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10.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table+xml" PartName="/xl/tables/table11.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Project Charter" sheetId="1" r:id="rId5"/>
    <sheet state="visible" name="2.RACI" sheetId="2" r:id="rId6"/>
    <sheet state="visible" name="3.Timeline GD2" sheetId="3" r:id="rId7"/>
    <sheet state="visible" name="5.Stack Holder GD2" sheetId="4" r:id="rId8"/>
    <sheet state="visible" name="4.Danh mục tài liệu" sheetId="5" r:id="rId9"/>
    <sheet state="hidden" name="checklist hạng mục" sheetId="6" r:id="rId10"/>
    <sheet state="hidden" name="vấn đề gặp phải" sheetId="7" r:id="rId11"/>
    <sheet state="hidden" name="Checklist hạng mục (old)" sheetId="8" r:id="rId12"/>
    <sheet state="hidden" name="Hạng mục sau thử nghiệm Phase1" sheetId="9" r:id="rId13"/>
    <sheet state="hidden" name="Bộ câu hỏi test" sheetId="10" r:id="rId14"/>
    <sheet state="hidden" name="Chatbot Design" sheetId="11" r:id="rId15"/>
    <sheet state="visible" name="6.UC &amp; User story" sheetId="12" r:id="rId16"/>
    <sheet state="visible" name="7.BPMN" sheetId="13" r:id="rId17"/>
    <sheet state="visible" name="9.Testcase" sheetId="14" r:id="rId18"/>
    <sheet state="visible" name="8.Backlog" sheetId="15" r:id="rId19"/>
    <sheet state="visible" name="10.API sample" sheetId="16" r:id="rId20"/>
    <sheet state="visible" name="Các chỉ số báo cáo" sheetId="17" r:id="rId21"/>
    <sheet state="hidden" name="SRS" sheetId="18" r:id="rId22"/>
    <sheet state="visible" name="Danh mục dữ liệu chatbot" sheetId="19" r:id="rId23"/>
    <sheet state="hidden" name="raw_data_request_chatbot" sheetId="20" r:id="rId24"/>
    <sheet state="visible" name="Bộ chỉ số đánh giá" sheetId="21" r:id="rId25"/>
    <sheet state="visible" name="Ước tính chi phí" sheetId="22" r:id="rId26"/>
    <sheet state="hidden" name="Đánh giá các phương án máy chủ" sheetId="23" r:id="rId27"/>
    <sheet state="visible" name="Đánh giá khả năng tích hợp vào " sheetId="24" r:id="rId28"/>
    <sheet state="visible" name="conversation" sheetId="25" r:id="rId29"/>
    <sheet state="hidden" name="Đánh giá các gói thuê AI vận hà" sheetId="26" r:id="rId30"/>
    <sheet state="hidden" name="XXXXXXXXX" sheetId="27" r:id="rId31"/>
  </sheets>
  <definedNames>
    <definedName name="Type">#REF!</definedName>
    <definedName hidden="1" localSheetId="14" name="_xlnm._FilterDatabase">'8.Backlog'!$A$1:$N$22</definedName>
    <definedName hidden="1" localSheetId="24" name="_xlnm._FilterDatabase">conversation!$A$1:$B$245</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tc={3392ca25-a71d-46af-a45b-fcd36a93be56}</author>
    <author>tc={5d20bd48-80fc-4e05-951d-feed54472c7f}</author>
    <author>tc={676d93cf-ca26-493c-86b8-a9908a70736c}</author>
    <author>tc={753d705c-38c7-442e-95c1-85746092b77d}</author>
    <author>tc={da3d9a60-9255-4d61-a89f-f6205e188793}</author>
    <author>tc={dc00db28-bf04-458e-8553-ba263fb2e8d5}</author>
    <author>tc={e678d669-0504-47b4-bc10-0df8e2bb9b25}</author>
  </authors>
  <commentList>
    <comment authorId="0" xr:uid="{3392ca25-a71d-46af-a45b-fcd36a93be56}" ref="E3">
      <text>
        <t xml:space="preserve">[Threaded comment]
 Your version of Excel allows you to read this threaded comment; however, any edits to it will get removed if the file is opened in a newer version of Excel. Learn more: https://go.microsoft.com/fwlink/?linkid=870924
Comment:
	- Đã có giá sale trong dữ liệu mà vẫn k tư vấn được -&gt; sẽ xem lại
</t>
      </text>
    </comment>
    <comment authorId="1" xr:uid="{5d20bd48-80fc-4e05-951d-feed54472c7f}" ref="E9">
      <text>
        <t xml:space="preserve">[Threaded comment]
 Your version of Excel allows you to read this threaded comment; however, any edits to it will get removed if the file is opened in a newer version of Excel. Learn more: https://go.microsoft.com/fwlink/?linkid=870924
Comment:
	- Chưa lấy được dữ liệu về cửa hàng (địa chỉ, sđt)
- Hotline đã có dữ liệu mà vẫn lấy sai -&gt; sẽ xem lại
</t>
      </text>
    </comment>
    <comment authorId="2" xr:uid="{676d93cf-ca26-493c-86b8-a9908a70736c}" ref="E8">
      <text>
        <t xml:space="preserve">[Threaded comment]
 Your version of Excel allows you to read this threaded comment; however, any edits to it will get removed if the file is opened in a newer version of Excel. Learn more: https://go.microsoft.com/fwlink/?linkid=870924
Comment:
	Chưa có thông tin về link tải app, sẽ bổ sung
</t>
      </text>
    </comment>
    <comment authorId="3" xr:uid="{753d705c-38c7-442e-95c1-85746092b77d}" ref="E8">
      <text>
        <t xml:space="preserve">[Threaded comment]
 Your version of Excel allows you to read this threaded comment; however, any edits to it will get removed if the file is opened in a newer version of Excel. Learn more: https://go.microsoft.com/fwlink/?linkid=870924
Comment:
	Chưa có thông tin về link tải app, sẽ bổ sung
</t>
      </text>
    </comment>
    <comment authorId="4" xr:uid="{da3d9a60-9255-4d61-a89f-f6205e188793}" ref="E6">
      <text>
        <t xml:space="preserve">[Threaded comment]
 Your version of Excel allows you to read this threaded comment; however, any edits to it will get removed if the file is opened in a newer version of Excel. Learn more: https://go.microsoft.com/fwlink/?linkid=870924
Comment:
	- Đã có dữ liệu về chính sách mà vẫn trả lời sai -&gt; sẽ xem lại
</t>
      </text>
    </comment>
    <comment authorId="5" xr:uid="{dc00db28-bf04-458e-8553-ba263fb2e8d5}" ref="D7">
      <text>
        <t xml:space="preserve">[Threaded comment]
 Your version of Excel allows you to read this threaded comment; however, any edits to it will get removed if the file is opened in a newer version of Excel. Learn more: https://go.microsoft.com/fwlink/?linkid=870924
Comment:
	404 là do web nha ạ, lâu lâu web vẫn bị 404, refresh lại là được ạ
</t>
      </text>
    </comment>
    <comment authorId="6" xr:uid="{e678d669-0504-47b4-bc10-0df8e2bb9b25}" ref="E4">
      <text>
        <t xml:space="preserve">[Threaded comment]
 Your version of Excel allows you to read this threaded comment; however, any edits to it will get removed if the file is opened in a newer version of Excel. Learn more: https://go.microsoft.com/fwlink/?linkid=870924
Comment:
	- Thực ra chưa có dữ liệu tồn với từng cửa hàng -&gt; việc check được tồn kể trên có thể là bịa hoặc k chính xác -&gt; sẽ kiểm tra lại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Q6">
      <text>
        <t xml:space="preserve">KHÔNG LÀM ĐƯỢC</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
      <text>
        <t xml:space="preserve">Điểm quan trọng của Story 1-10
gần core : cao
là nhu cầu nhiều nhất của khách hàng: cao</t>
      </text>
    </comment>
    <comment authorId="0" ref="I1">
      <text>
        <t xml:space="preserve">Nỗ lực bỏ ra để thực hiện Story 1-10
- nằm trong core: thấp
- tự chủ được: thấp
- công nghệ sẵn có: thấp
</t>
      </text>
    </comment>
    <comment authorId="0" ref="K1">
      <text>
        <t xml:space="preserve">Priority Score = Value / Effort
Score ≥ 2
1 ≤ Score &lt; 2 → Ưu tiên trung bình (Medium)
&lt; 1 → Làm sau (Low)</t>
      </text>
    </comment>
  </commentList>
</comments>
</file>

<file path=xl/sharedStrings.xml><?xml version="1.0" encoding="utf-8"?>
<sst xmlns="http://schemas.openxmlformats.org/spreadsheetml/2006/main" count="4956" uniqueCount="3161">
  <si>
    <t>PROJECT CHARTER</t>
  </si>
  <si>
    <t>Performance</t>
  </si>
  <si>
    <t>GENERAL PROJECT INFORMATION</t>
  </si>
  <si>
    <t>PROJECT NAME</t>
  </si>
  <si>
    <t>PROJECT MANAGER</t>
  </si>
  <si>
    <t>PROJECT SPONSOR</t>
  </si>
  <si>
    <t>Chatbot Realtime Sale Assistant</t>
  </si>
  <si>
    <t>Vũ Đức Dũng</t>
  </si>
  <si>
    <t>PROJECT OVERVIEW</t>
  </si>
  <si>
    <t>Đặt vấn đề</t>
  </si>
  <si>
    <t>Xây dựng hệ thống chatbot nhằm cung cấp thông tin kịp thời cho khách hàng trong quá trình mua hàng</t>
  </si>
  <si>
    <t>Tổng số việc</t>
  </si>
  <si>
    <t>Done</t>
  </si>
  <si>
    <t>InProg</t>
  </si>
  <si>
    <t>Delay</t>
  </si>
  <si>
    <t>Pending</t>
  </si>
  <si>
    <t>Not Start</t>
  </si>
  <si>
    <t>Trống</t>
  </si>
  <si>
    <t>Mục tiêu của dự án</t>
  </si>
  <si>
    <t>- Xây dựng phiên bản chatbot AI trên website đạt các yêu cầu kinh doanh và hiệu suất
- Thiếp lập bộ tiêu chí đánh giá và tiến hành trải nghiệm thử nghiệm đến cấp công ty
- Xây dựng các phương án đo lường hiệu quả của chatbot vs hoạt động kinh doanh
- Phân tích hiệu quả - chi phí chuẩn bị cho quá trình triển khai thực tế chatbot</t>
  </si>
  <si>
    <t>Các kết quả dự kiến</t>
  </si>
  <si>
    <t>- Chatbot hoàn thành đạt ở tất cả tiêu chí checklist đề ra
- Hoàn thành bộ tiêu chí đánh giá và mở rộng trải nghiệm dùng thử đến toàn Văn phòng 
- Hoàn thành bộ tiêu chí cần đo lường và phương pháp đo hiệu quả của chatbot với hoạt động kinh doanh
- Hoàn thành phân tích hiệu quả - chi phí</t>
  </si>
  <si>
    <t>Các tiêu chí đo lường thành công của dự án</t>
  </si>
  <si>
    <t>Hoàn thành các hạng mục kết quả dự kiến trước 14/02/2026</t>
  </si>
  <si>
    <t>PROJECT SCOPE</t>
  </si>
  <si>
    <t>Trong phạm vi</t>
  </si>
  <si>
    <t>Xây dựng phiên bản chatbot thử nghiệm
Xây các tài liệu cho chatbot
Xây các tài liệu đánh giá hiệu quả chatbot
Đánh giá khả năng tích hợp lên các hệ thống hiện tại</t>
  </si>
  <si>
    <t>Ngoài phạm vi</t>
  </si>
  <si>
    <t>Tích hợp lên các hệ thống / dịch vụ hiện tại
Public chatbot ra ngoài công ty</t>
  </si>
  <si>
    <t>TENTATIVE SCHEDULE (ghi trong ant.hdtex.group)</t>
  </si>
  <si>
    <t>RESOURCES</t>
  </si>
  <si>
    <t>Thành viên dự án</t>
  </si>
  <si>
    <t>Project Manager</t>
  </si>
  <si>
    <t>Consultant</t>
  </si>
  <si>
    <t xml:space="preserve">AI Professional
</t>
  </si>
  <si>
    <t>Data Engineer</t>
  </si>
  <si>
    <t>Business Analytics Professional</t>
  </si>
  <si>
    <t>Business Analytics</t>
  </si>
  <si>
    <t>Developer</t>
  </si>
  <si>
    <t>RACI</t>
  </si>
  <si>
    <t>Dungvd</t>
  </si>
  <si>
    <t>Tungpq</t>
  </si>
  <si>
    <t>Anhvh</t>
  </si>
  <si>
    <t>Longpt</t>
  </si>
  <si>
    <t>Huongnt</t>
  </si>
  <si>
    <t>Huyenht</t>
  </si>
  <si>
    <t>Web/app</t>
  </si>
  <si>
    <t>Tài nguyên hệ thống</t>
  </si>
  <si>
    <t>Máy chủ thử nghiệm
Dịch vụ AI bên thứ ba</t>
  </si>
  <si>
    <t>Yêu cầu thêm</t>
  </si>
  <si>
    <t>BENEFITS AND CUSTOMERS</t>
  </si>
  <si>
    <t>Chủ dự án</t>
  </si>
  <si>
    <t>Giám Đốc CMi Phạm Quang Tùng</t>
  </si>
  <si>
    <t>Các bên liên quan</t>
  </si>
  <si>
    <t>Ecommerce, Web App,  Sales, Marketing, TC-KT</t>
  </si>
  <si>
    <t>Khách hàng cuối</t>
  </si>
  <si>
    <t>Toàn bộ khách hàng bán lẻ của Canifa</t>
  </si>
  <si>
    <t>Lợi ích kỳ vọng</t>
  </si>
  <si>
    <t>Khách hàng:
- Kịp thời cung cấp đầy đủ thông tin về sản phẩm/ chương trình khuyến mại / tình trạng hàng hóa cho khách hàng ngay khi có thắc mắc
- Tư vấn chọn size, màu,  mix phù hợp theo đối tượng, hoàn cảnh sử dụng, form dáng
- Giải đáp các thắc mắc của khách hàng về chính sách đổi hàng / chính sách giao hàng/ ...
Ecommerce / Sales:
- Tăng năng suất phục vụ khách hàng
WebApp:
- Đánh giá đầy đủ các phương án tích hợp lên các hệ thống hiện có
Marketing: 
- Chăm sóc khách hàng kịp thời hơn
- Giảm workload cho hoạt động trả lời tư vấn khách hàng mua hàng của Cx
TCKT:
- Có đánh giá lợi ích - chi phí để duyệt kế hoạch đầu tư phát triển lên phiên bản production</t>
  </si>
  <si>
    <t>RISKS, CONSTRAINTS, AND ASSUMPTIONS</t>
  </si>
  <si>
    <t>Rủi ro</t>
  </si>
  <si>
    <t xml:space="preserve">- Khó xác định lưu lượng truy cập và sử dụng thực tế để đánh giá chính xác về hiệu suất cần đạt và chi phí cần bỏ ra cho hệ thống
Dữ liệu có thể không đầy đủ và nằm ở nhiều nơi, không được cập nhật kịp thời để chatbot sử dụng
- Rủi ro ảo giác AI trả lời sai </t>
  </si>
  <si>
    <t>Các ràng buộc</t>
  </si>
  <si>
    <t>Các giả định</t>
  </si>
  <si>
    <t>PREPARED BY</t>
  </si>
  <si>
    <t>TITLE</t>
  </si>
  <si>
    <t>DATE</t>
  </si>
  <si>
    <t>Business Analyst - Huyền</t>
  </si>
  <si>
    <t>Business Professional - Hương</t>
  </si>
  <si>
    <t>Data Engineer - Long</t>
  </si>
  <si>
    <t>AI Engineer - HAnh</t>
  </si>
  <si>
    <t>PM - Dũng</t>
  </si>
  <si>
    <t>Consultant - Tùng</t>
  </si>
  <si>
    <t>R</t>
  </si>
  <si>
    <t>Thực thi</t>
  </si>
  <si>
    <t>Lập yêu cầu tính năng cho chatbot</t>
  </si>
  <si>
    <t>C</t>
  </si>
  <si>
    <t>A</t>
  </si>
  <si>
    <t>I</t>
  </si>
  <si>
    <t>Review / Duyệt / Chốt</t>
  </si>
  <si>
    <t>BA các tính năng</t>
  </si>
  <si>
    <t>Tham vấn</t>
  </si>
  <si>
    <t>Xây API Tool dữ liệu cho chatbot</t>
  </si>
  <si>
    <t>A / C</t>
  </si>
  <si>
    <t>Được thông báo</t>
  </si>
  <si>
    <t>Xây API ML Tool cho chatbot</t>
  </si>
  <si>
    <t>Xây dựng kịch bản test cho chatbot</t>
  </si>
  <si>
    <t>Test hiệu quả API chatbot</t>
  </si>
  <si>
    <t>Test hiệu năng API chatbot</t>
  </si>
  <si>
    <t>Đánh giá &amp; nâng cấp hạ tầng hệ thống</t>
  </si>
  <si>
    <t>A/ R</t>
  </si>
  <si>
    <t>Timeline</t>
  </si>
  <si>
    <t>Ngày bắt đầu</t>
  </si>
  <si>
    <t>Duration</t>
  </si>
  <si>
    <t>Ngày kết thúc</t>
  </si>
  <si>
    <t>Hôm nay</t>
  </si>
  <si>
    <t>Chuẩn bị và kickoff</t>
  </si>
  <si>
    <t>Lập kế hoạch dự án</t>
  </si>
  <si>
    <t>Project Charter Revisions</t>
  </si>
  <si>
    <t>Stakeholders</t>
  </si>
  <si>
    <t>Kickoff dự án</t>
  </si>
  <si>
    <t xml:space="preserve">Đánh giá &amp; Xây dựng phương án phát triển chatbot </t>
  </si>
  <si>
    <t>Nghiên cứu hành trình trải nghiệm KH cho chatbot</t>
  </si>
  <si>
    <t>Thu thập BU của CSKH, team OC</t>
  </si>
  <si>
    <t>Xây dựng Use Case, Use Story</t>
  </si>
  <si>
    <t>Lập danh mục tính năng cho chatbot (URD)</t>
  </si>
  <si>
    <t>Đánh giá phương án thực hiện vs đối tác onCustomer</t>
  </si>
  <si>
    <t>Lên danh sách việc cần làm để tích hợp chatbot lên Web/ App</t>
  </si>
  <si>
    <t>Đánh giá hạ tầng cho chatbot RSA - chi phí máy chủ</t>
  </si>
  <si>
    <t>Xây bộ tiêu chí đánh giá kỹ thuật chatbot</t>
  </si>
  <si>
    <t>Lên phương án Đánh giá hiệu quả - chi phí của Chatbot RSA</t>
  </si>
  <si>
    <t>Viết script chạy load test, stress test, spike test cho chatbot API</t>
  </si>
  <si>
    <t>Xây dựng kịch bản (khoảng 50) cuộc hội thoại</t>
  </si>
  <si>
    <t>2.12.1</t>
  </si>
  <si>
    <t>Xây dựng bộ checklist chatbot - Business</t>
  </si>
  <si>
    <t>2.12.2</t>
  </si>
  <si>
    <t>Xây dựng bộ checklist chatbot - Kỹ thuật</t>
  </si>
  <si>
    <t>Xây dựng bộ câu hỏi đánh giá tools đang dùng</t>
  </si>
  <si>
    <t>Phát triển tính năng</t>
  </si>
  <si>
    <t>Quick reply &amp; detect intent</t>
  </si>
  <si>
    <t>Product recommend (Trả lời đủ tên, mã, link sp, link ảnh, giá gốc, giá sale)</t>
  </si>
  <si>
    <t>Promotion Respone - Online</t>
  </si>
  <si>
    <t>Promotion Respone - All channel</t>
  </si>
  <si>
    <t>Hiển thị tính năng chat</t>
  </si>
  <si>
    <t>Hiển thị tính năng xem lại lịch sử chat</t>
  </si>
  <si>
    <t>Hiển thị tính năng Tạo đoạn chat mới (reset chat)</t>
  </si>
  <si>
    <t>Ghi nhớ cuộc hội thoại</t>
  </si>
  <si>
    <t>Tra cứu địa chỉ cửa hàng</t>
  </si>
  <si>
    <t>Nhận diện, tìm kiếm sản phẩm qua mã, link</t>
  </si>
  <si>
    <t>Inventory Information - online</t>
  </si>
  <si>
    <t xml:space="preserve"> "Thêm vào giỏ hàng" khi gợi ý sản phẩm</t>
  </si>
  <si>
    <t>Thông báo khi API lỗi (hết tiền mất kết nối,...)</t>
  </si>
  <si>
    <t>Tracking session truy cập chatbot &amp; ATC from chabot</t>
  </si>
  <si>
    <t>Tracking click sản phẩm</t>
  </si>
  <si>
    <t>Lưu lịch sử chatbot</t>
  </si>
  <si>
    <t>Chống spam</t>
  </si>
  <si>
    <t>Bám đuổi khách hàng</t>
  </si>
  <si>
    <t>Reaction reply</t>
  </si>
  <si>
    <t>Tích hợp</t>
  </si>
  <si>
    <t>4.1.1</t>
  </si>
  <si>
    <t>Xây dựng API chatbot : chat với bot</t>
  </si>
  <si>
    <t>4.1.2</t>
  </si>
  <si>
    <t>Xây dựng API lấy lịch sử chat</t>
  </si>
  <si>
    <t>Test performance API</t>
  </si>
  <si>
    <t>Dựng chatbot trên web staging (giao diện/ tính năng trên giao diện / ....)</t>
  </si>
  <si>
    <t>Xây dựng báo cáo hiệu quả chatbot</t>
  </si>
  <si>
    <t>Kiểm thử</t>
  </si>
  <si>
    <t>Kiểm thử lần 1</t>
  </si>
  <si>
    <t>Kiểm thử lần 2</t>
  </si>
  <si>
    <t>5.2.1</t>
  </si>
  <si>
    <t>Xây dựng script test kịch bản theo cuộc hội thoại</t>
  </si>
  <si>
    <t>Kiểm thử lần 3</t>
  </si>
  <si>
    <t>Vận hành chatbot</t>
  </si>
  <si>
    <t>Thông báo cho các bộ phận liên quan</t>
  </si>
  <si>
    <t xml:space="preserve">Theo dõi kỹ thuật </t>
  </si>
  <si>
    <t>Theo dõi hiệu quả chuyển đổi chatbot</t>
  </si>
  <si>
    <t>Cập nhật nội dung định kỳ (CTKM)</t>
  </si>
  <si>
    <t>Phân tích insight sử dụng chatbot</t>
  </si>
  <si>
    <t>Đề xuất tối ưu cho ver tiếp theo</t>
  </si>
  <si>
    <t>Golive</t>
  </si>
  <si>
    <t>Stackholder</t>
  </si>
  <si>
    <t>CNTT - Web/App</t>
  </si>
  <si>
    <t>CNTT- PTPM</t>
  </si>
  <si>
    <t>CSKH</t>
  </si>
  <si>
    <t>Team OC</t>
  </si>
  <si>
    <t>Marketing</t>
  </si>
  <si>
    <t>Sale (OFF)</t>
  </si>
  <si>
    <t>Kỳ vọng cho chatbot</t>
  </si>
  <si>
    <t>- Tích hợp đơn giản
- hiệu suất tối ưu
- hệ thống UP 99.99%</t>
  </si>
  <si>
    <t xml:space="preserve">- Chatbot sử dụng các API không gây treo hệ thống
</t>
  </si>
  <si>
    <t>- Giúp giảm công việc của Cx
- Không có lỗi / ít lỗi
- Kiểm soát được câu trả lời, tránh trả lời lố</t>
  </si>
  <si>
    <t>- Chatbot tư vấn đúng cho KH
- Tư vấn đúng sản phẩm đang đẩy sale
- Cross Sale
- Tư vấn được các chương trình khuyến mại</t>
  </si>
  <si>
    <t>- Chatbot giải quyết pain point cho KH
- Giao diện đẹp
- Có câu chuyện truyền thông để kéo KH về trải nghiệm</t>
  </si>
  <si>
    <t>- Nếu Online không có hàng thì tư vấn ra cửa hàng
- Tư vấn sản phẩm cho KH tốt để KH lựa chọn mua hàng
- Trả lời được vị trí CH offline
- Tư vấn được các chương trình khuyến mại</t>
  </si>
  <si>
    <t>Cần thông tin gì</t>
  </si>
  <si>
    <t>- BA user case
- Các yêu cầu technical của chatbot
- API của chatbot
- Báo cáo test và đánh giá hiệu suất của chatbot
- Có phương án hiển thị khi hệ thống gặp sự cố</t>
  </si>
  <si>
    <t>- Danh sách Tool mà chatbot cần sử dụng</t>
  </si>
  <si>
    <t>- Cập nhật thường xuyên năng lực của chatbot
- Giải pháp để chatbot giúp giảm tải công việc Cx
- Phương án để chatbot phối hợp với con người để việc CSKH được hiệu quả nhất
- Có thông báo lỗi ngay khi phát sinh để phản ứng kịp thời</t>
  </si>
  <si>
    <t>- Phương án ưu tiên tư vấn nhóm sản phẩm chủ lực thay đổi theo từng khoảng thời gian chạy số</t>
  </si>
  <si>
    <t>Nhu cầu sau họp</t>
  </si>
  <si>
    <t>TT</t>
  </si>
  <si>
    <t>Tên tài liệu</t>
  </si>
  <si>
    <t>Link</t>
  </si>
  <si>
    <t>ghi chú</t>
  </si>
  <si>
    <t>người thực hiện</t>
  </si>
  <si>
    <t>Tình trạng</t>
  </si>
  <si>
    <t>Project Charter</t>
  </si>
  <si>
    <t>Tài liệu khởi tạo dự án</t>
  </si>
  <si>
    <t>Hoàn thành</t>
  </si>
  <si>
    <t>Vai trò và nhiệm vụ</t>
  </si>
  <si>
    <t>Timeline Giai đoạn 2</t>
  </si>
  <si>
    <t>timeline</t>
  </si>
  <si>
    <t>Timeline giai đoạn 2 tích hợp lên web app</t>
  </si>
  <si>
    <t>Đang bổ sung</t>
  </si>
  <si>
    <t>Checklist hạng mục</t>
  </si>
  <si>
    <t>List các hạng mục tiêu chuẩn cần có của chatbot</t>
  </si>
  <si>
    <t>Chienlm, Huongnt</t>
  </si>
  <si>
    <t>Tài liệu yêu cầu của BU</t>
  </si>
  <si>
    <t>Stack Holder</t>
  </si>
  <si>
    <t>Yêu cầu của các bên liên quan</t>
  </si>
  <si>
    <t>Dungvd, Huongnt</t>
  </si>
  <si>
    <t>Use Case &amp; User story</t>
  </si>
  <si>
    <t>UC &amp; US</t>
  </si>
  <si>
    <t>Các use case và use story</t>
  </si>
  <si>
    <t>BPMN</t>
  </si>
  <si>
    <t>Mô tả toàn bộ flow xử lý request</t>
  </si>
  <si>
    <t>Backlog</t>
  </si>
  <si>
    <t>Mô tả chi tiết tính năng chatbot</t>
  </si>
  <si>
    <t>Bộ câu hỏi test Chatbot</t>
  </si>
  <si>
    <t>bộ câu hỏi test</t>
  </si>
  <si>
    <t>cần tạo thêm list để đánh giá</t>
  </si>
  <si>
    <t>API document</t>
  </si>
  <si>
    <t>API sample</t>
  </si>
  <si>
    <t xml:space="preserve">Cấu trúc API chatbot </t>
  </si>
  <si>
    <t>AnhVH</t>
  </si>
  <si>
    <t>Bộ chỉ số đánh giá</t>
  </si>
  <si>
    <t>chỉ số đánh giá</t>
  </si>
  <si>
    <t>Các chỉ số đánh giá tính hiệu quả của chatbot</t>
  </si>
  <si>
    <t>Huongnt, Chienlm</t>
  </si>
  <si>
    <t>Ước tính chi phí</t>
  </si>
  <si>
    <t>Ước tính chi phí đầu tư và vận hành chatbot</t>
  </si>
  <si>
    <t>Dungvd, Huongnt, Chienlm, Tungpq</t>
  </si>
  <si>
    <t>Mới tạo</t>
  </si>
  <si>
    <t>Đánh giá các phương án máy chủ</t>
  </si>
  <si>
    <t>Chienlm, Longpt</t>
  </si>
  <si>
    <t>Đánh giá các phương án AI</t>
  </si>
  <si>
    <t>Đánh giá các gói thuê AI vận hành</t>
  </si>
  <si>
    <t>Chienlm</t>
  </si>
  <si>
    <t>Danh mục dữ liệu cho chatbot</t>
  </si>
  <si>
    <t>Danh mục dữ liệu chatbot</t>
  </si>
  <si>
    <t>Nguồn dữ liệu của các bộ phận</t>
  </si>
  <si>
    <t>Các vấn đề trong quá trình phát triển</t>
  </si>
  <si>
    <t>vấn đề gặp phải</t>
  </si>
  <si>
    <t>Nơi ghi lại các vấn đề trong quá trình phát triển để xử lý</t>
  </si>
  <si>
    <t>Dungvd, Huongnt, Chienlm, Longpt, Tungpq</t>
  </si>
  <si>
    <t>Chatbot Design</t>
  </si>
  <si>
    <t>Kiến trúc / Cấu hình cần có / .....</t>
  </si>
  <si>
    <t>Đánh giá theo các version GD1</t>
  </si>
  <si>
    <t>chatbot RSA - Đánh giá ver 22/8</t>
  </si>
  <si>
    <t>Đánh giá và feedback</t>
  </si>
  <si>
    <t>Đánh giá theo các version GĐ2</t>
  </si>
  <si>
    <t>Loại hạng mục</t>
  </si>
  <si>
    <t>Tên hạng mục</t>
  </si>
  <si>
    <t>Hạng mục con</t>
  </si>
  <si>
    <t>Tiêu chuẩn / Cách thức đo</t>
  </si>
  <si>
    <t>Câu hỏi test</t>
  </si>
  <si>
    <t>Pass/Fail</t>
  </si>
  <si>
    <t>Ưu tiên</t>
  </si>
  <si>
    <t>Lần check 1 (31/7)</t>
  </si>
  <si>
    <t>Lần check 2 (5/8)</t>
  </si>
  <si>
    <t>Lần check 3
(22/8)</t>
  </si>
  <si>
    <t>Lần check 4
(5/9)</t>
  </si>
  <si>
    <t>Mức độ ưu tiên</t>
  </si>
  <si>
    <t>must have</t>
  </si>
  <si>
    <t>Yêu cầu kinh doanh</t>
  </si>
  <si>
    <t xml:space="preserve">Tư vấn chọn đồ theo size số </t>
  </si>
  <si>
    <t>nice to have</t>
  </si>
  <si>
    <t>size người lớn SML..</t>
  </si>
  <si>
    <r>
      <rPr>
        <rFont val="Calibri"/>
        <color theme="1"/>
      </rPr>
      <t xml:space="preserve">- Bot </t>
    </r>
    <r>
      <rPr>
        <rFont val="Calibri"/>
        <b/>
        <color theme="1"/>
      </rPr>
      <t>tra đúng bảng size</t>
    </r>
    <r>
      <rPr>
        <rFont val="Calibri"/>
        <color theme="1"/>
      </rPr>
      <t xml:space="preserve"> được cung cấp của Canifa
&gt; Bot </t>
    </r>
    <r>
      <rPr>
        <rFont val="Calibri"/>
        <b/>
        <color theme="1"/>
      </rPr>
      <t>gợi ý size</t>
    </r>
    <r>
      <rPr>
        <rFont val="Calibri"/>
        <color theme="1"/>
      </rPr>
      <t xml:space="preserve"> dựa trên chiều cao, cân nặng, và các số đo khách cung cấp
- Nếu hết size gợi ý sang </t>
    </r>
  </si>
  <si>
    <t>size unisex  (người lớn, trẻ con)</t>
  </si>
  <si>
    <r>
      <rPr>
        <rFont val="Calibri"/>
        <color theme="1"/>
      </rPr>
      <t xml:space="preserve">- Bot </t>
    </r>
    <r>
      <rPr>
        <rFont val="Calibri"/>
        <b/>
        <color theme="1"/>
      </rPr>
      <t xml:space="preserve">hiểu </t>
    </r>
    <r>
      <rPr>
        <rFont val="Calibri"/>
        <color theme="1"/>
      </rPr>
      <t>các thuật ngữ về</t>
    </r>
    <r>
      <rPr>
        <rFont val="Calibri"/>
        <b/>
        <color theme="1"/>
      </rPr>
      <t xml:space="preserve"> giới tính như: unisex</t>
    </r>
    <r>
      <rPr>
        <rFont val="Calibri"/>
        <color theme="1"/>
      </rPr>
      <t xml:space="preserve">
- Hỏi thêm khách về số đo chiều cao, cân nặng và “Bạn muốn mặc vừa hay mặc rộng?
&gt; Bot gợi ý size phù hợp dựa trên dữ liệu chiều cao, cân nặng, các số đo khác và sở thích của khách</t>
    </r>
  </si>
  <si>
    <t>size trẻ con 3Y,4Y hoặc 90-100-110 ....</t>
  </si>
  <si>
    <r>
      <rPr>
        <rFont val="Calibri"/>
        <color theme="1"/>
      </rPr>
      <t>- Bot</t>
    </r>
    <r>
      <rPr>
        <rFont val="Calibri"/>
        <b/>
        <color theme="1"/>
      </rPr>
      <t xml:space="preserve"> tra đúng bảng size </t>
    </r>
    <r>
      <rPr>
        <rFont val="Calibri"/>
        <color theme="1"/>
      </rPr>
      <t>được cung cấp của Canifa
&gt; Gợi ý size số  theo độ tuổi của bé, chiều cao, cân nặng</t>
    </r>
  </si>
  <si>
    <t xml:space="preserve">size quần 29-30-31 ... </t>
  </si>
  <si>
    <r>
      <rPr>
        <rFont val="Calibri"/>
        <color theme="1"/>
      </rPr>
      <t>- Bot</t>
    </r>
    <r>
      <rPr>
        <rFont val="Calibri"/>
        <b/>
        <color theme="1"/>
      </rPr>
      <t xml:space="preserve"> tra đúng bảng size </t>
    </r>
    <r>
      <rPr>
        <rFont val="Calibri"/>
        <color theme="1"/>
      </rPr>
      <t>được cung cấp
&gt; Gợi ý size dựa trên vòng eo, cân nặng, chiều cao và các số đo khác (vòng mông, vòng đùi,...)
Có thể gợi ý theo S,M,L,.. hoặc size số tùy theo cuộc hội thoại với khách hàng</t>
    </r>
  </si>
  <si>
    <t>Tư vấn linh hoạt theo form dáng</t>
  </si>
  <si>
    <r>
      <rPr>
        <rFont val="Calibri"/>
        <color theme="1"/>
      </rPr>
      <t xml:space="preserve">- Có khả năng </t>
    </r>
    <r>
      <rPr>
        <rFont val="Calibri"/>
        <b/>
        <color theme="1"/>
      </rPr>
      <t xml:space="preserve">điều chỉnh gợi ý size theo form </t>
    </r>
    <r>
      <rPr>
        <rFont val="Calibri"/>
        <color theme="1"/>
      </rPr>
      <t>sản phẩm slim fit, regular, oversize</t>
    </r>
  </si>
  <si>
    <t xml:space="preserve">Tư vấn chọn đồ </t>
  </si>
  <si>
    <t>tư vấn theo màu sắc</t>
  </si>
  <si>
    <r>
      <rPr>
        <rFont val="Calibri"/>
        <color theme="1"/>
      </rPr>
      <t xml:space="preserve">- Bot </t>
    </r>
    <r>
      <rPr>
        <rFont val="Calibri"/>
        <b/>
        <color theme="1"/>
      </rPr>
      <t>nhận diện đúng tên màu</t>
    </r>
    <r>
      <rPr>
        <rFont val="Calibri"/>
        <color theme="1"/>
      </rPr>
      <t xml:space="preserve"> (nâu, be, xanh navy, pastel…) kể cả khi khách mô tả tương đối (màu đất, màu cà phê,..)
- Bot lọc ra danh sách sản phẩm còn hàng đúng màu đó
- Bot có thể tư vấn thêm cho khách màu phù hợp với tone da, sự kiện
- Nếu màu khách thích hết hàng → gợi ý màu gần nhất
- Có hình ảnh sản phẩm hiển thị rõ màu</t>
    </r>
  </si>
  <si>
    <t>Có áo phông màu trắng không?
Tôi muốn tìm váy công sở màu đen.
Shop có áo sơ mi nam màu pastel không?
Tôi thích áo len màu be, có không?</t>
  </si>
  <si>
    <t>Pass nếu kết quả đúng và có hỏi thêm khi thiếu dữ liệu</t>
  </si>
  <si>
    <t>Không đạt</t>
  </si>
  <si>
    <t>Đạt</t>
  </si>
  <si>
    <t>tư vấn theo chất liệu</t>
  </si>
  <si>
    <r>
      <rPr>
        <rFont val="Calibri"/>
        <color theme="1"/>
      </rPr>
      <t xml:space="preserve">- Bot </t>
    </r>
    <r>
      <rPr>
        <rFont val="Calibri"/>
        <b/>
        <color theme="1"/>
      </rPr>
      <t xml:space="preserve">hiểu yêu cầu chất liệu và có thể tư vấn </t>
    </r>
    <r>
      <rPr>
        <rFont val="Calibri"/>
        <color theme="1"/>
      </rPr>
      <t xml:space="preserve"> (cotton 100%, lụa, vải thun co giãn,..) kể cả khi khách chỉ mô tả cảm giác (mềm mịn, mát, thấm hút tốt)
- Bot lọc sản phẩm đúng chất liệu hoặc chất liệu tương đương
- Nếu chất liệu không có → bot giải thích và gợi ý chất liệu gần nhất</t>
    </r>
  </si>
  <si>
    <t>Áo này có chất liệu cotton không?
Tôi muốn quần vải
Có quần vải linen không?
Tôi thích chất liệu thoáng mát, có gợi ý gì không?</t>
  </si>
  <si>
    <t>tư vấn theo kiểu dáng</t>
  </si>
  <si>
    <r>
      <rPr>
        <rFont val="Calibri"/>
        <color theme="1"/>
      </rPr>
      <t xml:space="preserve">- Bot </t>
    </r>
    <r>
      <rPr>
        <rFont val="Calibri"/>
        <b/>
        <color theme="1"/>
      </rPr>
      <t xml:space="preserve">nhận diện từ khóa về kiểu dáng </t>
    </r>
    <r>
      <rPr>
        <rFont val="Calibri"/>
        <color theme="1"/>
      </rPr>
      <t>(“áo oversize”, “váy chữ A”, “quần jogger”) kể cả khi khách dùng mô tả chung (“áo rộng”, “váy xòe”)
- Bot có thể tư vấn về kiểu dáng phù hợp với dáng người của khách
- Bot lọc đúng danh sách sản phẩm cùng kiểu dáng
- Có thể gợi ý kiểu dáng khác phù hợp nếu hàng yêu cầu hết</t>
    </r>
  </si>
  <si>
    <t>Có áo sơ mi form rộng không?
Tôi muốn tìm quần ống rộng nữ.
Có váy ôm body không?
Áo polo có cổ đứng thì có mẫu nào?</t>
  </si>
  <si>
    <t>Pass nếu kết quả hợp lý ng và có hỏi thêm khi thiếu dữ liệu</t>
  </si>
  <si>
    <t>tư vấn theo hoàn cảnh sử dụng</t>
  </si>
  <si>
    <r>
      <rPr>
        <rFont val="Calibri"/>
        <color theme="1"/>
      </rPr>
      <t xml:space="preserve">- Bot </t>
    </r>
    <r>
      <rPr>
        <rFont val="Calibri"/>
        <b/>
        <color theme="1"/>
      </rPr>
      <t xml:space="preserve">hiểu bối cảnh khách nêu </t>
    </r>
    <r>
      <rPr>
        <rFont val="Calibri"/>
        <color theme="1"/>
      </rPr>
      <t>(“đi làm”, “đi tiệc”, “đi biển”, “mặc ở nhà”) và gợi ý sản phẩm phù hợp
- Có khả năng kết hợp nhiều tiêu chí (ví dụ: “đi làm mùa hè” → lọc sản phẩm công sở chất liệu mát)
- Luôn kèm hình ảnh minh họa
- Có gợi ý các sản phẩm có thể mix cùng nhau</t>
    </r>
  </si>
  <si>
    <t>Tôi cần váy đi tiệc cưới.
Có gợi ý quần áo đi làm không?
Tôi muốn mua đồ mặc ở nhà.
Đi du lịch Đà Lạt lạnh thì mặc gì hợp?
Mặc đồ đôi với ny thì nên chọn gì?</t>
  </si>
  <si>
    <t>Pass nếu kết quả hợp lý và có hỏi thêm khi thiếu dữ liệu</t>
  </si>
  <si>
    <t>tư vấn theo size số</t>
  </si>
  <si>
    <r>
      <rPr>
        <rFont val="Calibri"/>
        <color theme="1"/>
      </rPr>
      <t xml:space="preserve">- </t>
    </r>
    <r>
      <rPr>
        <rFont val="Calibri"/>
        <b/>
        <color theme="1"/>
      </rPr>
      <t xml:space="preserve">Bot tư vấn theo đúng bảng size </t>
    </r>
    <r>
      <rPr>
        <rFont val="Calibri"/>
        <color theme="1"/>
      </rPr>
      <t>được cung cấp của Canifa: bảng size người lớn, trẻ em, bảng size áo, quần
- Bot hiểu được các thuật ngữ về size: SML, số 90, 108, 200,..
- Bot gợi ý size dựa trên chiều cao, cân nặng, vòng eo, vòng mông,.. các số đo khác
- Có khả năng điều chỉnh gợi ý size theo form sản phẩm slim fit, regular, oversize
- Với các sản phẩm unisex hỏi thêm  “Bạn muốn mặc vừa hay mặc rộng?</t>
    </r>
  </si>
  <si>
    <t>Áo phông nữ size M có không?
Tôi cần quần tây size 30.
Có áo thun unisex cho bé 5 tuổi không?
Tôi cao 1m65 nặng 55kg thì mặc size nào?</t>
  </si>
  <si>
    <t>tư vấn theo khoảng giá</t>
  </si>
  <si>
    <r>
      <rPr>
        <rFont val="Calibri"/>
        <color theme="1"/>
      </rPr>
      <t>- Bot</t>
    </r>
    <r>
      <rPr>
        <rFont val="Calibri"/>
        <b/>
        <color theme="1"/>
      </rPr>
      <t xml:space="preserve"> hiểu nhiều cách nói giá</t>
    </r>
    <r>
      <rPr>
        <rFont val="Calibri"/>
        <color theme="1"/>
      </rPr>
      <t xml:space="preserve"> (“tầm 300k”, “khoảng 500–700 nghìn”, “dưới 1 triệu”)
- Bot lọc sản phẩm nằm trong khoảng giá yêu cầu
- Nếu không có sản phẩm trong tầm giá → gợi ý gần nhất </t>
    </r>
  </si>
  <si>
    <t>Có áo phông tầm 200–300k không?
Tôi muốn tìm áo khoác giá dưới 1 triệu.
Có váy nào khoảng 500k không?
Quần jeans nữ khoảng giá rẻ nhất là bao nhiêu?</t>
  </si>
  <si>
    <t>tư vấn theo chương trình khuyến mại</t>
  </si>
  <si>
    <r>
      <rPr>
        <rFont val="Calibri"/>
        <color theme="1"/>
      </rPr>
      <t>- Bot</t>
    </r>
    <r>
      <rPr>
        <rFont val="Calibri"/>
        <b/>
        <color theme="1"/>
      </rPr>
      <t xml:space="preserve"> nhận biết chương trình đang chạy </t>
    </r>
    <r>
      <rPr>
        <rFont val="Calibri"/>
        <color theme="1"/>
      </rPr>
      <t>và gợi ý sản phẩm thuộc khuyến mãi đó
- Hiển thị giá gốc, giá sau khuyến mãi, % giảm
- Dữ liệu khuyến mãi cập nhật theo thời gian thực</t>
    </r>
  </si>
  <si>
    <t>Áo sơ mi nam hiện tại có đang sale không?
Có khuyến mãi nào cho áo khoác nữ không?
Đang có chương trình mua 2 tặng 1 phải không?
Có mã giảm giá cho khách mới không?</t>
  </si>
  <si>
    <t>Không đánh giá</t>
  </si>
  <si>
    <t>Khác</t>
  </si>
  <si>
    <r>
      <rPr>
        <rFont val="Calibri"/>
        <color theme="1"/>
      </rPr>
      <t>-</t>
    </r>
    <r>
      <rPr>
        <rFont val="Calibri"/>
        <b/>
        <color theme="1"/>
      </rPr>
      <t xml:space="preserve"> Hiểu câu hỏi đa tiêu chí:</t>
    </r>
    <r>
      <rPr>
        <rFont val="Calibri"/>
        <color theme="1"/>
      </rPr>
      <t xml:space="preserve"> Bot xử lý được yêu cầu kết hợp nhiều yếu tố 
</t>
    </r>
    <r>
      <rPr>
        <rFont val="Calibri"/>
        <b/>
        <color theme="1"/>
      </rPr>
      <t>- Hiểu các ngữ cảnh mở rộng</t>
    </r>
  </si>
  <si>
    <t xml:space="preserve">Tôi cần áo đen có hình in
Mình cần tìm áo trắng hoặc be giá khoảng 200K
</t>
  </si>
  <si>
    <t>Cung cấp thông tin về sản phẩm</t>
  </si>
  <si>
    <t>(thông tin đầu vào)</t>
  </si>
  <si>
    <t>cung cấp theo mã sản phẩm tổng/ chi tiết</t>
  </si>
  <si>
    <r>
      <rPr>
        <rFont val="Calibri"/>
        <color theme="1"/>
      </rPr>
      <t>- Bot</t>
    </r>
    <r>
      <rPr>
        <rFont val="Calibri"/>
        <b/>
        <color theme="1"/>
      </rPr>
      <t xml:space="preserve"> nhận đúng mã sản phẩm </t>
    </r>
    <r>
      <rPr>
        <rFont val="Calibri"/>
        <color theme="1"/>
      </rPr>
      <t>kể cả khi khách viết liền hoặc có dấu cách
- Trả về thông tin đầy đủ: tên, hình ảnh, giá, tình trạng hàng, link mua
- Nếu hết hàng gợi ý sản phẩm tương đồng</t>
    </r>
  </si>
  <si>
    <t xml:space="preserve">Áo 8TH23W007 giá bao nhiêu? còn size M không? </t>
  </si>
  <si>
    <t>cung cấp theo ảnh sản phẩm</t>
  </si>
  <si>
    <r>
      <rPr>
        <rFont val="Calibri"/>
        <color theme="1"/>
      </rPr>
      <t xml:space="preserve"> - Bot </t>
    </r>
    <r>
      <rPr>
        <rFont val="Calibri"/>
        <b/>
        <color theme="1"/>
      </rPr>
      <t>xử lý ảnh khách gử</t>
    </r>
    <r>
      <rPr>
        <rFont val="Calibri"/>
        <color theme="1"/>
      </rPr>
      <t>i và nhận dạng chính xác sản phẩm hoặc gợi ý 2–3 sản phẩm giống nhất
- Độ chính xác ≥ 85% với sản phẩm trong catalog
- Nếu không tìm thấy → bot phản hồi lịch sự + yêu cầu thêm thông tin ( mã sp, tên sp, màu, size, kiểu dáng)</t>
    </r>
  </si>
  <si>
    <t>Upload ảnh → Sản phẩm này còn size M không, xin giá ?</t>
  </si>
  <si>
    <t>cung cấp theo link sản phẩm</t>
  </si>
  <si>
    <r>
      <rPr>
        <rFont val="Calibri"/>
        <color theme="1"/>
      </rPr>
      <t>- Bot</t>
    </r>
    <r>
      <rPr>
        <rFont val="Calibri"/>
        <b/>
        <color theme="1"/>
      </rPr>
      <t xml:space="preserve"> nhận diện link từ web/app </t>
    </r>
    <r>
      <rPr>
        <rFont val="Calibri"/>
        <color theme="1"/>
      </rPr>
      <t>và trích xuất đúng sản phẩm tương ứng
- Trả thông tin đầy đủ như trường hợp “theo mã sản phẩm”
- Nếu link lỗi/hết hạn → bot hướng dẫn khách tìm lại</t>
    </r>
  </si>
  <si>
    <t>Paste link → Sản phẩm này còn size M không, xin giá,?</t>
  </si>
  <si>
    <t>cung cấp mô tả sản phẩm</t>
  </si>
  <si>
    <t>(khuyến mại)</t>
  </si>
  <si>
    <t>cung cấp thông tin về chương trình khuyến mại đang có cho sản phẩm đó, bao gồm cả chiết khấu loyalty nếu có</t>
  </si>
  <si>
    <r>
      <rPr>
        <rFont val="Calibri"/>
        <color theme="1"/>
      </rPr>
      <t xml:space="preserve">- Bot hiển thị đầy đủ: </t>
    </r>
    <r>
      <rPr>
        <rFont val="Calibri"/>
        <b/>
        <color theme="1"/>
      </rPr>
      <t xml:space="preserve">giá gốc, giá khuyến mại, % giảm, thời gian áp dụng, quy chế </t>
    </r>
    <r>
      <rPr>
        <rFont val="Calibri"/>
        <color theme="1"/>
      </rPr>
      <t xml:space="preserve">
- Nếu khách có tài khoản loyalty → hiển thị thêm mức chiết khấu hoặc điểm th</t>
    </r>
    <r>
      <rPr>
        <rFont val="Calibri"/>
        <b/>
        <color theme="1"/>
      </rPr>
      <t xml:space="preserve"> giá gốc, giá khuyến mại, % giảm, thời gian áp dụng, quy chế  th</t>
    </r>
    <r>
      <rPr>
        <rFont val="Calibri"/>
        <color theme="1"/>
      </rPr>
      <t>ưởng tương ứng
- Dữ liệu khuyến mãi cập nhật thời gian thực</t>
    </r>
  </si>
  <si>
    <t>Áo 8TH23W007 có giảm giá không? sale đến bao giờ? Có áp dụng cùng các chương trình khác không?</t>
  </si>
  <si>
    <t>Pass nếu kết quả đúng CTKM  và có hỏi thêm khi thiếu dữ liệu</t>
  </si>
  <si>
    <t>(tình trạng hàng hóa)</t>
  </si>
  <si>
    <t xml:space="preserve">còn tồn hay không? </t>
  </si>
  <si>
    <r>
      <rPr>
        <rFont val="Calibri"/>
        <color theme="1"/>
      </rPr>
      <t xml:space="preserve">- Bot </t>
    </r>
    <r>
      <rPr>
        <rFont val="Calibri"/>
        <b/>
        <color theme="1"/>
      </rPr>
      <t>trả lời rõ tình trạng còn hàng/hết hàng</t>
    </r>
    <r>
      <rPr>
        <rFont val="Calibri"/>
        <color theme="1"/>
      </rPr>
      <t xml:space="preserve">
- Nếu còn → kèm các lựa chọn màu/size cụ thể
- Nếu hết → gợi ý sản phẩm thay thế tương tự</t>
    </r>
  </si>
  <si>
    <t xml:space="preserve">Áo  8TH23W007  còn hàng không? </t>
  </si>
  <si>
    <t>còn hàng ở đâu kênh online</t>
  </si>
  <si>
    <t>Nếu còn hàng online gửi link online</t>
  </si>
  <si>
    <t xml:space="preserve">Áo  8TH23W007  còn hàng ở cửa hàng Cầu Giấy không? </t>
  </si>
  <si>
    <t>còn hàng ở kênh offline, tư vấn theo địa lý cung cấp</t>
  </si>
  <si>
    <r>
      <rPr>
        <rFont val="Calibri"/>
        <color theme="1"/>
      </rPr>
      <t xml:space="preserve">- Bot hỏi vị trí khách (quận/huyện hoặc bật định vị)
- </t>
    </r>
    <r>
      <rPr>
        <rFont val="Calibri"/>
        <b/>
        <color theme="1"/>
      </rPr>
      <t>Hiển thị danh sách cửa hàng còn hàng gần nhất</t>
    </r>
    <r>
      <rPr>
        <rFont val="Calibri"/>
        <color theme="1"/>
      </rPr>
      <t xml:space="preserve">
- Nếu không có cửa hàng gần → gợi ý mua online</t>
    </r>
  </si>
  <si>
    <t xml:space="preserve">Những cửa hàng nào còn áo Áo  8TH23W007  </t>
  </si>
  <si>
    <t>(gợi ý bán chéo)</t>
  </si>
  <si>
    <t>gợi ý khách hàng cung cấp thêm thông tin để chatbot có thể cung cấp product suggestion</t>
  </si>
  <si>
    <t>Sản phẩm này có set đồ đi kèm không?
Tôi muốn phối thêm phụ kiện cho sản phẩm này, có gợi ý gì không?
Áo sơ mi trắng thì nên phối quần gì?</t>
  </si>
  <si>
    <t>Tư vấn gợi ý bán chéo</t>
  </si>
  <si>
    <t>tư vấn sản phẩm phối phù hợp với sản phẩm cho trước</t>
  </si>
  <si>
    <t>tư vấn nhóm sản phẩm phối theo hoàn cảnh sử dụng</t>
  </si>
  <si>
    <t>tư vấn nhóm sản phẩm theo chương trình khuyến mại</t>
  </si>
  <si>
    <t>tư vấn mix sản phẩm theo form dáng</t>
  </si>
  <si>
    <t>Tư vấn về chương trình khuyến mại/ giảm giá</t>
  </si>
  <si>
    <t>Liệt kê các chương trình khuyến mại hiện tại đang hoạt động</t>
  </si>
  <si>
    <t>- Bot lấy thông tin từ hệ thống khuyến mại theo thời gian thực
- Hiển thị đầy đủ tên chương trình, thời gian áp dụng, mức ưu đãi (% giảm, mua X tặng Y, quà tặng kèm…)
- Khi không có chương trình nào → trả lời rõ “Hiện tại chưa có chương trình khuyến mại”</t>
  </si>
  <si>
    <t>Hiện tại có chương trình sale nào không?
Sản phẩm nào đang giảm giá
Có áo nào 99K không
Sinh nhật có được giảm giá không?</t>
  </si>
  <si>
    <t>Tư vấn về quy chế các chương trình khuyến mại, voucher giảm giá đang có</t>
  </si>
  <si>
    <t>- Bot giải thích rõ điều kiện áp dụng (đơn tối thiểu, sản phẩm áp dụng, thời gian, kênh áp dụng online/offline)
- Nội dung phản hồi đúng với quy định chính thức, không sai lệch</t>
  </si>
  <si>
    <t>Voucher BANMOI80/ Voucher 100K áp dụng thế nào?
áp dụng online không?áp dụng offline không?...</t>
  </si>
  <si>
    <t>Tư vấn về quy chế chương trình khách hàng thân thiết</t>
  </si>
  <si>
    <t>- Bot giải thích rõ các hạng thẻ, cách tích điểm, điều kiện nâng hạng, quyền lợi từng hạng</t>
  </si>
  <si>
    <t>Hạng Gold, Silver, Diamond giảm giá bao nhiêu?
Làm sao đển nâng hạng
Kiểm tra điểm tích luỹ, hạn của điểm tích luỹ</t>
  </si>
  <si>
    <t>Trừ kiểm tra điểm tích lũy</t>
  </si>
  <si>
    <t>Trả lời về cách thức sử dụng voucher tiền mặt trên online / offline</t>
  </si>
  <si>
    <t>- Bot hướng dẫn rõ bước áp dụng voucher trên web/app (vị trí nhập mã, thời điểm áp dụng) và tại cửa hàng (đưa mã cho nhân viên thu ngân)
- Giải thích rõ điều kiện sử dụng (đơn tối thiểu, sản phẩm áp dụng, ngày hết hạn)
- Khi voucher đã hết hạn hoặc không hợp lệ → bot nêu lý do và gợi ý giải pháp thay thế</t>
  </si>
  <si>
    <t xml:space="preserve">Voucher BANMOI80/ Voucher 100K áp dụng thế nào?
</t>
  </si>
  <si>
    <t>Tư vấn về chính sách mua hàng</t>
  </si>
  <si>
    <t>Chính sách vận chuyển</t>
  </si>
  <si>
    <t xml:space="preserve">- Bot trả lời được phí vận chuyển, thời gian giao hàng theo từng khu vực (nội thành, ngoại thành, tỉnh/thành)
- Nếu có chính sách freeship → bot giải thích điều kiện áp dụng (đơn tối thiểu, khu vực áp dụng)
</t>
  </si>
  <si>
    <t>Phí ship bao nhiêu?
Có freeship không?
Ship HN bao nhiêu
Thời gian ship tỉnh bao lâu</t>
  </si>
  <si>
    <t>Chính sách đổi trả</t>
  </si>
  <si>
    <t>- Bot giải thích rõ thời gian đổi/trả (số ngày áp dụng kể từ khi nhận hàng)
- Điều kiện đổi trả: tình trạng hàng, hóa đơn, bao bì, sản phẩm khuyến mại…</t>
  </si>
  <si>
    <t>Chính sách đổi trả hàng thế nào?
Có được trả hàng sau 7 ngày không?</t>
  </si>
  <si>
    <t>Hướng dẫn khách hàng đổi trả</t>
  </si>
  <si>
    <t>- Hỏi khách hàng muốn đổi trả theo cách thức online/ offline
- ONLINE: online thì cung cấp địa chỉ, số hotline trả hàng
- OFFLINE: Cung cấp danh sách cửa hàng gần nhất</t>
  </si>
  <si>
    <t>Tôi muốn đổi áo size M sang L thì làm sao?
Nếu mua online, đổi trả thực hiện ở đâu?</t>
  </si>
  <si>
    <t>Hành động khác</t>
  </si>
  <si>
    <t>Để lại thông tin liên hệ với CSKH và chuyển thông tin cho CSKH khi không xử lý được câu hỏi</t>
  </si>
  <si>
    <t>- Đưa thông tin đúng về Hotline, địa chỉ web. fanpage,...
- Chuyển thông tin cho CSKH khi KH để lại SĐT</t>
  </si>
  <si>
    <t>Tôi muốn gặp nhân viên CSKH.
Cho tôi để số hotline
Có ai hỗ trợ không?
Xin link fanpage, link shopee, Lazada, Tiktok</t>
  </si>
  <si>
    <t>Technical Performance</t>
  </si>
  <si>
    <t>Khả năng phản hồi</t>
  </si>
  <si>
    <t>Time to first token</t>
  </si>
  <si>
    <t>5 giây</t>
  </si>
  <si>
    <t>Thời gian phản hồi thông tin không có hình ảnh</t>
  </si>
  <si>
    <t>dưới 1 phút</t>
  </si>
  <si>
    <t>Thời gian phản hồi thông tin kèm hình ảnh</t>
  </si>
  <si>
    <t>Hiểu được 1 đoạn hội thoại liền mạch</t>
  </si>
  <si>
    <t>50 câu liền trước</t>
  </si>
  <si>
    <t>Khả năng chịu tải</t>
  </si>
  <si>
    <t>Khả năng phục vụ cùng lúc 100 session</t>
  </si>
  <si>
    <t>100 session đảm bảo performance</t>
  </si>
  <si>
    <t>Xác suất treo hệ thống trong lúc chat</t>
  </si>
  <si>
    <t>1/ 1000 lần chat</t>
  </si>
  <si>
    <t>Mẫu thử nghiệm</t>
  </si>
  <si>
    <t>số người tham gia thử nghiệm</t>
  </si>
  <si>
    <t>số session thử nghiệm</t>
  </si>
  <si>
    <t>vấn đề</t>
  </si>
  <si>
    <t>mô tả chi tiết</t>
  </si>
  <si>
    <t>thời điểm gặp vấn đề</t>
  </si>
  <si>
    <t>người phát hiện vde</t>
  </si>
  <si>
    <t>giải pháp</t>
  </si>
  <si>
    <t>tình trạng xử lý</t>
  </si>
  <si>
    <t>Tiêu chuẩn</t>
  </si>
  <si>
    <t>Lần check 3</t>
  </si>
  <si>
    <t>Tư vấn size số</t>
  </si>
  <si>
    <t>- Hiểu các thông số cơ thể</t>
  </si>
  <si>
    <t>Tư vấn sản phẩm màu sắc, kiểu dáng, chất liệu</t>
  </si>
  <si>
    <t>- Hiểu các thông tin về chất liệu, form dáng</t>
  </si>
  <si>
    <t>Tư vấn giá cả</t>
  </si>
  <si>
    <t>- Tư vấn đúng giá</t>
  </si>
  <si>
    <t>Tư vấn tình trạng hàng hóa</t>
  </si>
  <si>
    <t>- Trả lời còn hàng hay hết hàng</t>
  </si>
  <si>
    <t>Tư vấn hàng mix theo hoàn cảnh</t>
  </si>
  <si>
    <t>Tư vấn hàng theo form dáng</t>
  </si>
  <si>
    <t>Tư vấn theo budget ban đầu</t>
  </si>
  <si>
    <t>Tư vấn chương trình giảm giá</t>
  </si>
  <si>
    <t>Tư vấn chính sách khách hàng thân thiết</t>
  </si>
  <si>
    <t>Tư vấn Chính sách vận chuyển</t>
  </si>
  <si>
    <t>Thời gian phản hồi câu hỏi, chưa cần thông tin phù hợp</t>
  </si>
  <si>
    <t>dưới 40 giây</t>
  </si>
  <si>
    <t>Phân loại</t>
  </si>
  <si>
    <t>Định hướng</t>
  </si>
  <si>
    <t>Bộ phận liên quan</t>
  </si>
  <si>
    <t>Giai đoạn (dự kiến)</t>
  </si>
  <si>
    <t>Công việc dự kiến</t>
  </si>
  <si>
    <t>Ghi chú</t>
  </si>
  <si>
    <t>Cải thiện tư vấn bán hàng của chatbot</t>
  </si>
  <si>
    <t>Cải thiện thử nghiệm</t>
  </si>
  <si>
    <t>Tư vấn bán hàng</t>
  </si>
  <si>
    <t>Ecommerce/ Đào tạo/ Vận hành bán lẻ</t>
  </si>
  <si>
    <t>Thử nghiệm tiếp theo</t>
  </si>
  <si>
    <t>Trả lời về thông tin Chương trình Khuyến mại</t>
  </si>
  <si>
    <t>Tính năng mới</t>
  </si>
  <si>
    <t>Marketing/ Ecommerce</t>
  </si>
  <si>
    <t>Tổ chức lại thông tin quy chế CTKM public cho KH
Xây dựng lại tool trả lời CTKM, gợi ý sử dụng CTKM</t>
  </si>
  <si>
    <t>Trả lời về tiến độ thực hiện đơn hàng Ecommerce</t>
  </si>
  <si>
    <t>Chăm sóc khách hàng</t>
  </si>
  <si>
    <t>PTPM/ WebApp/ Ecommerce/ Cx/ ....</t>
  </si>
  <si>
    <t>Xây tool kiểm tra tiến độ đơn hàng
Xây quy trình kiểm soát tiến độ đơn hàng (có thể cần)
Tích hợp tool vào chatbot</t>
  </si>
  <si>
    <t>Hỗ trợ KH báo đổi trả sản phẩm</t>
  </si>
  <si>
    <t>Ecommerce/ Marketing - Cx / WebApp</t>
  </si>
  <si>
    <t>Xây Quy trình duyệt đổi trả mới trên Web/ App
Tích hợp vào chatbot / Chatbot cung cấp link đến tính năng</t>
  </si>
  <si>
    <t>Hiện đang báo KH liên hệ Fanpage sẽ gây ra trải nghiệm không liền mạch</t>
  </si>
  <si>
    <t>Check tồn các CH offline để gợi ý ra CH</t>
  </si>
  <si>
    <t>PTPM/ WebApp</t>
  </si>
  <si>
    <t>PTPM tạo API để trả ra tồn ở CH theo SP 
Training chatbot sử dụng Tool để trả lời</t>
  </si>
  <si>
    <t>Gợi ý CH để KH tới trả nghiệm</t>
  </si>
  <si>
    <t>Vận hành bán lẻ/ Marketing /WebApp</t>
  </si>
  <si>
    <t>Xây dựng tool cung cấp danh sách cửa hàng đang hoạt động
Training chatbot sử dụng tool để trả lời</t>
  </si>
  <si>
    <t>kết nối API check tồn của PTPM</t>
  </si>
  <si>
    <t>Production 2</t>
  </si>
  <si>
    <t>Thay thế tool check tồn của CMi bằng tool của PTPM/ WebApp</t>
  </si>
  <si>
    <t>để đồng bộ thông tin vs web/ app</t>
  </si>
  <si>
    <t>Tăng tốc độ phản hồi của chatbot, mục tiêu TTFT ~ 5s</t>
  </si>
  <si>
    <t>Hiệu suất hoạt động</t>
  </si>
  <si>
    <t>Hạ tầng CNTT/ Finance</t>
  </si>
  <si>
    <t>Production 1</t>
  </si>
  <si>
    <t>bổ sung GPU server, cải thiện code tool,...</t>
  </si>
  <si>
    <t>Tích hợp Chatbot lên WebApp</t>
  </si>
  <si>
    <t>Kênh cung cấp dịch vụ</t>
  </si>
  <si>
    <t>Có thể yêu cầu về năng lực của chatbot trên các nền tảng là khác nhau</t>
  </si>
  <si>
    <t>Tích hợp Chatbot lên Zalo</t>
  </si>
  <si>
    <t>Production 3</t>
  </si>
  <si>
    <t xml:space="preserve">Lập kế hoạch dự án
Nghiên cứu Yêu cầu hiệu suất của nền tảng Zalo
Nghiên cứ tổ chức vị trí chatbot trên Zalo OA
Thay đổi phản hồi của chatbot cho phù hợp vs nền tảng Zalo OA
Lên phương án tracking hiệu quả 
Tích hợp thử nghiệm, test, hiệu chỉnh chatbot
Lên Production
</t>
  </si>
  <si>
    <t>Có thể yêu cầu về năng lực của chatbot trên các nền tảng là khác nhau
Có thể phải tối ưu các tool để đảm bảo performance của chatbot để đảm bảo tiêu chuẩn của nền tảng 3rd</t>
  </si>
  <si>
    <t>Tích hợp Chatbot lên FB Messenger</t>
  </si>
  <si>
    <t>Production 4</t>
  </si>
  <si>
    <t>Thêm hàng vào giỏ theo yêu cầu KH</t>
  </si>
  <si>
    <t>Bán hàng</t>
  </si>
  <si>
    <t>Web/App</t>
  </si>
  <si>
    <t>Production 2 *</t>
  </si>
  <si>
    <t>Lên đơn hộ khách hàng</t>
  </si>
  <si>
    <t>Production X</t>
  </si>
  <si>
    <t>Bộ câu hỏi testing CHATBOT CSKH</t>
  </si>
  <si>
    <t>Câu hỏi ví dụ</t>
  </si>
  <si>
    <t>Đánh giá 31/7</t>
  </si>
  <si>
    <t>Đánh giá 5/8</t>
  </si>
  <si>
    <t>Trạng thái</t>
  </si>
  <si>
    <t>Tư vấn sản phẩm</t>
  </si>
  <si>
    <t>- Form dáng, chất liệu
- xin thêm hình ảnh
- tư vấn về size, màu</t>
  </si>
  <si>
    <t xml:space="preserve">
Câu 1: Chất liệu vải là gì? Có nóng không?
Câu 2: Form áo này rộng hay ôm?
Câu 3: Màu ngoài đời có giống hình không?
Câu 4: Có hình thật / khách mặc thử không?
Câu 5: Mặc áo/quần này với gì thì hợp? 
Câu 6: m58 nặng 53 kg mặc size gì
Câu 7: Áo này nam/ nữ mặc được không? Áo này 50 tuổi mặc được không?
Câu 8: Quần này dài bao nhiêu, rông bao nhiêu?</t>
  </si>
  <si>
    <r>
      <rPr>
        <rFont val="Roboto"/>
        <color theme="1"/>
      </rPr>
      <t>- Tư vấn size ok
- đang chỉ check được text mà</t>
    </r>
    <r>
      <rPr>
        <rFont val="Roboto"/>
        <b/>
        <color rgb="FFFF0000"/>
      </rPr>
      <t xml:space="preserve"> chưa xử lý được hình ảnh</t>
    </r>
    <r>
      <rPr>
        <rFont val="Roboto"/>
        <color theme="1"/>
      </rPr>
      <t xml:space="preserve"> (KH gửi ảnh hỏi sp có sale không/ còn size không,..)
 - lâu lâu lỗi chưa truy xuất được thông tin (hiện em gặp chút trục trặc khi tra cứu giá sản phẩm mã 5TS25S003 ạ. Anh/chị vui lòng cho em xin thêm thời gian để kiểm tra lại thông tin chính xác nhất nhé.)
- Có thể trích xuất thêm ảnh từ web (không gửi được các ảnh mẫu nếu kH hỏi ảnh thật)</t>
    </r>
  </si>
  <si>
    <t xml:space="preserve">
Câu 1 - Câu 6: OK
Câu 7: Đôi khi tư vấn không hợp lý (áo nữ lại bảo nam mặc được)
Câu 8: OK</t>
  </si>
  <si>
    <t>- Đã thêm link sản phẩm nếu chatbot trả lời sản phẩm</t>
  </si>
  <si>
    <t>Giá cả</t>
  </si>
  <si>
    <t>- Hỏi về CTKM : sp còn sale không? áp dụng đến bao giờ, có áp được voucher A, B, C không</t>
  </si>
  <si>
    <t xml:space="preserve"> Áo này giá bao nhiêu? Có sale không?</t>
  </si>
  <si>
    <t>- Chưa có thông tin CTKM, chỉ báo đươc giá gốc
- Hạn chế các câu hỏi về giá</t>
  </si>
  <si>
    <t xml:space="preserve"> Thường xuyên không tư vấn được giá sale </t>
  </si>
  <si>
    <t>Tình trạng hàng hóa</t>
  </si>
  <si>
    <t>Kiểm tra tình trạng hàng hóa</t>
  </si>
  <si>
    <t>Câu 9: Áo này còn ở cửa hàng Canifa Cầu giấy không?
Câu 10: Áo này còn size M không?
Câu 11: Áo này có màu khác không
Câu 12: Áo này có màu xanh không?</t>
  </si>
  <si>
    <t>Không check được tồn</t>
  </si>
  <si>
    <t>Câu 9: Không thể check tồn ở cửa hàng, tạm thời check được trên ONLINE
Câu 10: Thi thoảng check tồn không đúng
Câu 11: OK
Câu 12: Thi thoảng trả lời sai với những sản phẩm có màu sắc và hình phức tạp</t>
  </si>
  <si>
    <t>Chính sách bán hàng</t>
  </si>
  <si>
    <t>- Bảo hành, vận chuyển, đổi trả</t>
  </si>
  <si>
    <t xml:space="preserve">Câu 13: Mình ở Hà Nội / HCM thì bao lâu nhận được?
Câu 14: Có giao hàng nhanh trong ngày không?
Câu 15: Phí ship bao nhiêu vậy?
Câu 16: Mình muốn đổi địa chỉ nhận hàng được không?
Câu 17: Mình muốn đặt áo này, sđt......địa chỉ.....
</t>
  </si>
  <si>
    <t>- Chưa có thông tin CTKM liên quan đến phí ship</t>
  </si>
  <si>
    <t xml:space="preserve">Câu 13 - Câu 14: Ok
Câu 15: Chưa có thông tin các CTKM về FREESHIP
Câu 16: OK
Câu 17: Chưa ổn lắm vì Chatbot nói là không đặt hộ &gt; bên mình có thể lên đơn cho KH qua chat luôn &gt; SỬA </t>
  </si>
  <si>
    <t>Chính sách KH thân thiết</t>
  </si>
  <si>
    <t>- Chính sách thành viên</t>
  </si>
  <si>
    <t>Câu 18:Tôi hiện đang có bao nhiêu điểm?
Câu 19: Làm sao để lên hạng
Câu 20: Khi nào hạng thẻ của tôi hết hạn
Câu 21: Hạng Diamond sinh nhật có ưu đãi gì không</t>
  </si>
  <si>
    <t>- chưa có thông tin về điểm tích lũy, hạng thẻ của KH</t>
  </si>
  <si>
    <t>Câu 18 - Câu 20: Hướng dẫn sai, đang yêu cầu soạn tin SMS gửi 8077 để kiểm tra hạng thẻ &gt; SAI
SỬA như sau:
- Hướng dẫn KH vào web/app kiểm tra
- Call hotline 
Câu 21: Trả lời sai vì không cập nhật được CTKM sinh nhật của Marcom (Gold giảm 20% và Diamond giảm 30%)</t>
  </si>
  <si>
    <t>Tra cứu đơn hàng</t>
  </si>
  <si>
    <t xml:space="preserve">- Tra cứu đơn hàng
- Yêu cầu hủy/ hoàn
</t>
  </si>
  <si>
    <t>Câu 22: Tra cho tôi đơn hàng zbscd, chưa thấy giao?
Câu 23: Hủy cho tôi đơn hàng abcdef
Câu 24: Áo của tôi nhận được bị bẩn/ không đúng/ rách, tôi muốn hoàn hàng</t>
  </si>
  <si>
    <r>
      <rPr>
        <rFont val="Roboto"/>
        <color theme="1"/>
      </rPr>
      <t xml:space="preserve">- Click :  </t>
    </r>
    <r>
      <rPr>
        <rFont val="Roboto"/>
        <color rgb="FF000000"/>
      </rPr>
      <t>https://canifa.com/tra-don-hang</t>
    </r>
    <r>
      <rPr>
        <rFont val="Roboto"/>
        <color theme="1"/>
      </rPr>
      <t xml:space="preserve"> bị lỗi 404
</t>
    </r>
  </si>
  <si>
    <t>Câu 22 - Câu 24: OK</t>
  </si>
  <si>
    <t>Kỹ thuật</t>
  </si>
  <si>
    <t>- Hướng dẫn liên quan đến kỹ thuật trên web/app</t>
  </si>
  <si>
    <t>Câu 25: Mình đặt hàng không được, bị lỗi web/app.
Câu 26: Không thấy nút đặt hàng đâu cả?
Câu 27: Tải app ở đâu?</t>
  </si>
  <si>
    <t>Câu 25 - Câu 26: OK
Câu 27: Gắn link tải app sai</t>
  </si>
  <si>
    <t>CSKH/ Câu hỏi Khác</t>
  </si>
  <si>
    <t>- Trả lời các thông tin của CSKH xin số hotline
- Địa chỉ cửa hàng</t>
  </si>
  <si>
    <t>Câu 28: Canifa Cầu giấy ở đâu?</t>
  </si>
  <si>
    <t>- Trả lời sai địa chỉ cửa hàng
- Bịa số hotline chăm sóc khách hàng</t>
  </si>
  <si>
    <t>Câu 28: Sai địa chỉ
&gt; Bịa địa chỉ cửa hàng, bịa số hotline cửa hàng</t>
  </si>
  <si>
    <t>- Đã thêm thông tin liên hệ (email, số điện thoại,...)</t>
  </si>
  <si>
    <t>Vấn đề khác</t>
  </si>
  <si>
    <t>Chatbot trả lời hơi dài dòng,  nên yêu cầu trả lời ngắn gọn, súc tích, đúng trọng tâm</t>
  </si>
  <si>
    <r>
      <rPr>
        <rFont val="Roboto"/>
      </rPr>
      <t xml:space="preserve">
- Xử lý hình ảnh chưa tốt: Thi thoảng đọc được nhưng thi thoảng có thể đọc sai sản phẩm dẫn đến tư vấn giá cả sai, gửi link sai hoặc không trả lời được
- Vẫn trả lời dài dòng: chỉ cần khoảng 2-3 câu thui
- Sai giờ làm việc của của CSKH , check : </t>
    </r>
    <r>
      <rPr>
        <rFont val="Roboto"/>
        <color rgb="FF1155CC"/>
        <u/>
      </rPr>
      <t>https://canifa.com/supportdetail/11</t>
    </r>
  </si>
  <si>
    <t>Đã yêu cầu chatbot trả lời ngắn gọn</t>
  </si>
  <si>
    <t>List tool &amp; activities</t>
  </si>
  <si>
    <t>Tên</t>
  </si>
  <si>
    <t>Ý nghĩa</t>
  </si>
  <si>
    <t>thời gian execute hiện tại</t>
  </si>
  <si>
    <t>đánh giá</t>
  </si>
  <si>
    <t>policy_topic + policy_detail</t>
  </si>
  <si>
    <t>Lấy ra danh sách các FAQ + chi tiết câu trả lời của từng FAQ</t>
  </si>
  <si>
    <t>~0.1s</t>
  </si>
  <si>
    <t>tốc độ nhanh và k cần cải thiện gì thêm</t>
  </si>
  <si>
    <t>sale_rule</t>
  </si>
  <si>
    <t>Lấy ra danh sách các chương trình khuyến mãi đang có trong ngày</t>
  </si>
  <si>
    <t>search_engine</t>
  </si>
  <si>
    <t>Semantic search engine để tìm kiếm sản phẩm theo ngữ nghĩa</t>
  </si>
  <si>
    <t>0.5-2s</t>
  </si>
  <si>
    <t>Vừa phải, bottleneck ở việc inference model embedding trên CPU và sử dụng service để dịch query sang tiếng anh. tốc độ có thể được cải thiện nhiều bằng việc sử dụng GPU. ví dụ 1 request ở bên phải</t>
  </si>
  <si>
    <t>2025-09-18 02:38:14.071 | INFO     | text_search_app.main:handle_search:184 - ==================================================
2025-09-18 02:39:09.248 | INFO     | text_search_app.main:handle_search:111 - Product Name Matching took 0.04 seconds
2025-09-18 02:39:10.193 | INFO     | text_search_app.main:handle_search:117 - Translating query: áo phông bé gái hình công chúa disney to Disney princess t-shirt for girls
2025-09-18 02:39:10.193 | INFO     | text_search_app.main:handle_search:118 - Translating took 0.94 seconds
2025-09-18 02:39:10.357 | INFO     | text_search_app.main:handle_search:149 - Triton Text Embedding took 1.11 seconds
2025-09-18 02:39:10.384 | INFO     | text_search_app.main:handle_search:155 - Detect gender and age took 0.03 seconds
2025-09-18 02:39:10.424 | INFO     | text_search_app.main:handle_search:183 - Embedding search took 0.04 seconds</t>
  </si>
  <si>
    <t>size_info</t>
  </si>
  <si>
    <t>Lấy ra bảng size cho mỗi đối tượng (giới tính, độ tuổi, quần hay áo)</t>
  </si>
  <si>
    <t>starrocks</t>
  </si>
  <si>
    <t>Query vào lakehouse để lấy ra các thông tin, thuộc tính, mô tả, chất liệu của sản phẩm</t>
  </si>
  <si>
    <t>stock_check</t>
  </si>
  <si>
    <t>Kiểm tra tình trạng tồn kho theo mã sản phẩm và size</t>
  </si>
  <si>
    <t>&lt;0.5s</t>
  </si>
  <si>
    <t>tốc độ ổn, hiện tại chưa cần cải thiện</t>
  </si>
  <si>
    <t>visual_similarity_search</t>
  </si>
  <si>
    <t>Tìm kiếm sản phẩm tương đồng với các sản phẩm trong ảnh mà user nhập vào</t>
  </si>
  <si>
    <t>3-7s</t>
  </si>
  <si>
    <t>Chậm, bottleneck ở việc inference model YOLO + model embedding trên CPU. Có thể cải thiện nhiều bằng việc sử dụng GPU. Ví dụ 1 request ở bên phải</t>
  </si>
  <si>
    <t xml:space="preserve">2025-09-19 03:28:16.836 | INFO     | image_search_app.main:process_image_all_time:577 - Image retrieval took 0.17 seconds
2025-09-19 03:28:16.836 | INFO     | image_search_app.main:process_image_all_time:607 - Image classification took 0.00 seconds
2025-09-19 03:28:18.955 | INFO     | image_search_app.main:process_image_all_time:629 - YOLO inference took 2.12 seconds
2025-09-19 03:28:18.956 | INFO     | image_search_app.main:process_image_all_time:666 - Filtering detections took 0.00 seconds
2025-09-19 03:28:19.619 | INFO     | image_search_app.main:process_image_all_time:713 - Batch processing of 2 detections took 0.66 seconds
2025-09-19 03:28:19.740 | INFO     | image_search_app.main:process_image_all_time:842 - Processing of 2 detections took 0.12 seconds
2025-09-19 03:28:19.741 | INFO     | image_search_app.main:process_image_all_time:845 - Total processing time for /process_all_time: 3.08 seconds
</t>
  </si>
  <si>
    <t>Các kịch bản định hướng trả lời cho chatbot:</t>
  </si>
  <si>
    <t>1. Chào hỏi, giao tiếp</t>
  </si>
  <si>
    <t>2. Trước bán hàng</t>
  </si>
  <si>
    <r>
      <rPr>
        <rFont val="Calibri"/>
        <color rgb="FF000000"/>
        <sz val="12.0"/>
      </rPr>
      <t xml:space="preserve">- Tư vấn, trả lời, tìm kiếm </t>
    </r>
    <r>
      <rPr>
        <rFont val="Calibri"/>
        <b/>
        <color rgb="FF000000"/>
        <sz val="12.0"/>
      </rPr>
      <t>màu sắc sản phẩm</t>
    </r>
  </si>
  <si>
    <r>
      <rPr>
        <rFont val="Calibri"/>
        <color rgb="FF000000"/>
        <sz val="12.0"/>
      </rPr>
      <t xml:space="preserve">- Tư vấn, trả lời, tìm kiếm </t>
    </r>
    <r>
      <rPr>
        <rFont val="Calibri"/>
        <b/>
        <color rgb="FF000000"/>
        <sz val="12.0"/>
      </rPr>
      <t>chất liệu sản phẩm</t>
    </r>
  </si>
  <si>
    <r>
      <rPr>
        <rFont val="Calibri"/>
        <color rgb="FF000000"/>
        <sz val="12.0"/>
      </rPr>
      <t xml:space="preserve">- Tư vấn, trả lời, tìm kiếm về </t>
    </r>
    <r>
      <rPr>
        <rFont val="Calibri"/>
        <b/>
        <color rgb="FF000000"/>
        <sz val="12.0"/>
      </rPr>
      <t>kiểu dáng sản phẩm</t>
    </r>
  </si>
  <si>
    <r>
      <rPr>
        <rFont val="Calibri"/>
        <color rgb="FF000000"/>
        <sz val="12.0"/>
      </rPr>
      <t xml:space="preserve">- Tư vấn về </t>
    </r>
    <r>
      <rPr>
        <rFont val="Calibri"/>
        <b/>
        <color rgb="FF000000"/>
        <sz val="12.0"/>
      </rPr>
      <t xml:space="preserve">size số </t>
    </r>
    <r>
      <rPr>
        <rFont val="Calibri"/>
        <color rgb="FF000000"/>
        <sz val="12.0"/>
      </rPr>
      <t>(theo chiều cao, cân nặng của khách hàng)</t>
    </r>
  </si>
  <si>
    <r>
      <rPr>
        <rFont val="Calibri"/>
        <color rgb="FF000000"/>
        <sz val="12.0"/>
      </rPr>
      <t xml:space="preserve">- Trả lời, tìm kiếm </t>
    </r>
    <r>
      <rPr>
        <rFont val="Calibri"/>
        <b/>
        <color rgb="FF000000"/>
        <sz val="12.0"/>
      </rPr>
      <t>giá sản phẩm</t>
    </r>
    <r>
      <rPr>
        <rFont val="Calibri"/>
        <color rgb="FF000000"/>
        <sz val="12.0"/>
      </rPr>
      <t xml:space="preserve"> hoặc tư bán hàng </t>
    </r>
    <r>
      <rPr>
        <rFont val="Calibri"/>
        <b/>
        <color rgb="FF000000"/>
        <sz val="12.0"/>
      </rPr>
      <t>theo khả năng mua sắm của khách hàng</t>
    </r>
    <r>
      <rPr>
        <rFont val="Calibri"/>
        <color rgb="FF000000"/>
        <sz val="12.0"/>
      </rPr>
      <t xml:space="preserve"> (theo số tiền)</t>
    </r>
  </si>
  <si>
    <r>
      <rPr>
        <rFont val="Calibri"/>
        <color rgb="FF000000"/>
        <sz val="12.0"/>
      </rPr>
      <t>- Tư vấn</t>
    </r>
    <r>
      <rPr>
        <rFont val="Calibri"/>
        <b/>
        <color rgb="FF000000"/>
        <sz val="12.0"/>
      </rPr>
      <t xml:space="preserve"> mix &amp; match</t>
    </r>
    <r>
      <rPr>
        <rFont val="Calibri"/>
        <color rgb="FF000000"/>
        <sz val="12.0"/>
      </rPr>
      <t xml:space="preserve"> bộ sản phẩm</t>
    </r>
  </si>
  <si>
    <r>
      <rPr>
        <rFont val="Calibri"/>
        <color rgb="FF000000"/>
        <sz val="12.0"/>
      </rPr>
      <t xml:space="preserve">- Tư vấn sản phẩm phù hợp theo </t>
    </r>
    <r>
      <rPr>
        <rFont val="Calibri"/>
        <b/>
        <color rgb="FF000000"/>
        <sz val="12.0"/>
      </rPr>
      <t>hoàn cảnh sử dụng</t>
    </r>
  </si>
  <si>
    <r>
      <rPr>
        <rFont val="Calibri"/>
        <color rgb="FF000000"/>
        <sz val="12.0"/>
      </rPr>
      <t>- Trả lời, tìm kiếm các</t>
    </r>
    <r>
      <rPr>
        <rFont val="Calibri"/>
        <b/>
        <color rgb="FF000000"/>
        <sz val="12.0"/>
      </rPr>
      <t xml:space="preserve"> CTKM, voucher, ưu đãi thành viên</t>
    </r>
  </si>
  <si>
    <r>
      <rPr>
        <rFont val="Calibri"/>
        <color rgb="FF000000"/>
        <sz val="12.0"/>
      </rPr>
      <t>- Trả lời, tìm kiếm</t>
    </r>
    <r>
      <rPr>
        <rFont val="Calibri"/>
        <b/>
        <color rgb="FF000000"/>
        <sz val="12.0"/>
      </rPr>
      <t xml:space="preserve"> tồn kho sản phẩm</t>
    </r>
  </si>
  <si>
    <t>3. Trong bán hàng</t>
  </si>
  <si>
    <t>- Hướng dẫn mua hàng ONLINE (gồm cung cấp link đặt hàng, hướng dẫn đặt hàng)</t>
  </si>
  <si>
    <t>- Hướng dẫn thanh toán</t>
  </si>
  <si>
    <t>4. Sau bán hàng</t>
  </si>
  <si>
    <t xml:space="preserve">- Trả lời về chính sách vận chuyển </t>
  </si>
  <si>
    <t>- Trả lời về chính sách đổi trả (bao gồm cung cấp thông tin cách đổi trả nhanh nhất)</t>
  </si>
  <si>
    <t>- Kiếm tra đơn hàng</t>
  </si>
  <si>
    <t>- Trả lời về chính sách thành viên</t>
  </si>
  <si>
    <t>5. Các vấn đề khác</t>
  </si>
  <si>
    <t>- Trả lời các thông tin chung: giờ làm việc CSKH, chính sách thành viên, liên hệ CSKH, địa chỉ cửa hàng</t>
  </si>
  <si>
    <t>Ver 17.10.2025 - Ecom</t>
  </si>
  <si>
    <t>Hướng 1</t>
  </si>
  <si>
    <t>Chatbot “học” từ phản hồi &amp; hội thoại thực tế (Continuous Training Loop)</t>
  </si>
  <si>
    <t>Cơ chế:</t>
  </si>
  <si>
    <t>Thu thập log hội thoại thật</t>
  </si>
  <si>
    <t>Đánh dấu các đoạn hội thoại thành công (chốt đơn) và thất bại (không mua)</t>
  </si>
  <si>
    <t>Huấn luyện AI để nhận diện pattern hội thoại thành công</t>
  </si>
  <si>
    <t>Cập nhật prompt hoặc rule để phản ứng tốt hơn</t>
  </si>
  <si>
    <t>Ví dụ:</t>
  </si>
  <si>
    <t>Nếu trong các hội thoại thành công, 70% chatbot gợi ý “combo mix cùng” → Hệ thống sẽ tự ưu tiên gợi ý này khi phát hiện khách sắp chốt.</t>
  </si>
  <si>
    <t>Mục tiêu kinh doanh</t>
  </si>
  <si>
    <t>Tăng tỷ lệ chuyển đổi (conversion rate) từ hội thoại chat → đơn hàng thành công.</t>
  </si>
  <si>
    <t>Mục tiêu cụ thể</t>
  </si>
  <si>
    <t>Tư vấn đúng sản phẩm, đúng nhu cầu → tăng tỉ lệ từ Chat đến Để lại thông tin mua hàng hoặc đồng ý mua hàng</t>
  </si>
  <si>
    <t>Tối ưu thời gian phản hồi, giảm tỉ lệ bỏ chat.</t>
  </si>
  <si>
    <t>Phạm vi hệ thống</t>
  </si>
  <si>
    <t>Facebook messenger/ Landing Page/ Web/ App</t>
  </si>
  <si>
    <t>Persona người dùng</t>
  </si>
  <si>
    <t>Vai trò</t>
  </si>
  <si>
    <t>Nhu cầu chính</t>
  </si>
  <si>
    <t>Vấn đề hiện tại</t>
  </si>
  <si>
    <t>Khách hàng (buyer)</t>
  </si>
  <si>
    <t>Được tư vấn nhanh, đúng nhu cầu, giá tốt</t>
  </si>
  <si>
    <t>- Chỉ sử dụng được 1 vài các kịch bản tự động được set up sẵn
- Không linh hoạt, cứng nhắc
- Không đạt được mục tiêu chốt đơn, chỉ có thể giảm tải 1 ít cho Sale</t>
  </si>
  <si>
    <t>Nhân viên bán hàng / CS</t>
  </si>
  <si>
    <t>Muốn chatbot chốt đơn hoặc gửi KH tiềm năng</t>
  </si>
  <si>
    <t>Miss tin nhắn, không kịp thời trả lời KH</t>
  </si>
  <si>
    <t>Marketer</t>
  </si>
  <si>
    <t>Giảm chi phí MKT,  
Có thể thoải mái, tự tin chạy ra nhiều số nhất có thể</t>
  </si>
  <si>
    <t>Năng lực bị kìm hãm</t>
  </si>
  <si>
    <t>Admin / Analyst</t>
  </si>
  <si>
    <t>Muốn giám sát chất lượng hội thoại</t>
  </si>
  <si>
    <t>Không có người làm việc này</t>
  </si>
  <si>
    <t>Feature chính cần phát triển</t>
  </si>
  <si>
    <t>User</t>
  </si>
  <si>
    <t>Features</t>
  </si>
  <si>
    <t xml:space="preserve">Intent detection + Product recommendation + Quick reply (size, màu, giá) </t>
  </si>
  <si>
    <t>Cần chỉnh sửa 
- Ví dụ: chỉ show các sp tốt nhất, giới hạn hiện 3 sp</t>
  </si>
  <si>
    <t>Tư vấn CTKM</t>
  </si>
  <si>
    <t>Cần bổ sung 
- Các ưu đãi riêng của LDP, Mess</t>
  </si>
  <si>
    <t>Smart CTA (“Mua ngay”, “Xem thêm”)</t>
  </si>
  <si>
    <t>Đã có</t>
  </si>
  <si>
    <t>Context memory: Ghi nhớ cuộc hội thoại với KH</t>
  </si>
  <si>
    <t>Tự động điều chỉnh văn phong chat với KH</t>
  </si>
  <si>
    <t xml:space="preserve">Chưa có </t>
  </si>
  <si>
    <t>Tự động follow-up nếu KH rời chat</t>
  </si>
  <si>
    <t>Take over (chuyển từ bot → human) - dành cho KH</t>
  </si>
  <si>
    <t>Thu thập thông tin đặt hàng</t>
  </si>
  <si>
    <t>Gửi tóm tắt đơn hàng</t>
  </si>
  <si>
    <t>- Dashboard danh sách hội thoại sử dung AI</t>
  </si>
  <si>
    <t>- Take over (chuyển từ bot → human) - Dành cho Sale</t>
  </si>
  <si>
    <t xml:space="preserve">- Tự động gửi thông báo khi có đơn mới được tạo </t>
  </si>
  <si>
    <t>- Flow builder (prompt editor)</t>
  </si>
  <si>
    <t>- A/B Testing Module
+ Có thể tạo cùng lúc nhiều prompt để xđ kịch bản tốt nhất</t>
  </si>
  <si>
    <t>Prompt Library &amp; Templates
+ MKT có thể xem lại lịch sử chỉnh sửa prompt/ Clone prompt/ chọn sử dụng template có sẵn</t>
  </si>
  <si>
    <t>- Quản lý kết nối API
+ Cấu hình model đang sử dụng (ví dụ: GPT-5 hoặc các phiên bản khác).
+ Quản lý key, rate limit, model fallback khi lỗi.
+ Theo dõi log kết nối API, cảnh báo khi lỗi call model.</t>
  </si>
  <si>
    <t>- Phân quyền user</t>
  </si>
  <si>
    <t>System Dashboard
+ Thống kê toàn hệ thống: số lượng chat/ngày, mức sử dụng token AI, chi phí ước tính.
+ Cảnh báo lỗi hoặc hành vi bất thường (AI loop, spam message…).</t>
  </si>
  <si>
    <t xml:space="preserve">Analytics Dashboard
+ Tỷ lệ chốt đơn theo kênh, theo prompt, theo loại khách hàng.
+ Thời gian trung bình để chốt đơn.
+ Tỷ lệ khách hàng quay lại hội thoại (repeat chat rate).
</t>
  </si>
  <si>
    <t>Ver 12.11.2025 - CSKH</t>
  </si>
  <si>
    <t>Mục</t>
  </si>
  <si>
    <t>Nội dung</t>
  </si>
  <si>
    <t>Tên dự án</t>
  </si>
  <si>
    <t>Chatbot RSA</t>
  </si>
  <si>
    <t>Ngày cập nhật</t>
  </si>
  <si>
    <t>Phiên bản tài liệu</t>
  </si>
  <si>
    <t>v.3.0.0</t>
  </si>
  <si>
    <t>Mục tiêu</t>
  </si>
  <si>
    <r>
      <rPr>
        <rFont val="Calibri"/>
        <b/>
        <color theme="1"/>
        <sz val="11.0"/>
      </rPr>
      <t xml:space="preserve">Mô tả chức năng, luồng hội thoại, và các yêu cầu kỹ thuật của chatbot RSA nhằm hỗ trợ đội CSKH </t>
    </r>
    <r>
      <rPr>
        <rFont val="Calibri"/>
        <color theme="1"/>
        <sz val="11.0"/>
      </rPr>
      <t>trong việc tự động trả lời, giảm tải công việc lặp lại và nâng cao trải nghiệm khách hàng.</t>
    </r>
  </si>
  <si>
    <t>Thành phần</t>
  </si>
  <si>
    <t>Kênh triển khai</t>
  </si>
  <si>
    <t xml:space="preserve">Website </t>
  </si>
  <si>
    <t>Người dùng chính</t>
  </si>
  <si>
    <t xml:space="preserve">Khách hàng </t>
  </si>
  <si>
    <t>Người dùng phụ</t>
  </si>
  <si>
    <t>Yêu cầu bussiness</t>
  </si>
  <si>
    <t>- Tăng hiệu suất làm việc CSKH 2x
- CSAT (độ hài lòng KH) &gt;4.0/5.0
- Thời gian phản hổi trung bình &lt;1p</t>
  </si>
  <si>
    <t>Yêu cầu người dùng</t>
  </si>
  <si>
    <t xml:space="preserve"> Chào hỏi, giao tiếp </t>
  </si>
  <si>
    <r>
      <rPr>
        <rFont val="Calibri"/>
        <b/>
        <color theme="1"/>
        <sz val="11.0"/>
      </rPr>
      <t>- Trước bán hàng</t>
    </r>
    <r>
      <rPr>
        <rFont val="Calibri"/>
        <color theme="1"/>
        <sz val="11.0"/>
      </rPr>
      <t xml:space="preserve">
+ Tư vấn, trả lời, tìm kiếm</t>
    </r>
    <r>
      <rPr>
        <rFont val="Calibri"/>
        <b/>
        <color theme="1"/>
        <sz val="11.0"/>
      </rPr>
      <t xml:space="preserve"> màu sắc, chất liệu, size , kiểu dáng </t>
    </r>
    <r>
      <rPr>
        <rFont val="Calibri"/>
        <color theme="1"/>
        <sz val="11.0"/>
      </rPr>
      <t xml:space="preserve">sản phẩm
+ Trả lời, tìm kiếm </t>
    </r>
    <r>
      <rPr>
        <rFont val="Calibri"/>
        <b/>
        <color theme="1"/>
        <sz val="11.0"/>
      </rPr>
      <t xml:space="preserve">giá </t>
    </r>
    <r>
      <rPr>
        <rFont val="Calibri"/>
        <color theme="1"/>
        <sz val="11.0"/>
      </rPr>
      <t xml:space="preserve">sản phẩm hoặc </t>
    </r>
    <r>
      <rPr>
        <rFont val="Calibri"/>
        <b/>
        <color theme="1"/>
        <sz val="11.0"/>
      </rPr>
      <t xml:space="preserve">tư vấn theo khả năng chi trả </t>
    </r>
    <r>
      <rPr>
        <rFont val="Calibri"/>
        <color theme="1"/>
        <sz val="11.0"/>
      </rPr>
      <t xml:space="preserve">của khách hàng
+ Tư vấn </t>
    </r>
    <r>
      <rPr>
        <rFont val="Calibri"/>
        <b/>
        <color theme="1"/>
        <sz val="11.0"/>
      </rPr>
      <t xml:space="preserve">mix &amp; match </t>
    </r>
    <r>
      <rPr>
        <rFont val="Calibri"/>
        <color theme="1"/>
        <sz val="11.0"/>
      </rPr>
      <t xml:space="preserve">sản phẩm, </t>
    </r>
    <r>
      <rPr>
        <rFont val="Calibri"/>
        <b/>
        <color theme="1"/>
        <sz val="11.0"/>
      </rPr>
      <t>hoàn cảnh sử dụng</t>
    </r>
    <r>
      <rPr>
        <rFont val="Calibri"/>
        <color theme="1"/>
        <sz val="11.0"/>
      </rPr>
      <t xml:space="preserve">
+ Trả lời, tìm kiếm các </t>
    </r>
    <r>
      <rPr>
        <rFont val="Calibri"/>
        <b/>
        <color theme="1"/>
        <sz val="11.0"/>
      </rPr>
      <t xml:space="preserve">CTKM </t>
    </r>
    <r>
      <rPr>
        <rFont val="Calibri"/>
        <color theme="1"/>
        <sz val="11.0"/>
      </rPr>
      <t>có trên web/app</t>
    </r>
  </si>
  <si>
    <t xml:space="preserve">- Trả lời các thông tin ưu đãi của từng khách hàng
- Tư vấn theo hạng thẻ
- Trả lời các CTKM lớn
</t>
  </si>
  <si>
    <r>
      <rPr>
        <rFont val="Calibri"/>
        <b/>
        <color theme="1"/>
        <sz val="11.0"/>
      </rPr>
      <t>- Trong bán hàng</t>
    </r>
    <r>
      <rPr>
        <rFont val="Calibri"/>
        <color theme="1"/>
        <sz val="11.0"/>
      </rPr>
      <t xml:space="preserve">
+ Hướng dẫn mua hàng ONLINE (gồm cung cấp link đặt hàng, hướng dẫn đặt hàng)
+ Hướng dẫn thanh toán
+ Trả lời về chính sách vận chuyển </t>
    </r>
  </si>
  <si>
    <t xml:space="preserve">- Hỗ trợ đặt hàng </t>
  </si>
  <si>
    <r>
      <rPr>
        <rFont val="Calibri"/>
        <b/>
        <color theme="1"/>
        <sz val="11.0"/>
      </rPr>
      <t>- Sau bán hàng</t>
    </r>
    <r>
      <rPr>
        <rFont val="Calibri"/>
        <color theme="1"/>
        <sz val="11.0"/>
      </rPr>
      <t xml:space="preserve">
+ Trả lời về chính sách đổi trả (bao gồm cung cấp thông tin cách đổi trả nhanh nhất)</t>
    </r>
  </si>
  <si>
    <t xml:space="preserve">- Kiểm tra trạng thái đơn hàng
- Phát hiện khiếu nại 
</t>
  </si>
  <si>
    <r>
      <rPr>
        <rFont val="Calibri"/>
        <b/>
        <color theme="1"/>
        <sz val="11.0"/>
      </rPr>
      <t>- Các vấn đề khác</t>
    </r>
    <r>
      <rPr>
        <rFont val="Calibri"/>
        <color theme="1"/>
        <sz val="11.0"/>
      </rPr>
      <t xml:space="preserve">
+ Trả lời các thông tin chung: giờ làm việc CSKH, chính sách thành viên, liên hệ CSKH, địa chỉ cửa hàng</t>
    </r>
  </si>
  <si>
    <t>- Tất cả những gì public trên web/app thì chatbot phải trả lời đc</t>
  </si>
  <si>
    <t xml:space="preserve">Yêu cầy kỹ thuật </t>
  </si>
  <si>
    <t>- Tích hợp web/app</t>
  </si>
  <si>
    <t>- Tích hợp các kênh social</t>
  </si>
  <si>
    <r>
      <rPr>
        <rFont val="Calibri"/>
        <b/>
        <color theme="1"/>
        <sz val="11.0"/>
      </rPr>
      <t xml:space="preserve">- Hiển thị chatbot: </t>
    </r>
    <r>
      <rPr>
        <rFont val="Calibri"/>
        <color theme="1"/>
        <sz val="11.0"/>
      </rPr>
      <t xml:space="preserve">
+ Chatbot xuất hiện trong web/ app dưới dạng icon nổi "Canifa Stylist AI"
+ Hiển thị dạng popup (như hiện tại)
+ Giữ phiên hội thoại trong 1 session
+ Giao diện phù hợp với brand guidline</t>
    </r>
  </si>
  <si>
    <t>- Lưu log cuộc hội thoại lâu hơn
- Hiển thị cho KH biết đang chat với chatbot</t>
  </si>
  <si>
    <r>
      <rPr>
        <rFont val="Calibri"/>
        <b/>
        <color theme="1"/>
        <sz val="11.0"/>
      </rPr>
      <t xml:space="preserve">- Respone
</t>
    </r>
    <r>
      <rPr>
        <rFont val="Calibri"/>
        <color theme="1"/>
        <sz val="11.0"/>
      </rPr>
      <t>+ Lấy ra danh sách các FAQ + chi tiết câu trả lời của từng FAQ
+ Lấy ra danh sách các chương trình khuyến mãi đang có 
+ Semantic search engine để tìm kiếm sản phẩm theo ngữ nghĩa
+ Lấy ra bảng size cho mỗi đối tượng (giới tính, độ tuổi, quần hay áo)
+ Lấy ra các thông tin, thuộc tính, mô tả, chất liệu của sản phẩm
+ Kiểm tra tình trạng tồn kho theo mã sản phẩm và size
+ Tìm kiếm sản phẩm tương đồng với các sản phẩm trong ảnh mà user nhập vào</t>
    </r>
  </si>
  <si>
    <r>
      <rPr>
        <rFont val="Calibri"/>
        <b/>
        <color theme="1"/>
        <sz val="11.0"/>
      </rPr>
      <t>- Fallback</t>
    </r>
    <r>
      <rPr>
        <rFont val="Calibri"/>
        <color theme="1"/>
        <sz val="11.0"/>
      </rPr>
      <t xml:space="preserve">
+ Nếu không hiểu, bot hiển thị gợi ý các chủ đề liên quan 
+ Nếu không trả lời được, bot gửi link Fanpage canifa để KH ntin hoặc chuyển tiếp đến CSKH</t>
    </r>
  </si>
  <si>
    <t xml:space="preserve">- Nếu cần hỗ trợ lên đơn, chuyển tiếp đến CSKH 
- Nếu phát hiện khiếu nại, kiểm tra thông tin đơn thì chuyển tiếp đến CSKH 
- Lưu log các thông tin KH đã cung cấp trước đó để tư vấn (chat hôm qua thì hôm nay vẫn nhớ được)
-  Đặt ưu tiên tư vấn theo các CTKM lớn
</t>
  </si>
  <si>
    <r>
      <rPr>
        <rFont val="Calibri"/>
        <b/>
        <color theme="1"/>
        <sz val="11.0"/>
      </rPr>
      <t xml:space="preserve">- Tương tác </t>
    </r>
    <r>
      <rPr>
        <rFont val="Calibri"/>
        <color theme="1"/>
        <sz val="11.0"/>
      </rPr>
      <t xml:space="preserve">
+ Phát hiện ngôn ngữ tự động
+ Hỗ trợ gửi ảnh / link</t>
    </r>
  </si>
  <si>
    <t>- CSKH có thể can thiệp vào cuộc hội thoại nếu cần</t>
  </si>
  <si>
    <r>
      <rPr>
        <rFont val="Calibri"/>
        <b/>
        <color theme="1"/>
        <sz val="11.0"/>
      </rPr>
      <t>- Hiệu năng</t>
    </r>
    <r>
      <rPr>
        <rFont val="Calibri"/>
        <color theme="1"/>
        <sz val="11.0"/>
      </rPr>
      <t xml:space="preserve">
+ Thời gian phản hồi: &lt;1p
+ Hỗ trợ đồng thời &gt; 100Kh cùng lúc
+ Hiểu được hội thoại liền mạch (50 câu)
+ Đảm bảo k giật lag cả mobile và desktop</t>
    </r>
  </si>
  <si>
    <r>
      <rPr>
        <rFont val="Calibri"/>
        <b/>
        <color theme="1"/>
        <sz val="11.0"/>
      </rPr>
      <t>- Bảo mật</t>
    </r>
    <r>
      <rPr>
        <rFont val="Calibri"/>
        <color theme="1"/>
        <sz val="11.0"/>
      </rPr>
      <t xml:space="preserve">
+ Ẩn thông tin nhạy cảm: SĐT
</t>
    </r>
  </si>
  <si>
    <r>
      <rPr>
        <rFont val="Arial"/>
        <b/>
        <color theme="1"/>
      </rPr>
      <t>- Đo lường &amp; Báo cáo</t>
    </r>
    <r>
      <rPr>
        <rFont val="Arial"/>
        <color theme="1"/>
      </rPr>
      <t xml:space="preserve">
+ Ghi lại intent
+ Tracking sự kiển sử dụng chatbot (mở chat, gửi tin)</t>
    </r>
  </si>
  <si>
    <t>- Độ dài của session chat
- Đo redeem
- So sánh giữa người chat và chatbot chat</t>
  </si>
  <si>
    <t>Người dùng tương tác với hệ thống như thế nào?</t>
  </si>
  <si>
    <t>Tên Use case</t>
  </si>
  <si>
    <t>Mô tả story</t>
  </si>
  <si>
    <t>Nhận Tư vấn mua hàng</t>
  </si>
  <si>
    <t>Tôi muốn nhận tư vấn nhanh chóng, đúng trọng tâm</t>
  </si>
  <si>
    <t xml:space="preserve">Tôi muốn nhận gợi ý về những sản phẩm có mới/ giá tốt/ Bán chạy nhất </t>
  </si>
  <si>
    <t>Tôi muốn nhận tư vấn về CTKM tốt nhất</t>
  </si>
  <si>
    <t>Tôi muốn chủ động chat với nhân viên hoặc AI</t>
  </si>
  <si>
    <t>Tôi muốn các thông tin cơ bản của mình được chatbot ghi nhớ để lần sau tôi không cần cung cấp lại</t>
  </si>
  <si>
    <t>Hỏi thông tin sản phẩm</t>
  </si>
  <si>
    <t>Tôi muốn kiểm tra thông tin giá của sản phẩm trước khi quyết định mua</t>
  </si>
  <si>
    <t>Tôi muốn kiểm tra tồn sản phẩm tại Online</t>
  </si>
  <si>
    <t>Đặt hàng</t>
  </si>
  <si>
    <t>Tôi muốn có thể đặt hàng nhanh nhất</t>
  </si>
  <si>
    <t>Kiểm tra thông tin cá nhân và đơn hàng</t>
  </si>
  <si>
    <t>Tôi muốn kiểm tra thông tin nhanh chóng</t>
  </si>
  <si>
    <t>Khiếu nại</t>
  </si>
  <si>
    <t>Tôi muốn vấn đề của mình được xử lý nhanh chóng</t>
  </si>
  <si>
    <t>Hành vi người dùng trên web/app &gt; chatbot</t>
  </si>
  <si>
    <t>ads</t>
  </si>
  <si>
    <t>Xem trang chủ</t>
  </si>
  <si>
    <t>organic</t>
  </si>
  <si>
    <t>Xem trang danh mục</t>
  </si>
  <si>
    <t>Xem chatbot</t>
  </si>
  <si>
    <t>tương tác với chatbot</t>
  </si>
  <si>
    <t>nguồn khác</t>
  </si>
  <si>
    <t>Xem trang sản phẩm chi tiết</t>
  </si>
  <si>
    <t>Insight người dùng trên web/app</t>
  </si>
  <si>
    <t>Theo thứ tự từ cao xuống thấp về nhu cầu KH:</t>
  </si>
  <si>
    <t>hỗ trợ đổi hàng &gt;  kiểm tra thông tin đơn hàng &gt;  Tư vấn mua hàng &gt; hỏi thông tin về sản phẩm &gt; Đặt hàng &gt; Chính sách</t>
  </si>
  <si>
    <t>Đối tượng hỏi</t>
  </si>
  <si>
    <t>Chủ đề thường gặp</t>
  </si>
  <si>
    <t>Message</t>
  </si>
  <si>
    <t xml:space="preserve">Độ dài trung bình </t>
  </si>
  <si>
    <t>Đổi trả hàng, hủy đơn, khiếu nại</t>
  </si>
  <si>
    <t>Nữ</t>
  </si>
  <si>
    <t>Thông tin sản phẩm</t>
  </si>
  <si>
    <t>Xin chào, mình muốn hỏi chiều dài của áo này? 6TH25W004</t>
  </si>
  <si>
    <t>Kiểm tra đơn hàng/ thông tin cá nhân</t>
  </si>
  <si>
    <t>cho mình hỏi 5 ngày rồi
mà đơn mình vẫn tình trạng xác nhận</t>
  </si>
  <si>
    <t>Tư vấn mua hàng</t>
  </si>
  <si>
    <t>Sản phẩm này màu đen size XL có còn tại của hàng Kim Đồng không ạ?</t>
  </si>
  <si>
    <t>Hỏi về chính sách</t>
  </si>
  <si>
    <t>mình có mua online bộ này size M nhưng về thử bị rộng, giờ muốn đổi sang size S</t>
  </si>
  <si>
    <t xml:space="preserve">e muốn mua 3 bộ này
có lấy ngay đc k ạ
</t>
  </si>
  <si>
    <t xml:space="preserve">6ST25W005 c mua mã này màu đỏ size L, giờ c muốn đổi sang size M
</t>
  </si>
  <si>
    <t>Sao đơn hàng này CNF8000226909 bị hủy vậy shop?</t>
  </si>
  <si>
    <t>Nam</t>
  </si>
  <si>
    <t>cho hỏi áo sơmi Áo sơ mi nam nano dài tay dáng ôm bên mình có nhận thêu logo không ạ?</t>
  </si>
  <si>
    <t xml:space="preserve">m45, 44 kg, muốn mặc rộng
</t>
  </si>
  <si>
    <t>Nếu bị lỗi thì gọi điện báo chứ sao shop im im hủy đơn hàng vậy???</t>
  </si>
  <si>
    <t>cho mình hỏi áo giữ nhiệt với áo cổ lọ khác nhau gì vậy shop</t>
  </si>
  <si>
    <t>áo giữ nhiệt mà gợi ý ra áo phông</t>
  </si>
  <si>
    <t>Cho mình hỏi shop có bộ giữ nhiệt cho bé trai ko ạ?</t>
  </si>
  <si>
    <t>chào b, cho mình hỏi, mình mới mua 3 chiếc quần có tem tím, mua 2 tặng 1. Nay sử dụng 1 chiếc lần đầu tiên thì phát hiện ra quần có 1 vết rách ở đũng (khoảng 3cm). Chỗ này không biết Canifa có hỗ trợ đổi trả hoặc sửa sản phẩm không nhỉ?</t>
  </si>
  <si>
    <t>Áo polo nam basic regular fit
cho hỏi cao 1.65m nặng 68kg chọn size nào ạ</t>
  </si>
  <si>
    <t>HI EM
ANH CAO: 1N7 - 67KG -&gt; mặc lót size gì được em nhỉ</t>
  </si>
  <si>
    <t>ad ui em muốn hỏi size áo ạ
https://canifa.com/ao-khoac-chan-bong-nu-6ot24w019?color=SN326
em cao m60 50kg thì mặc size nào ạ</t>
  </si>
  <si>
    <t>Hôm nay đặt hàng thì khoảng bao nhiêu ngày tôi nhận được hàng ak</t>
  </si>
  <si>
    <t>daj khu vuc hcm aj
6TH25W004 dạ nhờ anh tư vấn dùm em sản phẩm này nếu em 1m58 46kg muốn mặc vừa khoác ngoài + mặc sơ mi bình thường thì nên mua M hay L ạ?
dạ rep sớm dùm em đc k ạ</t>
  </si>
  <si>
    <t>Cao 1,65m, 60kg mặc size nào nhỉ?</t>
  </si>
  <si>
    <t>cho mình hỏi đối với tất bé trai các bạn đề kích cỡ là 4/6 hay 13/14 là dành cho độ tuổi đúng hk ak.
mã sản phẩm mình đang quan tâm là 2AX25001</t>
  </si>
  <si>
    <t>8TE25W013
mã này không biết mình mua Size nào thì đúng với mình
nhờ shop tư vấn
Mình cao 1.68m nặng 63kg</t>
  </si>
  <si>
    <t>Lưu lịch sử chat</t>
  </si>
  <si>
    <t>Not Login</t>
  </si>
  <si>
    <t>Login</t>
  </si>
  <si>
    <t>Trạng thái lịch sử được lưu trước login</t>
  </si>
  <si>
    <t>Trạng thái lịch sử được lưu sau login</t>
  </si>
  <si>
    <t>Trong cùng 1 thời điểm chuyện gì có thể xảy ra</t>
  </si>
  <si>
    <t xml:space="preserve">1 device </t>
  </si>
  <si>
    <t>1 user</t>
  </si>
  <si>
    <t>deviceID</t>
  </si>
  <si>
    <t>userID</t>
  </si>
  <si>
    <t>Xác định 1 người</t>
  </si>
  <si>
    <t>Xác định là 1 người</t>
  </si>
  <si>
    <t>Nhiều device</t>
  </si>
  <si>
    <t>Xác định là nhiều người</t>
  </si>
  <si>
    <t>1 device</t>
  </si>
  <si>
    <t>nhiều user</t>
  </si>
  <si>
    <t>STT</t>
  </si>
  <si>
    <t>Expected result</t>
  </si>
  <si>
    <t xml:space="preserve">Note </t>
  </si>
  <si>
    <t>Check lần 1</t>
  </si>
  <si>
    <t>Check lần 2</t>
  </si>
  <si>
    <t>Check lần 3</t>
  </si>
  <si>
    <t>QC Status</t>
  </si>
  <si>
    <t>Dev Status</t>
  </si>
  <si>
    <t>Check note</t>
  </si>
  <si>
    <t>Cung cấp thông tin sản phẩm</t>
  </si>
  <si>
    <t xml:space="preserve">Nhận diện theo mã sản phẩm </t>
  </si>
  <si>
    <t>Cho mình xin thông tin sản phẩm 1TC25W001</t>
  </si>
  <si>
    <t>Tên sản phẩm: 
Giá gốc:
Giá hiện tại: (nếu có)
Mô tả: 
Link đặt hàng:</t>
  </si>
  <si>
    <t>Pass</t>
  </si>
  <si>
    <t>Fixed</t>
  </si>
  <si>
    <t xml:space="preserve">Mã 3IT25W001 màu hồng còn size 104 không ạ? </t>
  </si>
  <si>
    <t xml:space="preserve">Tên sản phẩm: 
Tình trạng hàng hóa:
Giá hiện tại:
Link đặt hàng: </t>
  </si>
  <si>
    <t>Áo 6OT25W020 giảm bao nhiêu phần trăm ạ?</t>
  </si>
  <si>
    <t xml:space="preserve">Tên sản phẩm: 
Giá gốc:
Giá hiện tại: (tương đương bn %)
Link đặt hàng: </t>
  </si>
  <si>
    <t>Mã 1KS25W001-CR158 là sản phẩm gì v shop?</t>
  </si>
  <si>
    <t>Rất tiếc chị ơi, hiện tại sản phẩm mã 1KS25W001-CR158 bên em chưa có trong kho</t>
  </si>
  <si>
    <t xml:space="preserve">không có mã này </t>
  </si>
  <si>
    <t>Not Yet</t>
  </si>
  <si>
    <t>Nhận diện theo link</t>
  </si>
  <si>
    <r>
      <rPr>
        <rFont val="Calibri"/>
        <sz val="9.0"/>
      </rPr>
      <t xml:space="preserve">Mình xin thông tin chi tiết sản phẩm: </t>
    </r>
    <r>
      <rPr>
        <rFont val="Calibri"/>
        <color rgb="FF1155CC"/>
        <sz val="9.0"/>
        <u/>
      </rPr>
      <t>https://canifa.com/chan-vay-be-gai-1ks25w001-cr156?color=CR156</t>
    </r>
  </si>
  <si>
    <r>
      <rPr>
        <rFont val="Calibri"/>
        <color rgb="FF0000FF"/>
        <sz val="9.0"/>
        <u/>
      </rPr>
      <t>https://canifa.com/ao-khoac-ni-co-mu-6ot25w010?color=SA871</t>
    </r>
    <r>
      <rPr>
        <rFont val="Calibri"/>
        <sz val="9.0"/>
      </rPr>
      <t xml:space="preserve">  áo này có những màu nào ạ? Mình tìm size M</t>
    </r>
  </si>
  <si>
    <t xml:space="preserve">Tên sản phẩm: 
Tình trạng hàng hóa:
Giá hiện tại:
Mô tả: danh sách màu
Link đặt hàng: </t>
  </si>
  <si>
    <r>
      <rPr>
        <rFont val="Calibri"/>
        <sz val="9.0"/>
      </rPr>
      <t xml:space="preserve">Quần này </t>
    </r>
    <r>
      <rPr>
        <rFont val="Calibri"/>
        <color rgb="FF1155CC"/>
        <sz val="9.0"/>
        <u/>
      </rPr>
      <t>https://canifa.com/quan-mac-nha-nu-6lb25w002?color=CB366</t>
    </r>
    <r>
      <rPr>
        <rFont val="Calibri"/>
        <sz val="9.0"/>
      </rPr>
      <t xml:space="preserve"> sale không ạ? </t>
    </r>
  </si>
  <si>
    <t xml:space="preserve">Dạ sản phẩm quần 6LB25W002 màu xanh dương CB366 không sale. Nếu chị cần, em có thể giúp tìm các mẫu quần mặc nhà khác đang được khuyến mãi hoặc phù hợp với nhu cầu của chị nhé! </t>
  </si>
  <si>
    <r>
      <rPr>
        <rFont val="Calibri"/>
        <sz val="9.0"/>
      </rPr>
      <t xml:space="preserve">Mẫu </t>
    </r>
    <r>
      <rPr>
        <rFont val="Calibri"/>
        <color rgb="FF1155CC"/>
        <sz val="9.0"/>
        <u/>
      </rPr>
      <t>https://canifa.com/bo-pyjama-be-trai-2ls24w012?color=CB355</t>
    </r>
    <r>
      <rPr>
        <rFont val="Calibri"/>
        <sz val="9.0"/>
      </rPr>
      <t xml:space="preserve"> bán chạy nhất năm nay à shop?</t>
    </r>
  </si>
  <si>
    <t>để xác định chính xác sản phẩm bán chạy nhất thì còn phụ thuộc vào nhiều yếu tố khác nhau.\n\nNếu anh/chị cần, em có thể gửi thêm thông tin về các sản phẩm pyjama bé trai bán chạy khác hoặc hỗ trợ tư vấn thêm nhé! 😊👕</t>
  </si>
  <si>
    <t>câu hỏi test ảo giác</t>
  </si>
  <si>
    <t>Nhận diện theo tiêu đề</t>
  </si>
  <si>
    <t>Tìm cho mình thông tin Bộ pyjama bé trai cotton họa tiết kẻ</t>
  </si>
  <si>
    <t>Dạ em gửi anh chị danh sách sản phẩm Bộ pyjama bé trai cotton họa tiết kẻ
- Tên sản phẩm
- Giá gốc
- Giá hiện tại (nếu có)
- Link đặt hàng</t>
  </si>
  <si>
    <t>Tìm cho mình Bộ mặc nhà nữ dáng suông size M, màu hồng hoặc xám</t>
  </si>
  <si>
    <t>Dạ em gửi anh chị danh sách sản phẩm Bộ mặc nhà nữ dáng suông  còn size M và có màu hồng hoặc xám
- Tên sản phẩm
- Giá gốc
- Giá hiện tại (nếu có)
- Link đặt hàng</t>
  </si>
  <si>
    <t>Có Áo khoác nỉ nữ có mũ nào đang sale không?</t>
  </si>
  <si>
    <t>Dạ em gửi anh chị danh sách sản phẩmÁo khoác nỉ nữ đang sale ạ
- Tên sản phẩm
- Giá gốc
- Giá hiện tại (nếu có)
- Link đặt hàng</t>
  </si>
  <si>
    <t>Mẫu Áo body bé trai cổ lửng | Oeko-Tex có lót lông phải k shop?</t>
  </si>
  <si>
    <t>Dạ em chưa chắc Áo body bé trai cổ lửng  có lót lông hay không, em gợi ý 1 số mẫu áo body lót lông (kiểm tra mô tả sản phẩm trong DB xem có không)</t>
  </si>
  <si>
    <t>theo size</t>
  </si>
  <si>
    <t>Mình cao 1m60, nặng 52kg thì mặc áo size gì?</t>
  </si>
  <si>
    <t xml:space="preserve">Dạ tùy loại áo ạ, nếu mình thích mặc ôm thì lấy size M, còn thoải mái thì size L. Để tư vấn kỹ hơn, bạn cho mình biết loại áo bạn quan tâm nhé </t>
  </si>
  <si>
    <t>Bé nhà mình m2 nặng 30kg mặc size gì ạ?</t>
  </si>
  <si>
    <t>Với bé cao 1m2, nặng 30 kg, bé thường mặc size 10-11 nha.
Nếu bé hơi mập hoặc mặc đồ dáng rộng/thoải mái, có thể lên size 12 để bé dễ vận động hơn. Bạn cho mình xin thêm mẫu bạn đang quan tâm, mình tư vấn chuẩn size ạ</t>
  </si>
  <si>
    <t>Bé nhà mình 3 tuổi mặc size gì ạ?</t>
  </si>
  <si>
    <t>Dạ với bé 3 tuổi, thường mặc size 3T / size 9–10 ạ 
Nếu bé cao hoặc lớn hơn trung bình thì mình có thể lên size 10 cho thoải mái nha.</t>
  </si>
  <si>
    <t>Mình eo 70, nặng 53kg mặc quần size gì ạ?</t>
  </si>
  <si>
    <t>Dạ với số đo eo 70 cm – nặng 53 kg, mình mặc size M (quần số 28–29) là vừa nha ạ.
Nếu form quần không co giãn nhiều hoặc mình thích mặc thoải mái thì có thể lên size L ạ. Bạn cho mình biết loại quần bạn quan tâm nhé để mình tư vấn chuẩn ạ</t>
  </si>
  <si>
    <t>Mình gửi số đo 3 vòng 85-72-95, nên mua váy size gì ạ?</t>
  </si>
  <si>
    <t>Dạ với số đo 85–72–95 cm, bạn mặc size M là vừa vặn nhất ạ. Nếu bạn thích form thoải mái hơn hoặc váy không co giãn nhiều thì có thể cân nhắc size L nha. Bạn cho mình xin thêm chiều cao hoặc mẫu váy bạn đang quan tâm, mình tư vấn chuẩn size giúp bạn để mặc lên xinh nhất ạ</t>
  </si>
  <si>
    <t>Mình mặc size gì?</t>
  </si>
  <si>
    <t>Chào chị! Để em tư vấn size chính xác cho chị, chị vui lòng cho em biết thêm một số thông tin như chiều cao, cân nặng hoặc số đo 3 vòng, cũng như loại trang phục chị muốn mua (áo, quần, váy,...) nhé! Em sẽ giúp chị chọn size phù hợp nhất để mặc đẹp và thoải mái ạ! 😊",</t>
  </si>
  <si>
    <t>theo màu sắc</t>
  </si>
  <si>
    <t>Da ngăm thì nên mặc màu nào cho sáng da?</t>
  </si>
  <si>
    <t>Chị da ngăm nên ưu tiên chọn những màu sắc giúp tôn da và làm sáng da hơn như:\n\n- Màu sáng như trắng, kem, be, pastel . Nếu chị muốn, em có thể tư vấn cụ thể các mẫu trang phục phù hợp với tone da của chị nhé! 💖✨</t>
  </si>
  <si>
    <t>Shop có áo màu trung tính dễ phối không?</t>
  </si>
  <si>
    <t>Dạ em gửi chị danh sách sản phẩm áo có màu trung tính ạ
- Tên sản phẩm
- Giá hiện tại
- Link đặt hàng</t>
  </si>
  <si>
    <t>Mình thích áo màu nâu, be, trắng, có gợi ý mẫu nào không?</t>
  </si>
  <si>
    <t>Dạ em gửi chị danh sách sản phẩm áo có màunâu, be, trắng mình thích ạ
- Tên sản phẩm
- Giá hiện tại
- Link đặt hàng</t>
  </si>
  <si>
    <t>Mình mặc màu nâu đẹp phải không shop?</t>
  </si>
  <si>
    <t>Dạ chị cho em biết loại trang phục mình quan tâm để tư vấn rõ hơn</t>
  </si>
  <si>
    <t>theo chất liệu</t>
  </si>
  <si>
    <t>Mùa hè mặc chất nào thì mát v shop?</t>
  </si>
  <si>
    <t>Dạ mùa hè shop khuyên anh/chị chọn cotton, cotton pha spandex hoặc bamboo ạ, mặc thoáng – thấm mồ hôi tốt.
Em gửi anh/chị vài mẫu mát, bán chạy mùa hè nhé ☀️</t>
  </si>
  <si>
    <t>Áo phao bé bao nhiêu tiền?</t>
  </si>
  <si>
    <t>Dạ em gửi anh/chị một vài mẫu áo phao cho bé bán chạy: 
Danh sách sản phẩm.....</t>
  </si>
  <si>
    <t>Fail</t>
  </si>
  <si>
    <t>Không nhận diện được áo phao</t>
  </si>
  <si>
    <t>Có mẫu nào chất mềm, mặc thoải mái không?</t>
  </si>
  <si>
    <t>Dạ có nhiều mẫu cotton mềm, co giãn nhẹ, mặc rất thoải mái ạ 😊
Anh/chị thích áo hay váy để em gợi ý đúng mẫu nha!</t>
  </si>
  <si>
    <t>Bé nhà mình da nhạy cảm, mặc đồ ngủ chất gì oke ạ?</t>
  </si>
  <si>
    <t>Dạ với bé da nhạy cảm, mình nên chọn cotton 100% hoặc bamboo ạ, mềm – ít kích ứng.
Em gửi anh/chị bộ đồ ngủ được nhiều mẹ chọn cho bé nhé 👶</t>
  </si>
  <si>
    <t>Mình tìm áo sơ mi không nhăn?</t>
  </si>
  <si>
    <t>Dạ shop có sơ mi chống nhăn / ít nhăn, mặc đi làm rất tiện ạ 👍
Anh/chị cho em biết nam hay nữ để em gửi mẫu phù hợp nhé!</t>
  </si>
  <si>
    <t>Mình tìm quần chất co giãn ạ</t>
  </si>
  <si>
    <t>Dạ shop có quần co giãn tốt, dễ vận động, mặc cả ngày vẫn thoải mái ạ.
Em gửi anh/chị các mẫu được khách quay lại mua nhiều nhé!</t>
  </si>
  <si>
    <t>Áo len Canifa giặt nhiều không bai nhão đúng k shop?</t>
  </si>
  <si>
    <t>Dạ áo len Canifa dùng sợi bền, giữ form tốt nếu giặt đúng hướng dẫn. Em gửi anh chị hướng dẫn bảo quản sản phẩm len nhé ạ</t>
  </si>
  <si>
    <t xml:space="preserve"> theo kiểu dáng</t>
  </si>
  <si>
    <t>Dáng người thấp nên chọn kiểu áo nào?</t>
  </si>
  <si>
    <t>Dạ dáng người thấp nên chọn áo dáng gọn, độ dài vừa hông, tránh form quá dài ạ.
Em gửi anh/chị vài mẫu giúp trông cao hơn nhé 😊</t>
  </si>
  <si>
    <t>Shop có áo phông form rộng không ạ?</t>
  </si>
  <si>
    <t>Dạ có ạ, shop có áo phông form rộng, mặc thoải mái – dễ phối đồ.
Anh/chị thích basic hay in hình để em gửi đúng mẫu nha!</t>
  </si>
  <si>
    <t>Có kiểu váy nào che bụng tốt k ạ?</t>
  </si>
  <si>
    <t>Dạ anh/chị có thể chọn váy dáng suông, váy chữ A hoặc chiết nhẹ dưới ngực ạ.
Em gửi vài mẫu che bụng tốt mà vẫn xinh nhé 🌸</t>
  </si>
  <si>
    <t>Mình tìm váy kiểu bánh bèo cho bé gái</t>
  </si>
  <si>
    <t>Dạ shop có nhiều váy bánh bèo, nhẹ nhàng cho bé gái lắm ạ 💕
Anh/chị cho em xin tuổi bé để em gợi ý đúng size nhé!</t>
  </si>
  <si>
    <t>Có sơ mi kiểu xinh không shop</t>
  </si>
  <si>
    <t>Dạ có ạ, shop có sơ mi thiết kế xinh, dễ mặc đi làm hoặc đi chơi.
Em gửi anh/chị vài mẫu đang được yêu thích nha 😊</t>
  </si>
  <si>
    <t>Mặc váy nào xinh như tiên ạ?</t>
  </si>
  <si>
    <t>Dạ mình có thể chọn váy voan nhẹ, dáng xòe hoặc tầng ạ ✨
Em gửi anh/chị vài mẫu mặc lên rất nữ tính nhé!</t>
  </si>
  <si>
    <t>theo hoàn cảnh sử dụng</t>
  </si>
  <si>
    <t>Có mẫu chân váy nào mặc đi làm văn phòng không?</t>
  </si>
  <si>
    <t>Dạ có ạ, shop có chân váy dáng A, dáng bút chì rất hợp đi làm.
Em gửi anh/chị mẫu dễ phối – lịch sự nhé!</t>
  </si>
  <si>
    <t>Mặc đi chơi cuối tuần thì nên chọn mẫu nào?</t>
  </si>
  <si>
    <t>Dạ đi chơi cuối tuần mình có thể chọn áo phông + quần/váy thoải mái ạ 😊
Em gợi ý anh/chị vài set mặc nhẹ nhàng mà vẫn xinh nha!</t>
  </si>
  <si>
    <t>Có set nào đi du lịch oke k ạ?</t>
  </si>
  <si>
    <t>Dạ shop có nhiều set đồng bộ, nhẹ – dễ vận động, rất hợp đi du lịch ạ ✈️
Em gửi anh/chị các set bán chạy mùa này nhé!</t>
  </si>
  <si>
    <t>Mình tìm đồ mặc hàng ngày thoải mái</t>
  </si>
  <si>
    <t>Dạ anh/chị có thể chọn cotton, form dễ mặc, dùng hằng ngày rất tiện ạ.
Em gửi vài mẫu giá tốt – mặc bền nha!</t>
  </si>
  <si>
    <t>Có váy đi tiệc k ạ</t>
  </si>
  <si>
    <t>Dạ có ạ, shop có váy thiết kế nữ tính, lịch sự, phù hợp đi tiệc nhẹ.
Anh/chị thích đơn giản hay nổi bật để em gợi ý nha ✨</t>
  </si>
  <si>
    <t>Shop có bikini đúng không?</t>
  </si>
  <si>
    <t>Dạ hiện shop chưa kinh doanh bikini ạ 🙏
Em có thể gợi ý đồ đi biển, váy mặc ngoài bikini cho mình nhé!</t>
  </si>
  <si>
    <t xml:space="preserve"> theo khả năng chi trả</t>
  </si>
  <si>
    <t>Mình tìm bộ nỉ dưới 500K</t>
  </si>
  <si>
    <t>Dạ có ạ, shop có bộ nỉ dưới 500K, form đẹp, mặc ấm áp.
Em gửi anh/chị mẫu đang có sẵn giá tốt nhé!</t>
  </si>
  <si>
    <t>Tầm giá 300–400k thì nên chọn áo nào?</t>
  </si>
  <si>
    <t>Dạ tầm giá này anh/chị có thể chọn áo phông, sơ mi basic hoặc áo len mỏng ạ.
Em gợi ý vài mẫu đáng mua nhất trong tầm giá nha!</t>
  </si>
  <si>
    <t>Tư vấn mình chi tiêu 1tr hiệu quả khi mua đồ cho cả nhà</t>
  </si>
  <si>
    <t>Dạ với 1 triệu, mình có thể chọn combo áo phông + đồ mặc nhà + đồ cho bé ạ.
Em gợi ý anh/chị set mua tiết kiệm nhất nhé 👨‍👩‍👧‍👦</t>
  </si>
  <si>
    <t>Áo hôm trước mình hỏi còn giá 299K k shop?</t>
  </si>
  <si>
    <t>Dạ để em kiểm tra lại giá hiện tại cho anh/chị ngay ạ ⏱️
Anh/chị cho em xin tên hoặc hình ảnh sản phẩm nhé!</t>
  </si>
  <si>
    <t>theo CTKM</t>
  </si>
  <si>
    <t>Hiện tại shop đang có chương trình ưu đãi gì không?</t>
  </si>
  <si>
    <t>Dạ hiện shop đang có ưu đãi cho một số ưu đãi như sau:.......
Xem chi tiết các sản phẩm đang sale tại link: :https://canifa.com/sale&amp;utm_source=chatbot&amp;utm_medium=rsa&amp;utm_campaign=ver1</t>
  </si>
  <si>
    <t>Data chưa có dữ liệu cho ưu đãi</t>
  </si>
  <si>
    <t>- Bỏ voucher 50% cho 01 sản phẩm nguyên giá</t>
  </si>
  <si>
    <t>Mua 2 có được giảm thêm không?</t>
  </si>
  <si>
    <t>Dạ tùy sản phẩm ạ, một số mẫu mua nhiều sẽ được ưu đãi tốt hơn.
Anh/chị gửi em mẫu mình quan tâm để em check nhé!</t>
  </si>
  <si>
    <t>Có được freeship k shop</t>
  </si>
  <si>
    <t>Dạ shop có freeship theo điều kiện đơn hàng / chương trình ạ 🚚
Em kiểm tra giúp anh/chị ngay nhé!</t>
  </si>
  <si>
    <t>Khách hàng mới có ưu đãi gì không</t>
  </si>
  <si>
    <t>Dạ khách hàng mới thường có voucher chào mừng đó ạ 🎁
Anh/chị đăng nhập/đăng ký để em hướng dẫn nhận ưu đãi nha!</t>
  </si>
  <si>
    <t>Mua trên app có ưu đãi gì không?</t>
  </si>
  <si>
    <t>Dạ mua trên app thường có voucher riêng &amp; tích điểm ạ 📱
Em khuyên anh/chị mua trên app để tiết kiệm hơn nha!</t>
  </si>
  <si>
    <t>Có những sp nào đang giảm 50%</t>
  </si>
  <si>
    <t>Gửi bạn danh sách các sản phẩm đang giảm 50% .....</t>
  </si>
  <si>
    <t>Chưa trả lời đươc</t>
  </si>
  <si>
    <t>Hiện shop có voucher nào tốt không ạ?</t>
  </si>
  <si>
    <t>Dạ hiện shop có một số voucher đang áp dụng ạ.
Em gửi anh chị danh sách voucher tốt nhất ạ...</t>
  </si>
  <si>
    <t>Mua online chắc chắn rẻ hơn ra ngoài shop đúng k?</t>
  </si>
  <si>
    <t>Dạ giá có thể khác nhau theo chương trình từng kênh ạ.</t>
  </si>
  <si>
    <t>đã fix</t>
  </si>
  <si>
    <t>chatbot khẳng định mua online rẻ hơn &gt; k nên khẳng định</t>
  </si>
  <si>
    <t>Tư vấn mua chéo/ mua thêm</t>
  </si>
  <si>
    <t>Mình tìm quần phối được với áo khoác phao to</t>
  </si>
  <si>
    <t>Dạ mình nên chọn quần dáng gọn, màu trung tính để cân đối form ạ.
Em gửi anh/chị vài mẫu phối rất đẹp với áo phao nhé!</t>
  </si>
  <si>
    <t>Có phụ kiện nào hợp BST Canifa S không?</t>
  </si>
  <si>
    <t>ạ anh/chị có thể phối túi vải, mũ, khăn đơn giản cho BST này ạ.
Em gợi ý vài phụ kiện phối lên rất hợp nha!</t>
  </si>
  <si>
    <t>Mình mua chân váy ngắn thì nên mua thêm áo nào mặc mùa thu hợp</t>
  </si>
  <si>
    <t>ạ anh/chị có thể phối áo len mỏng hoặc sơ mi dài tay ạ 🍂
Em gợi ý combo dễ mặc – hợp mùa nhé!</t>
  </si>
  <si>
    <t>Mình mua để tặng, lấy combo sơ mi trắng, quần vải đen là chắc chắn oke phải k shop?</t>
  </si>
  <si>
    <t>Dạ combo đó an toàn, dễ mặc, phù hợp làm quà ạ 👍</t>
  </si>
  <si>
    <t>Tư vấn kết hợp nhiều điều kiện</t>
  </si>
  <si>
    <t>Mình tìm Áo cho người bự con tầm 80kg, mặc mát hợp đi du lịch</t>
  </si>
  <si>
    <t>Dạ shop có áo size lớn, chất mát, form thoải mái ạ 🌴
Anh/chị cho em xin chiều cao để em tư vấn size chuẩn nha!</t>
  </si>
  <si>
    <t>Có áo nào mùa đông tầm 500K, hợp với nữ thích trẻ trung không ạ?</t>
  </si>
  <si>
    <t>Dạ anh/chị có thể chọn áo len, áo nỉ thiết kế trẻ trung trong tầm giá ạ.
Em gửi vài mẫu đang được chị em chọn nhiều nhé!</t>
  </si>
  <si>
    <t>Tìm áo body cho bé gái 5t, giá dưới 200K</t>
  </si>
  <si>
    <t>Dạ shop có áo body cho bé, chất mềm, giá dưới 200K ạ 👧
Em gửi anh/chị mẫu đúng độ tuổi bé nhé!</t>
  </si>
  <si>
    <t>Có mẫu nào hợp với mọi dáng người không?</t>
  </si>
  <si>
    <t>Dạ các mẫu dáng suông, form basic thường rất dễ mặc ạ.</t>
  </si>
  <si>
    <t>Chốt đơn</t>
  </si>
  <si>
    <t>Mình lấy mẫu trên nhé</t>
  </si>
  <si>
    <t>Dạ anh chị vui lòng đặt hàng tại web/app qua địa chỉ sau nhé ạ</t>
  </si>
  <si>
    <t>Kiểm tra tồn hàng online</t>
  </si>
  <si>
    <t xml:space="preserve">Dạ anh/chị cần kiểm tra tồn của sản phẩm nào ạ? </t>
  </si>
  <si>
    <t>Đang điều hướng để KH tự kiểm tra &gt; k được</t>
  </si>
  <si>
    <t>Shop lên đơn hộ mình nhé</t>
  </si>
  <si>
    <t>Shop chắc chắn giao đúng ngày không?</t>
  </si>
  <si>
    <t>Dạ shop sẽ giao đúng thời gian dự kiến ạ 😊
Trong trường hợp phát sinh chậm trễ, shop sẽ chủ động thông báo sớm cho anh/chị nha.</t>
  </si>
  <si>
    <t>Chính sách/ Hỗ trợ</t>
  </si>
  <si>
    <t>Ship Vĩnh Phúc phí bao nhiêu ạ</t>
  </si>
  <si>
    <t>Dạ phí ship sẽ tuỳ giá trị đơn hàng &amp; chương trình ạ 🚚
Anh/chị cho em xin địa chỉ cụ thể để em báo phí chính xác nhé!</t>
  </si>
  <si>
    <t>Có freeship không?</t>
  </si>
  <si>
    <t>Dạ shop có freeship theo điều kiện đơn hàng hoặc chương trình đó ạ 🎉
Em kiểm tra giúp anh/chị ngay nha!</t>
  </si>
  <si>
    <t>Giao Hồ Chí Minh bao lâu ạ?</t>
  </si>
  <si>
    <t>Dạ đơn giao TP.HCM thường 1–3 ngày làm việc ạ.
Em hỗ trợ anh/chị lên đơn sớm để nhận hàng nhanh nhé!</t>
  </si>
  <si>
    <t>Giao hàng Hà Đông trong ngày không ạ?</t>
  </si>
  <si>
    <t>Dạ một số khu vực Hà Đông có thể hỗ trợ giao nhanh ạ 🚀
Em kiểm tra giúp anh/chị địa chỉ cụ thể nha!</t>
  </si>
  <si>
    <t>Shop hỗ trợ đổi hàng trong bao lâu ạ?</t>
  </si>
  <si>
    <t>Dạ shop hỗ trợ đổi hàng trong thời gian quy định ạ.
Anh/chị giữ sản phẩm chưa sử dụng &amp; tem mác giúp em nhé!</t>
  </si>
  <si>
    <t>Mua online đổi tại shop được không?</t>
  </si>
  <si>
    <t>Dạ mua online vẫn đổi tại cửa hàng được ạ 👍
Anh/chị chỉ cần mang theo đơn hàng / mã đơn là được nha!</t>
  </si>
  <si>
    <t>Mình muốn đổi mẫu sản phẩm khác thì sao?</t>
  </si>
  <si>
    <t>Dạ anh/chị có thể đổi sang mẫu khác nếu còn đủ điều kiện đổi ạ.
Em hỗ trợ anh/chị chọn mẫu thay thế phù hợp nhé!</t>
  </si>
  <si>
    <t>Mình mặc thử không vừa đổi được k ạ?</t>
  </si>
  <si>
    <t>Dạ được ạ 😊
Miễn là sản phẩm chưa sử dụng, còn nguyên tem mác thì shop hỗ trợ đổi nha!</t>
  </si>
  <si>
    <t>Đổi trả lúc nào cũng được đúng không?</t>
  </si>
  <si>
    <t>Dạ shop hỗ trợ đổi/trả trong thời gian quy định ạ.
Anh/chị đổi sớm giúp em để được hỗ trợ nhanh nhất nha!</t>
  </si>
  <si>
    <t>Hướng dẫn mua hàng</t>
  </si>
  <si>
    <t>Cách đặt hàng online như thế nào?</t>
  </si>
  <si>
    <t>Dạ anh/chị chỉ cần chọn sản phẩm → chọn size → thêm vào giỏ → thanh toán là xong ạ 😊</t>
  </si>
  <si>
    <t>Mua trên app hay web thì tốt hơn?</t>
  </si>
  <si>
    <t>Dạ mua trên app thường có thêm voucher &amp; tích điểm ạ 📱
Em khuyên anh/chị mua trên app để được lợi hơn nha!</t>
  </si>
  <si>
    <t>Thanh toán khi nhận hàng được không?</t>
  </si>
  <si>
    <t>Dạ shop có hỗ trợ thanh toán khi nhận hàng (COD) ạ 👍
Anh/chị yên tâm đặt hàng nhé!</t>
  </si>
  <si>
    <t>Tôi k đặt hàng trên web được</t>
  </si>
  <si>
    <t>Dạ để em hỗ trợ anh/chị ngay ạ 🙏
Anh/chị cho em biết đang gặp lỗi ở bước nào để em xử lý nhanh nhé!</t>
  </si>
  <si>
    <t>Mua kiểu nào cũng áp dụng mọi khuyến mãi đúng không?</t>
  </si>
  <si>
    <t>Dạ một số khuyến mãi sẽ áp dụng theo từng kênh ạ.
Em giúp anh/chị chọn kênh mua có ưu đãi tốt nhất nhé!</t>
  </si>
  <si>
    <t>Gần Giang Văn Minh có cửa hàng nào k?</t>
  </si>
  <si>
    <t>Cung cấp thông tin hỗ trợ</t>
  </si>
  <si>
    <t>Có hotline hỗ trợ không?</t>
  </si>
  <si>
    <t>Dạ shop có hotline hỗ trợ khách hàng ạ 📞
Em gửi anh/chị thông tin liên hệ ngay nhé!</t>
  </si>
  <si>
    <t>Chat với nhân viên tư vấn ở đâu?</t>
  </si>
  <si>
    <t>Dạ anh/chị có thể chat trực tiếp tại đây hoặc trên web/app ạ 💬
Bên em luôn có nhân viên hỗ trợ nha!</t>
  </si>
  <si>
    <t>Kiểm tra thông tin đơn hàng</t>
  </si>
  <si>
    <t>Dạ hiện tại mình chưa có chức năng kiểm tra thông tin đơn hàng bạn ạ. Bạn vui lòng liên hệ trực tiếp với bộ phận chăm sóc khách hàng của CANIFA qua hotline : 1800 6061</t>
  </si>
  <si>
    <t>Dạ hiện tại mình chưa có chức năng kiểm tra thông tin đơn hàng bạn ạ. Bạn vui lòng liên hệ trực tiếp với bộ phận chăm sóc khách hàng của CANIFA qua hotline hoặc website để được hỗ trợ nhanh nhất nhé!</t>
  </si>
  <si>
    <t>Chưa đưa thông tin hotline hoặc link fanpage cho chatbot</t>
  </si>
  <si>
    <t>Mấy giờ cửa hàng mở cửa</t>
  </si>
  <si>
    <t>Dạ cửa hàng thường mở cửa theo giờ hành chính của từng chi nhánh ạ.
Anh/chị cho em xin khu vực để em kiểm tra chính xác nhé!</t>
  </si>
  <si>
    <t>Lúc nào cũng có người online hỗ trợ đúng không?</t>
  </si>
  <si>
    <t>Dạ shop luôn cố gắng hỗ trợ trong khung giờ hoạt động ạ 😊
Ngoài giờ, anh/chị để lại tin nhắn, bên em phản hồi sớm nhất nha!</t>
  </si>
  <si>
    <t>Chính sách KHTT</t>
  </si>
  <si>
    <t>Hạng thẻ Green được ưu đãi gì không? Làm sao để lên hạng</t>
  </si>
  <si>
    <t>Dạ hạng Green được tích điểm &amp; nhận ưu đãi cơ bản ạ.
Khi mua sắm đủ điều kiện, hệ thống sẽ tự động nâng hạng cho anh/chị nha!</t>
  </si>
  <si>
    <t>Hạng thẻ Silver được ưu đãi gì không? Làm sao để lên hạng</t>
  </si>
  <si>
    <t>Dạ hạng Silver có ưu đãi 5% sản phẩm nguyên giá
Anh/chị chỉ cần mua sắm đủ mức chi tiêu để lên hạng nha!</t>
  </si>
  <si>
    <t>Hạng thẻ Gold được ưu đãi gì không? Làm sao để lên hạng</t>
  </si>
  <si>
    <t>Dạ hạng Silver có ưu đãi 10% sản phẩm nguyên giá
Anh/chị chỉ cần mua sắm đủ mức chi tiêu để lên hạng nha!</t>
  </si>
  <si>
    <t>Hạng thẻ Diamond được ưu đãi gì không? Làm sao để lên hạng</t>
  </si>
  <si>
    <t>Dạ hạng Silver có ưu đãi 15% sản phẩm nguyên giá
Anh/chị chỉ cần mua sắm đủ mức chi tiêu để lên hạng nha!</t>
  </si>
  <si>
    <t>Điểm xét hạng tính thế nào?</t>
  </si>
  <si>
    <t>Dạ điểm xét hạng được tính dựa trên giá trị mua sắm tích luỹ ạ.
Anh/chị mua càng nhiều thì lên hạng càng nhanh nha 😊</t>
  </si>
  <si>
    <t>Chương trình Ngày vàng thành viên là sao?</t>
  </si>
  <si>
    <t>Dạ Ngày vàng thành viên là dịp hội viên được ưu đãi x2 điểm tích lũy ạ</t>
  </si>
  <si>
    <t>Sinh nhật hội viên chắc chắn được giảm phải không shop?</t>
  </si>
  <si>
    <t>Dạ hội viên sẽ nhận ưu đãi sinh nhật theo hạng thẻ nha!</t>
  </si>
  <si>
    <t>Hướng dẫn xử lý khiếu nại/ Trả hàng</t>
  </si>
  <si>
    <t>Áo mình mới mua về bị rách, mình muốn trả hàng</t>
  </si>
  <si>
    <t>Dạ em rất xin lỗi vì trải nghiệm chưa tốt này ạ 🙏
Anh/chị cho em xin hình ảnh sản phẩm, em hỗ trợ đổi/trả nhanh cho mình nhé!</t>
  </si>
  <si>
    <t>Quy định trả hàng như thế nào?</t>
  </si>
  <si>
    <t>Dạ shop hỗ trợ trả hàng theo quy định hiện hành ạ.
Em gửi anh/chị chi tiết chính sách để mình yên tâm nha!</t>
  </si>
  <si>
    <t>Mua online trả hàng tại cửa hàng được không?</t>
  </si>
  <si>
    <t>Dạ bên em không hỗ trợ trả hàng ạ</t>
  </si>
  <si>
    <t>Tại sao giá ở cửa hàng 1 kiểu, giá trên web 1 kiểu, giá ở sàn 1 kiểu</t>
  </si>
  <si>
    <t>Dạ mỗi kênh sẽ có chương trình ưu đãi riêng ạ.
Em giúp anh/chị chọn kênh mua có giá tốt nhất nhé 😊</t>
  </si>
  <si>
    <t>Tôi cần nhân viên hỗ trợ ngay bây giờ</t>
  </si>
  <si>
    <t>Dạ em gửi anh chị thông tin hotline ạ.....</t>
  </si>
  <si>
    <t>Bản chất mình định nghĩa AI là 1 người hỗ trợ bán hàng, câu hỏi conflic với dịnh nghĩa bot. Những câu hỏi có tính tương đối như này khó fix được trả lời đúng ý</t>
  </si>
  <si>
    <t>Chatbot khẳng định liên hệ AI để đc hỗ trợ mặc dù đã khẳng định cần người thật hỗ trợ &gt; trả lời thông tin hotline</t>
  </si>
  <si>
    <t>Câu hỏi đan xen nhiều yếu tố</t>
  </si>
  <si>
    <t>Tư vấn mình chi tiêu 2tr hiệu quả khi mua đồ cho cả nhà 5 người gồm: 2 bé trai 8 và 10 tuổi, 1 người lớn nam cao 1m78 nặng 60kg, nữ cao 1m62 nặng 50kg và 1 bé gái 5 tuổi 20kg</t>
  </si>
  <si>
    <t>"có gợi ý ra sản phẩm phù hợp"</t>
  </si>
  <si>
    <t>Câu này hơi khoai, đòi hỏi bot phải suy luân nhiều query, ví dụ mỗi người 1 query, khoảng 400k 1 người</t>
  </si>
  <si>
    <t>Không gợi ý sản phẩm</t>
  </si>
  <si>
    <t>Mình 28 tuổi, làm văn phòng, cuối tuần đi chơi với bạn bè. Thời tiết Hà Nội đang 12–15°C, mình không thích đồ quá bánh bèo. Canifa có outfit nào vừa đi làm được vừa đi chơi không?</t>
  </si>
  <si>
    <t>Thời tiết 12-15 độ ở HN mà tư vấn sang áo sơ mi</t>
  </si>
  <si>
    <t>Mẹ mình hơn 50 tuổi, thích đồ đơn giản, ít nhăn, dễ giặt. Canifa có dòng nào phù hợp không?</t>
  </si>
  <si>
    <t>Trả lời sai mục đích, trả lời giống hệt như câu row 99</t>
  </si>
  <si>
    <t>Mình muốn áo giữ ấm tốt nhưng phải mỏng nhẹ vì hay mặc trong văn phòng có điều hòa. Có sản phẩm nào đáp ứng cả hai không?</t>
  </si>
  <si>
    <t>Mình thích form rộng để thoải mái nhưng lại muốn trông gọn gàng khi đi làm. Nên chọn kiểu dáng nào?</t>
  </si>
  <si>
    <t>Nếu mình chỉ được mua 1 chiếc áo khoác duy nhất cho mùa đông miền Bắc, dùng cho 70% đi làm, 20% đi chơi, 10% sự kiện nhẹ, thì nên chọn loại nào?</t>
  </si>
  <si>
    <t>Áo giữ nhiệt dành cho người hay ra mồ hôi có khác gì so với người ít ra mồ hôi? Canifa có phân loại này không?</t>
  </si>
  <si>
    <t>Nếu sáng lạnh 12°C, trưa lên 22°C, chiều mưa nhẹ thì outfit Canifa nên thiết kế ra sao để không phải thay đồ?</t>
  </si>
  <si>
    <t>Mình hơi thấp và có bụng nhẹ, nếu mặc áo dáng suông thì có bị trông lùn không, còn dáng ôm thì lại sợ lộ khuyết điểm. Nên chọn kiểu nào cho cân đối hơn?</t>
  </si>
  <si>
    <t>Trả lời sai mục đích, trả lời giống hệt câu row 105</t>
  </si>
  <si>
    <t>Vai mình hơi xuôi, nếu mặc áo len mỏng thì có bị rũ người không, có nên chọn loại dày hơn hay form đứng hơn?</t>
  </si>
  <si>
    <t xml:space="preserve">Chưa có gợi ý sản phẩm, và link sản phẩm </t>
  </si>
  <si>
    <t>Mình mặc đồ đi làm cả ngày, chiều còn đón con và chạy việc nhà, nên cần đồ vừa lịch sự vừa dễ vận động. Có kiểu nào đáp ứng được cả hai không, hay phải chuẩn bị hai loại áo khác nhau?</t>
  </si>
  <si>
    <t>Mình giặt đồ bằng máy khá thường xuyên, nếu chọn áo len thì có nhanh xù không, hay nên chuyển sang chất liệu khác để mặc được lâu hơn?</t>
  </si>
  <si>
    <t>Mình không có nhiều thời gian phối đồ, nếu chỉ mua 2–3 món thì nên chọn kiểu nào để mặc được nhiều cách mà không bị chán?</t>
  </si>
  <si>
    <t>Mua cho người lớn tuổi thì nên ưu tiên chất liệu hay kiểu dáng hơn, và có màu nào dễ mặc mà không bị già không?</t>
  </si>
  <si>
    <t>Không hiển thị ảnh sản phẩm, link lỗi</t>
  </si>
  <si>
    <t>Giữa áo len mỏng và áo nỉ nhẹ, loại nào hợp với người ngồi văn phòng nhiều hơn, và trong trường hợp nào thì nên đổi sang loại còn lại?</t>
  </si>
  <si>
    <t>Nhà có con nhỏ nên quần áo hay dính bẩn, nếu chọn áo sáng màu thì có bất tiện quá không, hay nên chọn kiểu gì để đỡ lộ vết bẩn?</t>
  </si>
  <si>
    <t>Hỏi mập mờ, khó train được bot</t>
  </si>
  <si>
    <t>Mình hay mua đồ theo cảm xúc, lúc thử thấy đẹp là mua nhưng về nhà lại ít mặc, vì có cái thì nóng, có cái thì cứng, có cái lại khó phối, nên lần này mình muốn chọn kiểu thật an toàn, mặc được nhiều hoàn cảnh, không cần quá nổi bật nhưng không bị lỗi mốt, vậy nếu chỉ mua 1–2 món thì nên chọn theo tiêu chí nào để đỡ hối hận nhất?</t>
  </si>
  <si>
    <t>Nhưng câu hỏi mập mờ thế này rất khó kiểm soát được có nên tìm kiếm thông tin hay không, đổi với case này cần user hỏi rõ hơn muốn bot làm gì, tránh câu hỏi mập mờ thế này</t>
  </si>
  <si>
    <t>Trả lời sai mục đích, trả lời giống hệt câu row 113</t>
  </si>
  <si>
    <t>Mình thường xuyên ngồi làm việc lâu, cúi người, đứng lên ngồi xuống nhiều, nên sợ áo mặc lâu sẽ bị kéo lên, nhăn nhúm hoặc gò người, ngoài ra mình cũng hay ra mồ hôi lưng nên rất ngại mấy kiểu bí, vậy khi chọn áo thì nên chú ý những chi tiết nào để mặc cả ngày vẫn dễ chịu?</t>
  </si>
  <si>
    <t>Mình đang phân vân giữa việc mua một áo khoác tốt giá cao hay mua vài áo mặc hằng ngày giá vừa phải, vì mình đi xe máy nhiều, sợ áo mỏng không đủ ấm nhưng áo dày lại khó dùng trong văn phòng, vậy trong thực tế thì phương án nào tiện hơn cho sinh hoạt hằng ngày?</t>
  </si>
  <si>
    <t>Mình mua đồ cho mẹ ngoài 50 tuổi, mẹ không thích đồ cầu kỳ, cũng không thích mấy màu quá trầm vì sợ già, lại không quen mặc đồ ôm người, nhưng mình cũng không muốn mua kiểu quá rộng nhìn xuề xòa, vậy nên chọn dáng áo và màu sắc thế nào để mẹ dễ mặc mà vẫn gọn gàng?</t>
  </si>
  <si>
    <t xml:space="preserve">Sản phẩm bị xóa chứ k có link lỗi, dữ liệu sản phẩm đã lấy đúng trong db </t>
  </si>
  <si>
    <t>Mình từng mua ở đây vài lần rồi, có cái mặc rất thích nhưng cũng có cái về mặc không như lúc thử, nên lần này mình muốn hỏi kỹ hơn một chút. Mình không cần đồ quá mới hay quá thời trang, chỉ cần mặc lên thấy ổn là được. Nhưng mình cũng không muốn mua kiểu nhìn thì an toàn mà mặc lên lại nhạt nhòa quá, vì trước giờ mình hay gặp tình trạng đó. Vậy nếu mình muốn chọn kiểu vừa dễ mặc vừa không bị “mặc cho có”, thì nên dựa vào yếu tố nào để tránh mua nhầm lần nữa?</t>
  </si>
  <si>
    <t>So sánh các kiểu áo giữ ấm cho nam của Canifa để mình chọn cho mùa lạnh ở Hà Nội: giữa gile, áo len cổ tim và cardigan len thì cái nào ấm hơn, cái nào dễ phối với set đi làm + set đi chơi? So sánh giữa các sản phẩm sau 8TE25C003, 8TE24W002</t>
  </si>
  <si>
    <t>Lựa chọn 1 sản phẩm phù hợp</t>
  </si>
  <si>
    <t>Trả lời hơi mông lung, chưa suggest ra được 1 cái phù hợp nhất với mục đích</t>
  </si>
  <si>
    <t>Mình muốn mua áo len dễ layer cho mùa Đông nhưng không muốn quá nóng trong văn phòng – so sánh giữa áo len dài tay cổ tròn và cardigan len: cái nào giữ ấm tốt hơn mà vẫn nhẹ để layer? So sánh giữa các sản phẩm sau: 6TE25W002, 6TC25W001</t>
  </si>
  <si>
    <t>So sánh giữa áo khoác phao nhẹ cho nữ Canifa và áo khoác dạ mỏng Canifa: nếu mình đi làm văn phòng, sáng đi xe máy lạnh nhưng trưa ngồi điều hòa, loại nào mặc linh hoạt hơn, đỡ nóng hơn khi ở trong nhà mà vẫn đủ ấm ngoài trời? So sánh giữa các sản phẩm sau: 6OT25W019, 6TC25W004</t>
  </si>
  <si>
    <t>So sánh quần nỉ Canifa và quần kaki Canifa: nếu mình cần mặc cả ngày từ đi làm đến đón con, chạy việc nhà thì loại nào thoải mái hơn mà vẫn đủ lịch sự? So sánh giữa các sản phẩm sau: 5BP25W003-SR037, 6BK25S002</t>
  </si>
  <si>
    <t>8TE24W002, 8TW25W013-SR348, 5TW25W010-SK010 Cái nào thường rẻ hơn, cái nào giữ ấm tốt hơn khi trời lạnh ngoài trời, cái nào thoáng hơn khi vào trong văn phòng, và kiểu dáng nào dễ phối đồ hơn cho cả đi làm lẫn đi chơi?</t>
  </si>
  <si>
    <t>Check trong db không thấy 2 mã này 8TW25W013-SR348, 5TW25W010-SK010</t>
  </si>
  <si>
    <t>Trong 3 sản phẩm: 8TP25A005, 5TP25S005-SR079 cái nào dễ phối hơn với quần jean/quần kaki, cái nào phù hợp hơn khi mặc đi làm smart casual, và cái nào trông ‘chill’ hơn khi đi chơi cuối tuần?</t>
  </si>
  <si>
    <t>Áo thun unisex CANIFA rất rẻ và dễ phối với nhiều kiểu quần, còn áo len cổ tim chất liệu dày hơn nhưng giá cao hơn. So sánh cụ thể giá – chất liệu – phong cách phối đồ – hoàn cảnh dùng để biết trong tủ đồ nên ưu tiên cái nào trước nếu mình chỉ có ngân sách giới hạn.</t>
  </si>
  <si>
    <t>Nếu đặt ra tiêu chí: mặc đều đặn đi làm vs. mặc cuối tuần thoải mái, so sánh giữa áo polo nam basic CANIFA và áo thun unisex Vietnam Symbol CANIFA về: giá độ lịch sự phối đồ (với pants / shorts) tính linh hoạt khi mặc cả tuần thì nên chọn cái nào?</t>
  </si>
  <si>
    <t xml:space="preserve">[6TW25W005] áo này còn sz S màu đỏ không?
</t>
  </si>
  <si>
    <t>sản phẩm này hết màu đỏ sz S</t>
  </si>
  <si>
    <t>Trả lời vẫn còn mặc dù trên web hết</t>
  </si>
  <si>
    <t>Yêu cầu kỹ thuật</t>
  </si>
  <si>
    <t>5s</t>
  </si>
  <si>
    <t>20 câu liền trước</t>
  </si>
  <si>
    <t>- Không hiểu được 1 đoạn hội thoại liền mạch. 
Ví dụ hỏi về áo nữ bánh bèo &gt; trả lời áo bé gái. hỏi lại áo nữ người lớn thì quên chi tiết bánh bèo
&gt; Tạo ra user insight</t>
  </si>
  <si>
    <t>Bám đuổi</t>
  </si>
  <si>
    <t>Dạ bạn cần mình hỗ trợ gì thêm không ạ?</t>
  </si>
  <si>
    <t>Detect intent</t>
  </si>
  <si>
    <r>
      <rPr>
        <rFont val="Calibri"/>
        <color theme="1"/>
        <sz val="9.0"/>
      </rPr>
      <t xml:space="preserve">Ngôi xưng mặc định bạn - mình
Nếu Khách hàng chủ động xưng hộ là anh/chị - xưng hô anh/chị - em.
</t>
    </r>
    <r>
      <rPr>
        <rFont val="Calibri"/>
        <b/>
        <color theme="1"/>
        <sz val="9.0"/>
      </rPr>
      <t>- Câu chào hỏi mở đầu: Chào bạn! Mình là Canifa-AI Stylist, mình có thể giúp gì được cho bạn</t>
    </r>
  </si>
  <si>
    <t>Câu chào sai
- KH xưng chị nhưng chatbot xưng bạn</t>
  </si>
  <si>
    <t>Giao diện</t>
  </si>
  <si>
    <t>Chưa có button "Xem lại lịch sử chat"</t>
  </si>
  <si>
    <t xml:space="preserve">Tracking Item Add to Cart (from_location = chatbot) chưa lên </t>
  </si>
  <si>
    <t>Mất focus chat sau khi ấn enter</t>
  </si>
  <si>
    <t>Sửa lại tên Chatbot AI = Canifa-AI Stylist</t>
  </si>
  <si>
    <t>Sửa lại icon Canifa-AI trên giao diện desktop</t>
  </si>
  <si>
    <t>Các từ khiến chatbot dễ nhầm lẫn</t>
  </si>
  <si>
    <t xml:space="preserve">Áo phông </t>
  </si>
  <si>
    <t>áo thun, áo thun ngắn tay</t>
  </si>
  <si>
    <t>Quần váy</t>
  </si>
  <si>
    <t>quần dài, chân váy dài</t>
  </si>
  <si>
    <t>Quần chip</t>
  </si>
  <si>
    <t>quần lót, quần sịp, quần trong, quần nhỏ</t>
  </si>
  <si>
    <t>Áo croptop/ baby tee/ Áo lửng</t>
  </si>
  <si>
    <t>Áo dáng ngắn</t>
  </si>
  <si>
    <t xml:space="preserve">Quần lửng/ quần ngố </t>
  </si>
  <si>
    <t>quần short</t>
  </si>
  <si>
    <t>phụ kiện Canifa</t>
  </si>
  <si>
    <t>mũ, khăn, tất, găng tay</t>
  </si>
  <si>
    <t>Áo gió/ Áo khoác mỏng</t>
  </si>
  <si>
    <t>Áo khoác gió</t>
  </si>
  <si>
    <t>Quần âu/ quần vải</t>
  </si>
  <si>
    <t>Quần tây</t>
  </si>
  <si>
    <t>Quần jogger</t>
  </si>
  <si>
    <t>Quần ống bo chun</t>
  </si>
  <si>
    <t>Quần bò</t>
  </si>
  <si>
    <t>Quần jeans</t>
  </si>
  <si>
    <t>Áo sát nách/ tanktop</t>
  </si>
  <si>
    <t>Áo ba lỗ</t>
  </si>
  <si>
    <t>Áo bra</t>
  </si>
  <si>
    <t>Áo lót, áo ngực, áo quây</t>
  </si>
  <si>
    <t>Áo dây</t>
  </si>
  <si>
    <t>Áo 2 dây</t>
  </si>
  <si>
    <t>Áo cổ V</t>
  </si>
  <si>
    <t>Áo cổ tym</t>
  </si>
  <si>
    <t>Quần đùi</t>
  </si>
  <si>
    <t>Quần soóc</t>
  </si>
  <si>
    <t>Quần suông</t>
  </si>
  <si>
    <t>Quần ống rộng</t>
  </si>
  <si>
    <t>Đầm</t>
  </si>
  <si>
    <t>Váy liền</t>
  </si>
  <si>
    <t>Váy maxi/midi</t>
  </si>
  <si>
    <t>Chân váy dài</t>
  </si>
  <si>
    <t>Denim</t>
  </si>
  <si>
    <t>Jeans, bò</t>
  </si>
  <si>
    <t>Form ôm/ bó</t>
  </si>
  <si>
    <t>Slimfit</t>
  </si>
  <si>
    <t>Đồ ngủ</t>
  </si>
  <si>
    <t>Đồ mặc nhà</t>
  </si>
  <si>
    <t>Oversize</t>
  </si>
  <si>
    <t>Unisex</t>
  </si>
  <si>
    <t>Vớ</t>
  </si>
  <si>
    <t>Tất</t>
  </si>
  <si>
    <t>Áo cổ bẻ</t>
  </si>
  <si>
    <t>Áo polo</t>
  </si>
  <si>
    <t>Nón</t>
  </si>
  <si>
    <t>Mũ</t>
  </si>
  <si>
    <t>Áo Sơ mi</t>
  </si>
  <si>
    <t>Áo Polo</t>
  </si>
  <si>
    <t>Áo phông</t>
  </si>
  <si>
    <t>Áo nỉ có mũ</t>
  </si>
  <si>
    <t>Áo nỉ</t>
  </si>
  <si>
    <t>Áo mặc nhà</t>
  </si>
  <si>
    <t>Áo lót</t>
  </si>
  <si>
    <t>Áo len gilet</t>
  </si>
  <si>
    <t>Áo len</t>
  </si>
  <si>
    <t>Áo kiểu</t>
  </si>
  <si>
    <t>Áo khoác sợi</t>
  </si>
  <si>
    <t>Áo khoác nỉ không mũ</t>
  </si>
  <si>
    <t>Áo khoác nỉ có mũ</t>
  </si>
  <si>
    <t>Áo khoác lông vũ</t>
  </si>
  <si>
    <t>Áo khoác gilet chần bông</t>
  </si>
  <si>
    <t>Áo khoác gilet</t>
  </si>
  <si>
    <t>Áo khoác dạ</t>
  </si>
  <si>
    <t>Áo khoác dáng ngắn</t>
  </si>
  <si>
    <t>Áo khoác chống nắng</t>
  </si>
  <si>
    <t>Áo khoác chần bông</t>
  </si>
  <si>
    <t>Áo khoác</t>
  </si>
  <si>
    <t>Áo giữ nhiệt</t>
  </si>
  <si>
    <t>Áo bra active</t>
  </si>
  <si>
    <t>Áo Body</t>
  </si>
  <si>
    <t>Túi xách</t>
  </si>
  <si>
    <t>Quần nỉ</t>
  </si>
  <si>
    <t>Quần mặc nhà</t>
  </si>
  <si>
    <t>Quần lót đùi</t>
  </si>
  <si>
    <t>Quần lót tam giác</t>
  </si>
  <si>
    <t>Quần lót</t>
  </si>
  <si>
    <t>Quần leggings mặc nhà</t>
  </si>
  <si>
    <t>Quần leggings</t>
  </si>
  <si>
    <t>Quần Khaki</t>
  </si>
  <si>
    <t>Quần jean</t>
  </si>
  <si>
    <t>Quần giữ nhiệt</t>
  </si>
  <si>
    <t>Quần dài</t>
  </si>
  <si>
    <t>Quần culottes</t>
  </si>
  <si>
    <t>Quần Body</t>
  </si>
  <si>
    <t>Pyjama</t>
  </si>
  <si>
    <t>Khăn tắm</t>
  </si>
  <si>
    <t>Khăn mặt</t>
  </si>
  <si>
    <t>Khăn lau đầu</t>
  </si>
  <si>
    <t>Khăn</t>
  </si>
  <si>
    <t>Găng tay chống nắng</t>
  </si>
  <si>
    <t>Chăn cá nhân</t>
  </si>
  <si>
    <t>Chân váy</t>
  </si>
  <si>
    <t>Cardigan</t>
  </si>
  <si>
    <t>Bộ thể thao</t>
  </si>
  <si>
    <t>Bộ quần áo</t>
  </si>
  <si>
    <t>Bộ mặc nhà</t>
  </si>
  <si>
    <t>Blazer</t>
  </si>
  <si>
    <t>ID</t>
  </si>
  <si>
    <t>Loại 1</t>
  </si>
  <si>
    <t>Loại 2</t>
  </si>
  <si>
    <t>PIC</t>
  </si>
  <si>
    <t>Value (1-10)</t>
  </si>
  <si>
    <t>Effort (1-10)</t>
  </si>
  <si>
    <t>Mô tả</t>
  </si>
  <si>
    <t>Priority Score</t>
  </si>
  <si>
    <t>Đánh giá</t>
  </si>
  <si>
    <t>Trạng thái CMi</t>
  </si>
  <si>
    <t>Trạng thái web/app</t>
  </si>
  <si>
    <t>F1</t>
  </si>
  <si>
    <t>Khách hàng</t>
  </si>
  <si>
    <t>Công nghệ</t>
  </si>
  <si>
    <t>Chatbot</t>
  </si>
  <si>
    <t>CMi</t>
  </si>
  <si>
    <r>
      <rPr>
        <rFont val="Calibri"/>
        <b/>
        <color theme="1"/>
        <sz val="11.0"/>
      </rPr>
      <t xml:space="preserve">2-3 tháng
</t>
    </r>
    <r>
      <rPr>
        <rFont val="Calibri"/>
        <color theme="1"/>
        <sz val="11.0"/>
      </rPr>
      <t xml:space="preserve">1. Thời gian phản hồi chậm nhất 10s
2. Hiểu icon
3. Ngôi xưng đồng nhất
</t>
    </r>
  </si>
  <si>
    <t>Trung bình</t>
  </si>
  <si>
    <t>F3</t>
  </si>
  <si>
    <t>Công nghệ, Kịch bản, Dữ liệu</t>
  </si>
  <si>
    <t>Product recommend (5 sản phẩm)</t>
  </si>
  <si>
    <t xml:space="preserve">
Khi hỏi về sản phẩm, hiển thị 5 sản phẩm
- Một vài trường hợp đặc biệt, cần suggest thoả mãn các điều kiện:
1. Sản phẩm mới: Là danh sách sản phẩm mới up lên trong vòng 1 tháng gần đây
2. Sản phẩm bán chạy:  Là danh sách sản phẩm bán được nhiều nhất trong vòng 1 tháng gần đây
</t>
  </si>
  <si>
    <t xml:space="preserve">Cao </t>
  </si>
  <si>
    <t xml:space="preserve">Cần chỉnh sửa </t>
  </si>
  <si>
    <t>F4</t>
  </si>
  <si>
    <t>Dữ liệu</t>
  </si>
  <si>
    <r>
      <rPr>
        <rFont val="Calibri"/>
        <color rgb="FF000000"/>
        <sz val="11.0"/>
      </rPr>
      <t xml:space="preserve">- lấy thông tin CTKM theo thứ tự sau:
</t>
    </r>
    <r>
      <rPr>
        <rFont val="Calibri"/>
        <b/>
        <color rgb="FF000000"/>
        <sz val="11.0"/>
      </rPr>
      <t xml:space="preserve">1. CTKM toàn hệ thông (được MKT upload lên MDP)
</t>
    </r>
    <r>
      <rPr>
        <rFont val="Calibri"/>
        <color rgb="FF000000"/>
        <sz val="11.0"/>
      </rPr>
      <t xml:space="preserve">2. Các sản phẩm đang giảm giá
3. Kiểm tra freeship
4. Voucher có thể áp dụng cho sản phẩm
</t>
    </r>
    <r>
      <rPr>
        <rFont val="Calibri"/>
        <b/>
        <color rgb="FF000000"/>
        <sz val="11.0"/>
      </rPr>
      <t>5. Các chương trình giảm thêm (nếu có): giảm thêm 3% trên app hoặc giảm them 11% theo ctr của Ecom</t>
    </r>
    <r>
      <rPr>
        <rFont val="Calibri"/>
        <color rgb="FF000000"/>
        <sz val="11.0"/>
      </rPr>
      <t xml:space="preserve">
</t>
    </r>
    <r>
      <rPr>
        <rFont val="Calibri"/>
        <b/>
        <color rgb="FF000000"/>
        <sz val="11.0"/>
      </rPr>
      <t>6. Ưu đãi thành viên (nếu có)</t>
    </r>
  </si>
  <si>
    <t>F5</t>
  </si>
  <si>
    <t xml:space="preserve">Xây dựng hệ thống MDP để MKT có thể upload chương trình KM hàng tháng cho chatbot
- tháng, tên chương trình, nội dung CTKM, phạm vi áp dụng, đánh dấu CTKM lớn (toàn hệ thống)
- MKT upload file: Quy chế CTKM hàng tháng, quy chế CTKM theo chương trình lớn
</t>
  </si>
  <si>
    <t>Chưa có</t>
  </si>
  <si>
    <t>F7</t>
  </si>
  <si>
    <t>Hiển thị chatbot</t>
  </si>
  <si>
    <t>web/app</t>
  </si>
  <si>
    <r>
      <rPr>
        <rFont val="Calibri"/>
        <sz val="11.0"/>
      </rPr>
      <t xml:space="preserve">độc lập so với phần chat Oncus
</t>
    </r>
    <r>
      <rPr>
        <rFont val="Calibri"/>
        <b/>
        <sz val="11.0"/>
      </rPr>
      <t xml:space="preserve">- tham khảo: </t>
    </r>
    <r>
      <rPr>
        <rFont val="Calibri"/>
        <color rgb="FF1155CC"/>
        <sz val="11.0"/>
        <u/>
      </rPr>
      <t xml:space="preserve">https://www.shein.com.vn/robot?page=navigationBar&amp;page_name=page_home&amp;stop_popup=1
</t>
    </r>
    <r>
      <rPr>
        <rFont val="Calibri"/>
        <sz val="11.0"/>
      </rPr>
      <t xml:space="preserve">- Direct từ trang ch (top bar): </t>
    </r>
    <r>
      <rPr>
        <rFont val="Calibri"/>
        <color rgb="FF1155CC"/>
        <sz val="11.0"/>
        <u/>
      </rPr>
      <t>https://www.shein.com.vn/</t>
    </r>
  </si>
  <si>
    <t>F8</t>
  </si>
  <si>
    <t>Công nghệ, Dữ liệu</t>
  </si>
  <si>
    <t>CMi 
web/app</t>
  </si>
  <si>
    <r>
      <rPr>
        <rFont val="Calibri"/>
        <color rgb="FFFF0000"/>
        <sz val="11.0"/>
      </rPr>
      <t xml:space="preserve">1. Chỉ hiển thị 20 câu hội thoại liền trước/ngày. Ngày hôm sau clear lại toàn bộ. Bấm "Xem lại lịch sử chat" để xem lại
2. Dành cho user đã đăng nhập. Thêm tính năng LÀM MỚI CHAT (reset chat), </t>
    </r>
    <r>
      <rPr>
        <rFont val="Calibri"/>
        <strike/>
        <color rgb="FFFF0000"/>
        <sz val="11.0"/>
      </rPr>
      <t>giới hạn 5 lần/ mỗi userid??</t>
    </r>
    <r>
      <rPr>
        <rFont val="Calibri"/>
        <color rgb="FFFF0000"/>
        <sz val="11.0"/>
      </rPr>
      <t xml:space="preserve"> &gt; Khi reset thì clear toàn bộ lịch sử chat. (giải quyết vấn đề KH có thể gặp lỗi ới chatbot ngay lúc chat)</t>
    </r>
  </si>
  <si>
    <t>F9</t>
  </si>
  <si>
    <t>Nhận diện sản phẩm qua hình ảnh</t>
  </si>
  <si>
    <t>web/app x CMi</t>
  </si>
  <si>
    <t>Thấp</t>
  </si>
  <si>
    <t>F10</t>
  </si>
  <si>
    <t>Nhận diện sản phẩm qua mã, link, tên</t>
  </si>
  <si>
    <t>F11</t>
  </si>
  <si>
    <t xml:space="preserve">Lấy giá bán niêm yết và giá sau giảm  </t>
  </si>
  <si>
    <t>F12</t>
  </si>
  <si>
    <t>F13</t>
  </si>
  <si>
    <r>
      <rPr>
        <rFont val="Calibri"/>
        <color theme="1"/>
        <sz val="11.0"/>
      </rPr>
      <t xml:space="preserve">Lấy tồn kho tại </t>
    </r>
    <r>
      <rPr>
        <rFont val="Calibri"/>
        <b/>
        <color theme="1"/>
        <sz val="11.0"/>
      </rPr>
      <t>cửa hàng</t>
    </r>
    <r>
      <rPr>
        <rFont val="Calibri"/>
        <color theme="1"/>
        <sz val="11.0"/>
      </rPr>
      <t xml:space="preserve"> được hỏi và trả lời Còn hoặc hết</t>
    </r>
  </si>
  <si>
    <t>Web/app &amp; CMi</t>
  </si>
  <si>
    <t xml:space="preserve">Cần API offline </t>
  </si>
  <si>
    <t>F15</t>
  </si>
  <si>
    <t>Kịch bản</t>
  </si>
  <si>
    <t xml:space="preserve"> CTA “Mua ngay” khi gợi ý sản phẩm</t>
  </si>
  <si>
    <t>F16</t>
  </si>
  <si>
    <t>CTA "Thêm vào giỏ hàng"</t>
  </si>
  <si>
    <t>F17</t>
  </si>
  <si>
    <t xml:space="preserve">Thu thập thông tin khách hàng </t>
  </si>
  <si>
    <t>KHách đang chat trên web/app nên có thể đặt hàng online</t>
  </si>
  <si>
    <t>F18</t>
  </si>
  <si>
    <t>Hỏi thông tin cá nhân/ đơn hàng/ khiếu nại</t>
  </si>
  <si>
    <t>Thu thập thông tin khách hàng, khiếu nại và hẹn trả lời sau</t>
  </si>
  <si>
    <t>tên, sđt, mã đơn hàng</t>
  </si>
  <si>
    <t>F19</t>
  </si>
  <si>
    <t>Thông báo đến khách hàng: Oops 😥 Hiện Canifa-AI chưa thể xử lý yêu cầu của bạn ngay lúc này, vui lòng quay lại trong giây lát.</t>
  </si>
  <si>
    <t>F20</t>
  </si>
  <si>
    <t>API</t>
  </si>
  <si>
    <t>Cung cấp API Chatbot cho Web/app</t>
  </si>
  <si>
    <t>input: text
output:json</t>
  </si>
  <si>
    <t>F21</t>
  </si>
  <si>
    <t>Đo lường hiệu quả chatbot</t>
  </si>
  <si>
    <t>Tracking hiệu quả chatbot</t>
  </si>
  <si>
    <t>1. Tracking Session sử dụng chatbot: event tracking
2. Tracking chuyển đổi của chatbot: gắn link sp theo cấu trúc sau:
url_path_product&amp;utm_source=chatbot&amp;utm_medium=rsa&amp;utm_campaign=ver1. Ví dụ: https://canifa.com/ao-phong-nam-8ts25s012?color=SN052&amp;utm_source=chatbot&amp;utm_medium=rsa&amp;utm_campaign=ver1
Note: Mặc định tất cả link sp trả ra đều gắn tracking utm</t>
  </si>
  <si>
    <t>F22</t>
  </si>
  <si>
    <t>Phân tích</t>
  </si>
  <si>
    <t>1. User không đăng nhập: Lưu theo deviceID
2. User có đăng nhập: Lưu theo userID</t>
  </si>
  <si>
    <t>F23</t>
  </si>
  <si>
    <t>Bảo mật</t>
  </si>
  <si>
    <t>Web/app
CMi</t>
  </si>
  <si>
    <r>
      <rPr>
        <rFont val="Calibri"/>
        <sz val="11.0"/>
      </rPr>
      <t>1. Chặn theo userId or device id
- User không đăng nhập</t>
    </r>
    <r>
      <rPr>
        <rFont val="Calibri"/>
        <b/>
        <sz val="11.0"/>
      </rPr>
      <t xml:space="preserve"> limit 10 câu. </t>
    </r>
    <r>
      <rPr>
        <rFont val="Calibri"/>
        <sz val="11.0"/>
      </rPr>
      <t xml:space="preserve">
</t>
    </r>
    <r>
      <rPr>
        <rFont val="Calibri"/>
        <color rgb="FFFF0000"/>
        <sz val="11.0"/>
      </rPr>
      <t xml:space="preserve">+ trả lời: Bạn đã sử dụng hết tin nhắn hôm nay. Vui lòng quay lại vào hôm sau để dùng tiếp 
</t>
    </r>
    <r>
      <rPr>
        <rFont val="Calibri"/>
        <sz val="11.0"/>
      </rPr>
      <t xml:space="preserve">-  User đang đăng nhập </t>
    </r>
    <r>
      <rPr>
        <rFont val="Calibri"/>
        <b/>
        <sz val="11.0"/>
      </rPr>
      <t>limit 100 câu</t>
    </r>
    <r>
      <rPr>
        <rFont val="Calibri"/>
        <sz val="11.0"/>
      </rPr>
      <t xml:space="preserve">.
</t>
    </r>
    <r>
      <rPr>
        <rFont val="Calibri"/>
        <color rgb="FFFF0000"/>
        <sz val="11.0"/>
      </rPr>
      <t>+ trả lời: 
Bạn đã sử dụng hết tin nhắn hôm nay. Đăng nhập ngay để dùng tiếp &amp; dẫn link:</t>
    </r>
    <r>
      <rPr>
        <rFont val="Calibri"/>
        <b/>
        <color rgb="FFFF0000"/>
        <sz val="11.0"/>
      </rPr>
      <t xml:space="preserve"> </t>
    </r>
    <r>
      <rPr>
        <rFont val="Calibri"/>
        <b/>
        <color rgb="FFFF0000"/>
        <sz val="11.0"/>
        <u/>
      </rPr>
      <t>https://canifa.com/login</t>
    </r>
    <r>
      <rPr>
        <rFont val="Calibri"/>
        <color rgb="FFFF0000"/>
        <sz val="11.0"/>
      </rPr>
      <t xml:space="preserve">
</t>
    </r>
    <r>
      <rPr>
        <rFont val="Calibri"/>
        <sz val="11.0"/>
      </rPr>
      <t xml:space="preserve">2. Chặn theo token
- Mỗi câu hỏi limit </t>
    </r>
    <r>
      <rPr>
        <rFont val="Calibri"/>
        <b/>
        <sz val="11.0"/>
      </rPr>
      <t>1000 token (output)</t>
    </r>
    <r>
      <rPr>
        <rFont val="Calibri"/>
        <sz val="11.0"/>
      </rPr>
      <t xml:space="preserve">
</t>
    </r>
    <r>
      <rPr>
        <rFont val="Calibri"/>
        <color rgb="FFFF0000"/>
        <sz val="11.0"/>
      </rPr>
      <t xml:space="preserve">- Mỗi câu hỏi limit </t>
    </r>
    <r>
      <rPr>
        <rFont val="Calibri"/>
        <b/>
        <color rgb="FFFF0000"/>
        <sz val="11.0"/>
      </rPr>
      <t>500 ký tự (input)</t>
    </r>
    <r>
      <rPr>
        <rFont val="Calibri"/>
        <color rgb="FFFF0000"/>
        <sz val="11.0"/>
      </rPr>
      <t xml:space="preserve"> </t>
    </r>
    <r>
      <rPr>
        <rFont val="Calibri"/>
        <sz val="11.0"/>
      </rPr>
      <t xml:space="preserve">
chi phí ước tính ≈ $0.003232 ~ 80đ
</t>
    </r>
  </si>
  <si>
    <t>F24</t>
  </si>
  <si>
    <r>
      <rPr>
        <rFont val="Calibri"/>
        <color theme="1"/>
        <sz val="11.0"/>
      </rPr>
      <t xml:space="preserve">3. Detect link URL (input)
- </t>
    </r>
    <r>
      <rPr>
        <rFont val="Calibri"/>
        <b/>
        <color theme="1"/>
        <sz val="11.0"/>
      </rPr>
      <t>Không đọc nội dung link,</t>
    </r>
    <r>
      <rPr>
        <rFont val="Calibri"/>
        <color theme="1"/>
        <sz val="11.0"/>
      </rPr>
      <t xml:space="preserve"> k tóm tắt trang web,...
+ Link sản phẩm (domain canifa) - Extract product_id
+ Link khác , chatbot trả lời:  Mình chưa thể đọc nội dung link này. Bạn mô tả ngắn vấn đề để mình hỗ trợ chính xác hơn nhé</t>
    </r>
  </si>
  <si>
    <t>#</t>
  </si>
  <si>
    <t>Endpoint</t>
  </si>
  <si>
    <t>Method</t>
  </si>
  <si>
    <t>Request Body (Tham số đầu vào)</t>
  </si>
  <si>
    <t>Response (Kết quả trả về)</t>
  </si>
  <si>
    <t>Description</t>
  </si>
  <si>
    <t>Public Internet</t>
  </si>
  <si>
    <t>Base_URL</t>
  </si>
  <si>
    <t>http://172.16.2.207:5001</t>
  </si>
  <si>
    <t>DEV not public</t>
  </si>
  <si>
    <t>/api/history/{user_id}</t>
  </si>
  <si>
    <t>GET</t>
  </si>
  <si>
    <t>- limit (optional): Số lượng tin nhắn (default: 50, max: 100)
- before_id (optional): ID tin nhắn để phân trang</t>
  </si>
  <si>
    <t xml:space="preserve">{
  "data": [
    {
      "id": 149,
      "user_id": "test_user_001",
      "message": "Áo khoác nỉ nữ có mũ",
      "is_human": true,
      "timestamp": "2025-12-31T14:30:00"
    }
  ],
  "next_cursor": 130
}
</t>
  </si>
  <si>
    <t>API lấy lịch sử chat</t>
  </si>
  <si>
    <t>/api/agent/chat</t>
  </si>
  <si>
    <t>POST</t>
  </si>
  <si>
    <t>{"user_id": "string", "user_query": "string"}</t>
  </si>
  <si>
    <r>
      <rPr>
        <rFont val="Calibri"/>
        <color theme="1"/>
      </rPr>
      <t xml:space="preserve">{
  "took": 15,
  "timed_out": false,
  "_shards": { "total": 5, "successful": 5, "skipped": 0, "failed": 0 },
  "hits": {
    "total": {
      "value": 120, // Tổng số sản phẩm tìm thấy trong danh mục
      "relation": "eq"
    },
    "max_score": null,
    "hits": [
      {
        "_index": "vue_storefront_catalog_2",
        "_type": "_doc",
        "_id": "21543",
        "_score": null,
        "_source": {
 </t>
    </r>
    <r>
      <rPr>
        <rFont val="Calibri"/>
        <color rgb="FFFF0000"/>
      </rPr>
      <t xml:space="preserve">  </t>
    </r>
    <r>
      <rPr>
        <rFont val="Calibri"/>
        <color theme="1"/>
      </rPr>
      <t xml:space="preserve">       </t>
    </r>
    <r>
      <rPr>
        <rFont val="Calibri"/>
        <b/>
        <color theme="1"/>
      </rPr>
      <t>"id": 21543,</t>
    </r>
    <r>
      <rPr>
        <rFont val="Calibri"/>
        <color rgb="FFFF0000"/>
      </rPr>
      <t xml:space="preserve">
          </t>
    </r>
    <r>
      <rPr>
        <rFont val="Calibri"/>
        <b/>
        <color rgb="FFFF0000"/>
      </rPr>
      <t>"sku": "6OT23W001-SB053-M",</t>
    </r>
    <r>
      <rPr>
        <rFont val="Calibri"/>
        <color rgb="FFFF0000"/>
      </rPr>
      <t xml:space="preserve">
          </t>
    </r>
    <r>
      <rPr>
        <rFont val="Calibri"/>
        <b/>
        <color rgb="FFFF0000"/>
      </rPr>
      <t>"name": "Áo khoác giữ nhiệt nữ có mũ",</t>
    </r>
    <r>
      <rPr>
        <rFont val="Calibri"/>
        <color rgb="FFFF0000"/>
      </rPr>
      <t xml:space="preserve">
          </t>
    </r>
    <r>
      <rPr>
        <rFont val="Calibri"/>
        <b/>
        <color rgb="FFFF0000"/>
      </rPr>
      <t>"url_key": "ao-khoac-giu-nhiet-nu-co-mu-6ot23w001",</t>
    </r>
    <r>
      <rPr>
        <rFont val="Calibri"/>
        <color rgb="FFFF0000"/>
      </rPr>
      <t xml:space="preserve">
          </t>
    </r>
    <r>
      <rPr>
        <rFont val="Calibri"/>
        <b/>
        <color rgb="FFFF0000"/>
      </rPr>
      <t>"price": 799000,</t>
    </r>
    <r>
      <rPr>
        <rFont val="Calibri"/>
        <color rgb="FFFF0000"/>
      </rPr>
      <t xml:space="preserve">
         </t>
    </r>
    <r>
      <rPr>
        <rFont val="Calibri"/>
        <b/>
        <color rgb="FFFF0000"/>
      </rPr>
      <t xml:space="preserve"> "final_price": 599000,</t>
    </r>
    <r>
      <rPr>
        <rFont val="Calibri"/>
        <color rgb="FFFF0000"/>
      </rPr>
      <t xml:space="preserve">
          </t>
    </r>
    <r>
      <rPr>
        <rFont val="Calibri"/>
        <b/>
        <color rgb="FFFF0000"/>
      </rPr>
      <t>"discount": 25,</t>
    </r>
    <r>
      <rPr>
        <rFont val="Calibri"/>
        <color rgb="FFFF0000"/>
      </rPr>
      <t xml:space="preserve">
          </t>
    </r>
    <r>
      <rPr>
        <rFont val="Calibri"/>
        <b/>
        <color rgb="FFFF0000"/>
      </rPr>
      <t>"image": "/6/o/6ot23w001-sb053-1.jpg",</t>
    </r>
    <r>
      <rPr>
        <rFont val="Calibri"/>
        <color theme="1"/>
      </rPr>
      <t xml:space="preserve">
          "color_name": "Xanh biển",
          "size_name": "M",
          "status": 1,
          "visibility": 4,
          "category_ids": [5159, 5001],
          "quantity": 15,
          "description": "Mô tả chi tiết sản phẩm..."
        },
        "sort": [12]
      }
    ]
  }
}</t>
    </r>
  </si>
  <si>
    <r>
      <rPr>
        <rFont val="Calibri"/>
        <color theme="1"/>
      </rPr>
      <t xml:space="preserve">{
  "status": "success",
  "ai_response": "Dạ mã 3IT25W001 hiện có áo body giữ ấm unisex trẻ em màu hồng nhưng size lớn nhất là 122, chưa có size 104 bạn nhé. Sản phẩm chất liệu dệt kim cào lông giữ ấm, giá đang sale 129k từ 179k.",
 </t>
    </r>
    <r>
      <rPr>
        <rFont val="Calibri"/>
        <color rgb="FFFF0000"/>
      </rPr>
      <t xml:space="preserve"> "product_ids": [
    {
      "sku": "3IT25W001",
      "name": "Áo body giữ ấm unisex trẻ em cào bông cổ lửng màu hồng",
      "price": 179000,
      "sale_price": 129000,
      "url": "https://canifa.com/ao-body-unisex-tre-em-3it25w001?color=SM326&amp;utm_source=chatbot&amp;utm_medium=rsa&amp;utm_campaign=ver1",
      "thumbnail_image_url": "https://2885371169.e.cdneverest.net/pub/media/catalog/product/3/i/3it25w001-sm326-128-1-u.jpg"
    }
  ]
}
</t>
    </r>
  </si>
  <si>
    <t>API chat bới BOT</t>
  </si>
  <si>
    <t>Hiệu quả kinh doanh</t>
  </si>
  <si>
    <t>Tổng số lượt truy cập vào chatbot?</t>
  </si>
  <si>
    <t>Chatbot Viewed</t>
  </si>
  <si>
    <t>Số user đăng nhập &gt; chat</t>
  </si>
  <si>
    <t>Số guest &gt; chat</t>
  </si>
  <si>
    <t>Tỷ lệ đăng nhập từ chatbot</t>
  </si>
  <si>
    <t>chatbot view (guest)/ login successful or Signup successful</t>
  </si>
  <si>
    <t>Trước khi xem chatbot user xem gì?</t>
  </si>
  <si>
    <t>Chatbot Viewed previous_page_view</t>
  </si>
  <si>
    <t>Xếp theo thứ tự từ cao xuống thấp</t>
  </si>
  <si>
    <t>Sản phẩm nào được xem từ chatbot nhiều nhất?</t>
  </si>
  <si>
    <t>Page View url contain utm_source=chatbot</t>
  </si>
  <si>
    <t>Funnel chatbot</t>
  </si>
  <si>
    <t xml:space="preserve">Chatbot viewed </t>
  </si>
  <si>
    <t>&gt; ATC</t>
  </si>
  <si>
    <t>&gt; Page view product &gt; ATC &gt; Cart view &gt; Check out &gt; Order</t>
  </si>
  <si>
    <t>Doanh thu từ chatbot?</t>
  </si>
  <si>
    <t>Có xem sp từ chatbot và có mua trong vòng 3D</t>
  </si>
  <si>
    <t>Chi phí chatbot?</t>
  </si>
  <si>
    <t>Chi phí cho 1 đơn hàng từ chatbot</t>
  </si>
  <si>
    <t>chi phí cho 1 cuộc hội thoại/ rev</t>
  </si>
  <si>
    <t>Đo lường kỹ thuật</t>
  </si>
  <si>
    <t>Tổng số lỗi lỗi (API mất kết nối, hết tiền ,..)</t>
  </si>
  <si>
    <t>Message: Oops! Hiện Cannifa-AI chưa thể xử lý yêu cầu của bạn ngay lúc này, vui lòng quay lại sau</t>
  </si>
  <si>
    <t>Tỷ lệ lỗi</t>
  </si>
  <si>
    <t>Số lỗi/ Tổng số mess</t>
  </si>
  <si>
    <t>Trung bình thời gian phản hồi</t>
  </si>
  <si>
    <t>Nhanh nhất/ Chậm nhất</t>
  </si>
  <si>
    <t>Actor</t>
  </si>
  <si>
    <t>Goal</t>
  </si>
  <si>
    <t>Pre-condition</t>
  </si>
  <si>
    <t>Main flow</t>
  </si>
  <si>
    <t>Post condition</t>
  </si>
  <si>
    <t>Business rule</t>
  </si>
  <si>
    <t>Mô tả giao diện (nếu có)</t>
  </si>
  <si>
    <t>Khách hàng lựa chọn chat được với AI</t>
  </si>
  <si>
    <r>
      <rPr/>
      <t xml:space="preserve">1. Khách hàng truy cập vào trang web </t>
    </r>
    <r>
      <rPr>
        <color rgb="FF1155CC"/>
        <u/>
      </rPr>
      <t xml:space="preserve">canifa.com
</t>
    </r>
    <r>
      <rPr/>
      <t>2. Khách hàng chọn nhắn tin với chat bot</t>
    </r>
  </si>
  <si>
    <t>Khách hàng nhắn tin chat bot</t>
  </si>
  <si>
    <t>Khi hỏi về sản phẩm, hiển thị 5 sản phẩm thoả mãn các điều kiện:
- Bán chạy nhất trong vòng 3 tháng trởi lại đây 
- Mới nhất trong vòng 3 tháng
- Còn tồn kho</t>
  </si>
  <si>
    <r>
      <rPr>
        <color rgb="FF0000FF"/>
        <u/>
      </rPr>
      <t xml:space="preserve">WEB:
- PA1: </t>
    </r>
    <r>
      <rPr>
        <color rgb="FF0000FF"/>
        <u/>
      </rPr>
      <t xml:space="preserve">https://ibb.co/ccNs5KhB
</t>
    </r>
    <r>
      <rPr>
        <color rgb="FF0000FF"/>
        <u/>
      </rPr>
      <t xml:space="preserve">- PA2: </t>
    </r>
    <r>
      <rPr>
        <color rgb="FF1155CC"/>
        <u/>
      </rPr>
      <t>https://ibb.co/vvZF3DKx</t>
    </r>
    <r>
      <rPr>
        <color rgb="FF0000FF"/>
        <u/>
      </rPr>
      <t xml:space="preserve">
- PA3: </t>
    </r>
    <r>
      <rPr>
        <color rgb="FF1155CC"/>
        <u/>
      </rPr>
      <t xml:space="preserve">https://ibb.co/qZD7g81
</t>
    </r>
    <r>
      <rPr>
        <color rgb="FF0000FF"/>
        <u/>
      </rPr>
      <t xml:space="preserve">Mobile: 
- PA1: </t>
    </r>
    <r>
      <rPr>
        <color rgb="FF1155CC"/>
        <u/>
      </rPr>
      <t xml:space="preserve">https://ibb.co/Kpj7zHm7
</t>
    </r>
    <r>
      <rPr>
        <color rgb="FF0000FF"/>
        <u/>
      </rPr>
      <t xml:space="preserve">- PA2: </t>
    </r>
    <r>
      <rPr>
        <color rgb="FF1155CC"/>
        <u/>
      </rPr>
      <t>https://ibb.co/ksH6Fjm3</t>
    </r>
  </si>
  <si>
    <t>Để trang riêng, direct ở đâu?</t>
  </si>
  <si>
    <t>https://www.shein.com.vn/robot?page=navigationBar&amp;page_name=page_home&amp;stop_popup=1</t>
  </si>
  <si>
    <r>
      <rPr>
        <rFont val="Calibri"/>
        <color theme="1"/>
      </rPr>
      <t xml:space="preserve">Khách hàng được biết sản phẩm </t>
    </r>
    <r>
      <rPr>
        <rFont val="Calibri"/>
        <b/>
        <color theme="1"/>
      </rPr>
      <t>còn hay hết</t>
    </r>
    <r>
      <rPr>
        <rFont val="Calibri"/>
        <color theme="1"/>
      </rPr>
      <t xml:space="preserve"> tại cửa hàng không</t>
    </r>
  </si>
  <si>
    <t xml:space="preserve">- Chatbot đã được khởi tạo phiên hội thoại
</t>
  </si>
  <si>
    <r>
      <rPr>
        <rFont val="Calibri"/>
        <color theme="1"/>
      </rPr>
      <t xml:space="preserve">1. Khách hàng hỏi tồn kho sản phẩm tại 1 địa chỉ cụ thể hoặc 1 cửa hàng cụ thể
</t>
    </r>
    <r>
      <rPr>
        <rFont val="Calibri"/>
        <b/>
        <color theme="1"/>
      </rPr>
      <t xml:space="preserve">2. Chatbot xác định các cửa hàng tại địa chỉ được cung cấp hoặc xác định cửa hàng được hỏi. </t>
    </r>
    <r>
      <rPr>
        <rFont val="Calibri"/>
        <color theme="1"/>
      </rPr>
      <t xml:space="preserve">
</t>
    </r>
    <r>
      <rPr>
        <rFont val="Calibri"/>
        <b/>
        <color theme="1"/>
      </rPr>
      <t xml:space="preserve">3. Chatbot gọi API kiểm tra tồn kho được PTPM cung cấp 
</t>
    </r>
    <r>
      <rPr>
        <rFont val="Calibri"/>
        <color theme="1"/>
      </rPr>
      <t>4. Chatbot trả lời Cửa hàng đó còn / hết hàng</t>
    </r>
  </si>
  <si>
    <t>- Khách hàng nhận được thông tin tồn kho
- Phiên hội thoại được ghi log</t>
  </si>
  <si>
    <t>- Nếu tồn kho &lt; 3 → trả về “Sắp hết hàng”
- Nếu  không còn tồn → trả về "Hết hàng"
- Nếu tồn kho &gt;3 → trả về "Còn hàng"
- Nếu địa chỉ cung cấp có trên 3 cửa hàng thì cung cấp danh sách cửa hàng cho KH và hỏi lại Khách hàng muốn chọn cửa hàng nào?</t>
  </si>
  <si>
    <t>có API tồn kho offline
test  tốc độ
test kịch bản</t>
  </si>
  <si>
    <r>
      <rPr>
        <rFont val="Calibri"/>
        <color theme="1"/>
      </rPr>
      <t xml:space="preserve">1. Khách hàng hỏi thông tin sản phẩm 
</t>
    </r>
    <r>
      <rPr>
        <rFont val="Calibri"/>
        <b/>
        <color theme="1"/>
      </rPr>
      <t xml:space="preserve">2. Chatbot cung cấp thông tin sản phẩm bao gồm Button or link "Tìm tại cửa hàng"
</t>
    </r>
    <r>
      <rPr>
        <rFont val="Calibri"/>
        <color theme="1"/>
      </rPr>
      <t xml:space="preserve">3. Khách hàng truy cập link để kiểm tra tồn kho tại cửa hàng mong muốn.
</t>
    </r>
  </si>
  <si>
    <t>- Khách hàng tra cứu được thông tin tồn kho
- Phiên hội thoại được ghi log</t>
  </si>
  <si>
    <t xml:space="preserve">- Chỉ hiển thị link khi xác định được sản phẩm
- Không trả về số lượng tồn kho
</t>
  </si>
  <si>
    <t>F14</t>
  </si>
  <si>
    <t>Khách hàng thêm sản phẩm vào giỏ hàng</t>
  </si>
  <si>
    <t>1. Khách hàng hỏi thông tin sản phẩm 
2. Chatbot cung cấp thông tin sản phẩm bao gồm Button or link "Thêm vào giỏ hàng"
3. Khách hàng chọn size, màu để thêm vào giỏ hàng</t>
  </si>
  <si>
    <t>- Khách hàng thêm vào giỏ hàng thành công</t>
  </si>
  <si>
    <t>Tên dữ liệu</t>
  </si>
  <si>
    <t>Bộ phận phụ trách</t>
  </si>
  <si>
    <t>vị trí lấy dữ liệu</t>
  </si>
  <si>
    <t>Cách thức để chatbot sử dụng</t>
  </si>
  <si>
    <t>Tiêu chuẩn dành cho dữ liệu</t>
  </si>
  <si>
    <t>hình ảnh sản phẩm</t>
  </si>
  <si>
    <t>database</t>
  </si>
  <si>
    <t>URL của ảnh hoặc file ảnh</t>
  </si>
  <si>
    <t>mô tả sản phẩm</t>
  </si>
  <si>
    <t>Bảng trong database</t>
  </si>
  <si>
    <t>thuộc tính sản phẩm</t>
  </si>
  <si>
    <t>chính sách đổi trả</t>
  </si>
  <si>
    <t>web canifa</t>
  </si>
  <si>
    <t>Text (bảng dưới dạng HTML)</t>
  </si>
  <si>
    <t>Bảng kích cỡ</t>
  </si>
  <si>
    <t>Chính sách khách hàng thân thiết</t>
  </si>
  <si>
    <t>Thông tin chương trình khuyến mại</t>
  </si>
  <si>
    <t>file PDF quy chế chương trình</t>
  </si>
  <si>
    <t>đưa lên MDP và embedding vào hệ thống</t>
  </si>
  <si>
    <t>Tồn sản phẩm trên web/app</t>
  </si>
  <si>
    <t>API lấy tồn dựa theo mô tả API của PTPM</t>
  </si>
  <si>
    <t>15s cập nhật dữ liệu 1 lần</t>
  </si>
  <si>
    <t>Time</t>
  </si>
  <si>
    <t>Status</t>
  </si>
  <si>
    <t>Session ID</t>
  </si>
  <si>
    <t>Request ID</t>
  </si>
  <si>
    <t>Cost</t>
  </si>
  <si>
    <t>Duration (s)</t>
  </si>
  <si>
    <t>Model</t>
  </si>
  <si>
    <t>Tokens</t>
  </si>
  <si>
    <t>Success</t>
  </si>
  <si>
    <t>4fa58ab0-ca3b-4ca4-ab90-ab35917cf504</t>
  </si>
  <si>
    <t>chatcmpl-CHLkjPLFNjsXSyn4zNbDifJCtPQg5</t>
  </si>
  <si>
    <t>gpt-4.1-mini-2025-04-14</t>
  </si>
  <si>
    <t>10422(10315+107)</t>
  </si>
  <si>
    <t>fef977aa-038a-42ac-b220-668f6ed3f0df</t>
  </si>
  <si>
    <t>chatcmpl-CHLkhlAEXMWecJok5pebsLjBWXV4o</t>
  </si>
  <si>
    <t>12444(12334+110)</t>
  </si>
  <si>
    <t>d41baf2d-18fe-46ff-8190-0bc966ce42e4</t>
  </si>
  <si>
    <t>chatcmpl-CHLkItEcMdhiwwWnfovmVYCiJWLc4</t>
  </si>
  <si>
    <t>11909(11742+167)</t>
  </si>
  <si>
    <t>ce3dd07a-55bb-476b-9622-8d5e509fa8e5</t>
  </si>
  <si>
    <t>chatcmpl-CHLkFKJ6MZKFS7X6rnOFtrEgFyl80</t>
  </si>
  <si>
    <t>13890(13761+129)</t>
  </si>
  <si>
    <t>c1193ba8-44c6-4f31-b325-76d056dac9d2</t>
  </si>
  <si>
    <t>chatcmpl-CHLkEiN7agArHd9xaf5BcrsX4E44v</t>
  </si>
  <si>
    <t>12916(12899+17)</t>
  </si>
  <si>
    <t>3980c900-23af-40c2-be0d-83300b898edd</t>
  </si>
  <si>
    <t>chatcmpl-CHLkDnt0q8jLQbqKfPPXQTn1mLCBa</t>
  </si>
  <si>
    <t>12156(12145+11)</t>
  </si>
  <si>
    <t>f6ae3a42-ec7c-4b87-b9df-9ec7c135eb5e</t>
  </si>
  <si>
    <t>chatcmpl-CHLdLJL3Osp7nI2E8dmJNoT1RiwkF</t>
  </si>
  <si>
    <t>11725(11541+184)</t>
  </si>
  <si>
    <t>e372eae5-f506-4dea-b23c-e2d566176b4e</t>
  </si>
  <si>
    <t>chatcmpl-CHLdImF0bPmngDtApKv33HfynLivZ</t>
  </si>
  <si>
    <t>13797(13560+237)</t>
  </si>
  <si>
    <t>1c03c9d0-aa95-4140-a3f7-2c270edf3b14</t>
  </si>
  <si>
    <t>chatcmpl-CHLdGAEwomuNBeeVMZ1rg4QWZrVn7</t>
  </si>
  <si>
    <t>12715(12698+17)</t>
  </si>
  <si>
    <t>d168338a-b6cf-4c46-947d-7d1b388cdb1b</t>
  </si>
  <si>
    <t>chatcmpl-CHLdFbOQE5nVgpKMe3uCBegoJeqLq</t>
  </si>
  <si>
    <t>11955(11944+11)</t>
  </si>
  <si>
    <t>2715404a-03f5-453b-8130-c10fede6fff4</t>
  </si>
  <si>
    <t>chatcmpl-CHLatJDPPhoUfKAt73QQWoi1sTQW9</t>
  </si>
  <si>
    <t>11480(11313+167)</t>
  </si>
  <si>
    <t>5b5ab4d3-c0b5-47d4-86dd-cd07ec5fd982</t>
  </si>
  <si>
    <t>chatcmpl-CHLaqzgWIamCVbpiweY0kGXaCbe0f</t>
  </si>
  <si>
    <t>13489(13332+157)</t>
  </si>
  <si>
    <t>9a783000-fa23-4d42-b149-1188412d8135</t>
  </si>
  <si>
    <t>chatcmpl-CHLap39yzFjQuI4B7Z1Tsk5vrQsNV</t>
  </si>
  <si>
    <t>12535(12518+17)</t>
  </si>
  <si>
    <t>a1b36d96-a35d-4d1f-8d52-3107a14a9376</t>
  </si>
  <si>
    <t>chatcmpl-CHLanbYIkdgV0eReBlEuRuaYYsCen</t>
  </si>
  <si>
    <t>11775(11764+11)</t>
  </si>
  <si>
    <t>5eb79368-495e-49ea-bdd6-8b2cf15a2e37</t>
  </si>
  <si>
    <t>chatcmpl-CHLSm9lZdqpkZkaYtFB3W4fTy0h6d</t>
  </si>
  <si>
    <t>11702(11448+254)</t>
  </si>
  <si>
    <t>0aebe245-e8fa-4bd5-b9a7-5a1f61c67a1a</t>
  </si>
  <si>
    <t>chatcmpl-CHLSi3O8wNLAqA4ejIAX51I8gg0QQ</t>
  </si>
  <si>
    <t>13722(13467+255)</t>
  </si>
  <si>
    <t>5b6bfe3c-c756-4d22-b261-1f0169f58f0c</t>
  </si>
  <si>
    <t>chatcmpl-CHLSfvpkcGRmXXp228QioYzh4cMkq</t>
  </si>
  <si>
    <t>12818(12720+98)</t>
  </si>
  <si>
    <t>9629632d-1f92-4b5e-9367-7c851c391bad</t>
  </si>
  <si>
    <t>chatcmpl-CHLSWBIduXww7mcip61JckmQC7EdM</t>
  </si>
  <si>
    <t>12048(11930+118)</t>
  </si>
  <si>
    <t>4eda99ef-1a8b-4c62-941d-471d90fb66fe</t>
  </si>
  <si>
    <t>chatcmpl-CHLST2hV3OXXHtH0wJVTfZcKhqOeK</t>
  </si>
  <si>
    <t>21224(21053+171)</t>
  </si>
  <si>
    <t>3438dfe6-91c9-4e7b-9bf2-7ea4547b4f25</t>
  </si>
  <si>
    <t>chatcmpl-CHLSPYUXbvjYhXyN6MkNf7EYjSiTe</t>
  </si>
  <si>
    <t>23249(23072+177)</t>
  </si>
  <si>
    <t>f72798af-adc1-46b3-b204-322e999264b4</t>
  </si>
  <si>
    <t>chatcmpl-CHLSN8T3XW8uQCiS8uMovcKKuSXOU</t>
  </si>
  <si>
    <t>11590(11569+21)</t>
  </si>
  <si>
    <t>e32ef629-bbad-4a8f-ad5b-e3d72c1a7b1b</t>
  </si>
  <si>
    <t>chatcmpl-CHLSBH1si96MZkQ8j9AtK3bVqw4D7</t>
  </si>
  <si>
    <t>13891(13756+135)</t>
  </si>
  <si>
    <t>70575e0c-aba5-4d39-85ea-589337360bec</t>
  </si>
  <si>
    <t>chatcmpl-CHLS7FiPof8g4Wm1donWevtQYKBym</t>
  </si>
  <si>
    <t>15938(15775+163)</t>
  </si>
  <si>
    <t>be0e0d57-5ca2-4c07-89d3-74bbd9422437</t>
  </si>
  <si>
    <t>chatcmpl-CHLS618fTmbsy7bCojxaUmR9V8zZB</t>
  </si>
  <si>
    <t>11458(11437+21)</t>
  </si>
  <si>
    <t>24ad1b22-0ec4-4121-af55-3edc298acac4</t>
  </si>
  <si>
    <t>chatcmpl-CHLFrm67klv5CL3SChWbzPVQA9mJS</t>
  </si>
  <si>
    <t>9767(9748+19)</t>
  </si>
  <si>
    <t>07622faf-f4f9-439f-84d0-b7978268c105</t>
  </si>
  <si>
    <t>chatcmpl-CHLFq4T62g4MkU8FzQ8wjf82PJbzp</t>
  </si>
  <si>
    <t>11785(11767+18)</t>
  </si>
  <si>
    <t>1ed1411e-1931-4820-b40d-d882d0faae55</t>
  </si>
  <si>
    <t>chatcmpl-CHLFmOKChIOLvqV9nhBe8Bb4HD2X1</t>
  </si>
  <si>
    <t>10766(10639+127)</t>
  </si>
  <si>
    <t>bddda4fa-3fbb-486a-a852-099c62d8ae1f</t>
  </si>
  <si>
    <t>chatcmpl-CHLFh0A6igMOXkKEUSvF1G6AoO0iF</t>
  </si>
  <si>
    <t>12804(12658+146)</t>
  </si>
  <si>
    <t>2bcee6b4-6bd0-4626-ac22-f6280316e017</t>
  </si>
  <si>
    <t>chatcmpl-CHLFeIJzDHGBvQBNkQquXi9Bd0XcK</t>
  </si>
  <si>
    <t>12432(12332+100)</t>
  </si>
  <si>
    <t>7b1e1349-d84d-4210-b28a-2e6ce4e87a94</t>
  </si>
  <si>
    <t>chatcmpl-CHLFQbHWAx6hxJmPLXAfgNg46YfmT</t>
  </si>
  <si>
    <t>11995(11503+492)</t>
  </si>
  <si>
    <t>1dd904d4-6065-4c98-9acc-2ae5b7c3babe</t>
  </si>
  <si>
    <t>chatcmpl-CHLEmbbF96orf3xSPnzNJ7GQytBIX</t>
  </si>
  <si>
    <t>20888(20745+143)</t>
  </si>
  <si>
    <t>8710dfab-58fe-4f8e-a50b-bf7e3f5eebcd</t>
  </si>
  <si>
    <t>chatcmpl-CHLEiPD47KGvZ6mIzijFi8BEBkaZ4</t>
  </si>
  <si>
    <t>22924(22764+160)</t>
  </si>
  <si>
    <t>03ed2332-2212-4030-9436-987159fb9ead</t>
  </si>
  <si>
    <t>chatcmpl-CHLEgzcHkZqFWtWiB81bYfJulQk0m</t>
  </si>
  <si>
    <t>11282(11261+21)</t>
  </si>
  <si>
    <t>17ef4699-6153-48cc-9998-c371e2a37695</t>
  </si>
  <si>
    <t>chatcmpl-CHLBgI8joepSjFd1ZviSMMZyISjdq</t>
  </si>
  <si>
    <t>9550(9534+16)</t>
  </si>
  <si>
    <t>412916cb-b92b-4a33-8342-3fcb07c732d6</t>
  </si>
  <si>
    <t>chatcmpl-CHLBeCsXdApUbHQTWOC1HfcIOzP6q</t>
  </si>
  <si>
    <t>11572(11553+19)</t>
  </si>
  <si>
    <t>9243f601-c63b-410d-9cf9-f044b30c768f</t>
  </si>
  <si>
    <t>chatcmpl-CHLBcXDEn3otuE80tz8UtHZ9qtblE</t>
  </si>
  <si>
    <t>9226(9197+29)</t>
  </si>
  <si>
    <t>d340fdd7-77a4-4b2c-89f9-ad1290964ab1</t>
  </si>
  <si>
    <t>chatcmpl-CHLBa9V9PzIIgM98z2nKoAfOTA5dN</t>
  </si>
  <si>
    <t>11238(11216+22)</t>
  </si>
  <si>
    <t>6eae8772-453e-4a83-b1de-abeb3f55ab01</t>
  </si>
  <si>
    <t>chatcmpl-CH5Eoa0DGhTgTHDMWtCCeN7XCi7ko</t>
  </si>
  <si>
    <t>9619(9559+60)</t>
  </si>
  <si>
    <t>ca7d84b0-915b-4cd3-abfa-4981fc792442</t>
  </si>
  <si>
    <t>chatcmpl-CH5EmpFnLpIXoCpaf80MYV2XNFpCn</t>
  </si>
  <si>
    <t>11629(11578+51)</t>
  </si>
  <si>
    <t>2a1f5504-8af3-4d07-afea-f6d821b070a1</t>
  </si>
  <si>
    <t>chatcmpl-CH5EVCgAaOqTdgSIi1Df8wRzqh9qp</t>
  </si>
  <si>
    <t>9688(9602+86)</t>
  </si>
  <si>
    <t>56fd795b-a7d7-4624-acf6-762412bcf4c3</t>
  </si>
  <si>
    <t>chatcmpl-CH5ETCmEbjhB0dw52NEI0OZylGZtf</t>
  </si>
  <si>
    <t>11689(11621+68)</t>
  </si>
  <si>
    <t>491ac347-5f1b-4aaf-a0f3-d6a53a2dfa7b</t>
  </si>
  <si>
    <t>chatcmpl-CH5EOqgakQMCRMetkdmIC4poZBXWI</t>
  </si>
  <si>
    <t>11502(11484+18)</t>
  </si>
  <si>
    <t>fb70a634-3cfb-443d-bc58-992d26c09a06</t>
  </si>
  <si>
    <t>chatcmpl-CH5DvYDxAxKmyfmmXIaTbTXTti0Ev</t>
  </si>
  <si>
    <t>10561(10374+187)</t>
  </si>
  <si>
    <t>78bc7a2b-4cdd-4d0a-9aef-da8c88b12c97</t>
  </si>
  <si>
    <t>chatcmpl-CH5DrKQ2TztFvobqFiXLl8jH3efZW</t>
  </si>
  <si>
    <t>12603(12393+210)</t>
  </si>
  <si>
    <t>ebd1d3af-bde2-47be-a584-d94b73e4f7f2</t>
  </si>
  <si>
    <t>chatcmpl-CH5Dpe33zjQdlGSViLsySV1gKWOVo</t>
  </si>
  <si>
    <t>11474(11354+120)</t>
  </si>
  <si>
    <t>cf324c53-9f88-4f9e-b23a-8264142c0e7b</t>
  </si>
  <si>
    <t>chatcmpl-CH5Dn4obls7hP5ryqPsOarSsKQRZj</t>
  </si>
  <si>
    <t>11300(11280+20)</t>
  </si>
  <si>
    <t>531261d9-81a1-4c07-8b99-4ddf92707891</t>
  </si>
  <si>
    <t>chatcmpl-CH5DaAAuMLrnCvZSJi0aOd1AVCdGR</t>
  </si>
  <si>
    <t>9548(9533+15)</t>
  </si>
  <si>
    <t>fd862307-0439-4e9b-ad5e-45ca49dae70f</t>
  </si>
  <si>
    <t>chatcmpl-CH5DZm4V8PwdIaAr4sKCjxNVlnuRH</t>
  </si>
  <si>
    <t>11570(11552+18)</t>
  </si>
  <si>
    <t>9697d766-7dfa-4bf0-bd01-54d1a6a5b817</t>
  </si>
  <si>
    <t>chatcmpl-CH5DXNKgOnQNvz9k7C7m8y1XeZWKB</t>
  </si>
  <si>
    <t>9225(9197+28)</t>
  </si>
  <si>
    <t>24542af7-7367-43b4-9d31-c43d8d09108b</t>
  </si>
  <si>
    <t>chatcmpl-CH5DVRuyHPA0qFUiwu04CoaouBRTe</t>
  </si>
  <si>
    <t>11248(11216+32)</t>
  </si>
  <si>
    <t>1cc1e498-e77d-41de-acb5-fa7e828ba2ee</t>
  </si>
  <si>
    <t>chatcmpl-CH53fLHGLP56TFqR9d1kCLzN7YNLs</t>
  </si>
  <si>
    <t>11453(11277+176)</t>
  </si>
  <si>
    <t>5cdbbcbc-ad7f-42ba-b827-9808a3f5df9b</t>
  </si>
  <si>
    <t>chatcmpl-CH53cOjNUhuXN9uKc3E2PvrMrYT4P</t>
  </si>
  <si>
    <t>13441(13296+145)</t>
  </si>
  <si>
    <t>bea03995-bbe7-48d0-9e1b-2ccaca301437</t>
  </si>
  <si>
    <t>chatcmpl-CH53bXVsE2iae0FvPQIqN604OrnkW</t>
  </si>
  <si>
    <t>12451(12434+17)</t>
  </si>
  <si>
    <t>a1486cf2-02d1-46ad-b1ee-0516b9187e65</t>
  </si>
  <si>
    <t>chatcmpl-CH53ZeRDK0DHXkyvXjcGzqzLLeR8T</t>
  </si>
  <si>
    <t>11691(11680+11)</t>
  </si>
  <si>
    <t>dcd14f00-d045-465f-ab2e-5059cccb108f</t>
  </si>
  <si>
    <t>chatcmpl-CH3xhbDMuqnW8ojfYkRz0gVZRhBh7</t>
  </si>
  <si>
    <t>10681(10315+366)</t>
  </si>
  <si>
    <t>b43b251b-8e4f-4c19-a77c-57811634f64d</t>
  </si>
  <si>
    <t>chatcmpl-CH3xbj2wtePuyMfFiBknGYNHgPm44</t>
  </si>
  <si>
    <t>12711(12334+377)</t>
  </si>
  <si>
    <t>857331bc-e6d9-4a32-bf74-9742660c76b3</t>
  </si>
  <si>
    <t>chatcmpl-CH3xZfiGEOf7ztW9OjaM6j5mHwe28</t>
  </si>
  <si>
    <t>11472(11354+118)</t>
  </si>
  <si>
    <t>3e7185aa-4f4a-486d-8018-e5c5c2841413</t>
  </si>
  <si>
    <t>chatcmpl-CH3xX136PUxzRsgDdj5eOMIAvZfAr</t>
  </si>
  <si>
    <t>91a89f51-a966-434b-ae14-af162504f47c</t>
  </si>
  <si>
    <t>chatcmpl-CH3x7r7Pn8hUnKlLnrCicUqmtl50t</t>
  </si>
  <si>
    <t>9560(9544+16)</t>
  </si>
  <si>
    <t>b82e531e-7a8d-49fa-b806-c47bc708ad30</t>
  </si>
  <si>
    <t>chatcmpl-CH3x57Rq6h6eB64pdHAh3rzJvl2DD</t>
  </si>
  <si>
    <t>11581(11563+18)</t>
  </si>
  <si>
    <t>7d95a51f-a6a4-4095-bfc9-9a9e61734bad</t>
  </si>
  <si>
    <t>chatcmpl-CH3x3MqNTddRxzr21ITxXp0cwihqz</t>
  </si>
  <si>
    <t>9230(9195+35)</t>
  </si>
  <si>
    <t>a770f25c-11a9-40bb-bcd8-66e09406d6cf</t>
  </si>
  <si>
    <t>chatcmpl-CH3x2IeAfrRxb3gTOQmUZs41rNPqi</t>
  </si>
  <si>
    <t>11236(11214+22)</t>
  </si>
  <si>
    <t>eb68deb5-980c-434a-bd0f-e2ea2a81a036</t>
  </si>
  <si>
    <t>chatcmpl-CGywoJjxxhCL2kM7l5KQNKbNkfva9</t>
  </si>
  <si>
    <t>23974(23759+215)</t>
  </si>
  <si>
    <t>15e70eb8-ceb0-4c7e-9058-88adcff145ef</t>
  </si>
  <si>
    <t>chatcmpl-CGywjyEamzjtbwvZJal8lnPF5k6uy</t>
  </si>
  <si>
    <t>26026(25778+248)</t>
  </si>
  <si>
    <t>639b24c0-31bc-4213-abee-6d7548724831</t>
  </si>
  <si>
    <t>chatcmpl-CGywhL30XqR8T8bnObab3uufYA3UU</t>
  </si>
  <si>
    <t>14432(14411+21)</t>
  </si>
  <si>
    <t>745d0ed7-7ef8-4317-901c-ef98bf82a4b5</t>
  </si>
  <si>
    <t>chatcmpl-CGyvwDaZaTxFAUGwHGFusOG2DfD4z</t>
  </si>
  <si>
    <t>13031(12856+175)</t>
  </si>
  <si>
    <t>45a7b5ea-4de1-4c24-b9fa-9afbcf34b304</t>
  </si>
  <si>
    <t>chatcmpl-CGyvpdiMA1wzjWIEgiZjrJ6tnSObz</t>
  </si>
  <si>
    <t>15080(14875+205)</t>
  </si>
  <si>
    <t>8a4560ec-26da-46a8-a9d4-39657a3e2f9d</t>
  </si>
  <si>
    <t>chatcmpl-CGyvlfgC8YA15VIIoByDyWxR9Y5jY</t>
  </si>
  <si>
    <t>14445(14353+92)</t>
  </si>
  <si>
    <t>30f93193-6b57-4296-92e8-905808c7970c</t>
  </si>
  <si>
    <t>chatcmpl-CGyvgIDDR42FgXGrZvm0HEDVUVLY0</t>
  </si>
  <si>
    <t>14245(14218+27)</t>
  </si>
  <si>
    <t>ff8dfb20-78c0-449c-bc52-2422df01f0ae</t>
  </si>
  <si>
    <t>chatcmpl-CGyvSUZomynvDxQ2kcrbzHzcfDvI5</t>
  </si>
  <si>
    <t>12185(12004+181)</t>
  </si>
  <si>
    <t>41694a16-c03a-4263-a0b6-08905a21f477</t>
  </si>
  <si>
    <t>chatcmpl-CGyvPqOIuEEIYneaK6igZOt9wRulw</t>
  </si>
  <si>
    <t>14180(14023+157)</t>
  </si>
  <si>
    <t>bc2583b0-3d1e-4376-a134-1f4c68d059bb</t>
  </si>
  <si>
    <t>chatcmpl-CGyv4EdX1hb8dxSDlpHVKg1s6yB3G</t>
  </si>
  <si>
    <t>11994(11916+78)</t>
  </si>
  <si>
    <t>97347455-ddab-4cff-ad7c-70bd6f3cf106</t>
  </si>
  <si>
    <t>chatcmpl-CGyv2hJOAc96XDlRcnxB1vyVnZjsB</t>
  </si>
  <si>
    <t>13995(13935+60)</t>
  </si>
  <si>
    <t>69d63138-9b3d-4d83-96ab-66db56d47a1d</t>
  </si>
  <si>
    <t>chatcmpl-CGytWxqTAoppRIYdEzhDak1beDKgG</t>
  </si>
  <si>
    <t>12777(12724+53)</t>
  </si>
  <si>
    <t>25b69fcd-ff6a-45e9-b2d5-74a9d2eeb2ce</t>
  </si>
  <si>
    <t>chatcmpl-CGytUilPxmPcLmWNYffJfW5JVBy4W</t>
  </si>
  <si>
    <t>14804(14743+61)</t>
  </si>
  <si>
    <t>791d716a-a9e8-4497-9713-c6e1d4ab11d3</t>
  </si>
  <si>
    <t>chatcmpl-CGytTS3uMlQmbit4DTAm8ze9V3RnY</t>
  </si>
  <si>
    <t>14632(14615+17)</t>
  </si>
  <si>
    <t>4ea664a1-9512-4593-8c2b-0cd9ea0ab4e7</t>
  </si>
  <si>
    <t>chatcmpl-CGytSxilOYoU1n8wvH3TlC8z6xJUB</t>
  </si>
  <si>
    <t>13872(13861+11)</t>
  </si>
  <si>
    <t>b557ca0a-5d7c-41e9-a532-012ccf250415</t>
  </si>
  <si>
    <t>chatcmpl-CGyt91H05NKUiW0psNCIicEyRDAxO</t>
  </si>
  <si>
    <t>12852(12742+110)</t>
  </si>
  <si>
    <t>282e1d72-7fb7-465d-b9a1-29657d711352</t>
  </si>
  <si>
    <t>chatcmpl-CGyt6DdEAzjCcYcBqO8qCAXaSZoeh</t>
  </si>
  <si>
    <t>14877(14761+116)</t>
  </si>
  <si>
    <t>e4f28c5d-82ce-4790-954a-0a2a7fbbc464</t>
  </si>
  <si>
    <t>chatcmpl-CGyt5cbkiwLewIgbTgMT6XdoiDS5K</t>
  </si>
  <si>
    <t>14507(14490+17)</t>
  </si>
  <si>
    <t>6bb7ae06-401f-477a-8ed6-058d4cf482dc</t>
  </si>
  <si>
    <t>chatcmpl-CGyt4u53rxDVRIVKYa4DyLkk63cyt</t>
  </si>
  <si>
    <t>13747(13736+11)</t>
  </si>
  <si>
    <t>78aa807b-877b-4126-9ac2-4f5b76f07ba9</t>
  </si>
  <si>
    <t>chatcmpl-CGysl3EdV20vJO5h7qgOQA3scql3o</t>
  </si>
  <si>
    <t>13320(13199+121)</t>
  </si>
  <si>
    <t>e52d3d21-5c6a-4b64-af65-380886a6edd0</t>
  </si>
  <si>
    <t>chatcmpl-CGyshnOE1cQ3c5CWZPnzf2XgpZHOb</t>
  </si>
  <si>
    <t>15448(15218+230)</t>
  </si>
  <si>
    <t>09d0119c-4cda-4efb-a0fe-be8a204e1fcd</t>
  </si>
  <si>
    <t>chatcmpl-CGysgld3WjMaAsBdcKFwbMbjvuxQE</t>
  </si>
  <si>
    <t>14373(14356+17)</t>
  </si>
  <si>
    <t>d90bc163-2a74-4fcd-9eec-696808c9744c</t>
  </si>
  <si>
    <t>chatcmpl-CGysf3CLtrHAVmOgKEGKjJCGLLNyO</t>
  </si>
  <si>
    <t>13613(13602+11)</t>
  </si>
  <si>
    <t>db9ad509-a462-49c1-b401-76f78b2783f4</t>
  </si>
  <si>
    <t>chatcmpl-CGysLTHe95hDPnmCGrSAkqnjP4smk</t>
  </si>
  <si>
    <t>12112(11643+469)</t>
  </si>
  <si>
    <t>5132bdfa-f447-4a91-ba84-eac294c1c3f6</t>
  </si>
  <si>
    <t>chatcmpl-CGysDTSuAOxWeSRD0VO74HQz0mHxV</t>
  </si>
  <si>
    <t>13924(13662+262)</t>
  </si>
  <si>
    <t>95bda323-2f1b-4116-a06c-81d2b5eb8c58</t>
  </si>
  <si>
    <t>chatcmpl-CGysCAl7kvLvNshXdwx4JGNTICgxF</t>
  </si>
  <si>
    <t>13139(13114+25)</t>
  </si>
  <si>
    <t>22363c1f-bf10-4037-87fd-bce4b45cda0e</t>
  </si>
  <si>
    <t>chatcmpl-CGyrtAuhapzQ48uWQLyY2MZv3nBHX</t>
  </si>
  <si>
    <t>11367(11301+66)</t>
  </si>
  <si>
    <t>018d874a-da3f-45bc-a069-5420b9b55df2</t>
  </si>
  <si>
    <t>chatcmpl-CGyrrjtVhK2Yc63Z5owNPQGQJpQEg</t>
  </si>
  <si>
    <t>13406(13320+86)</t>
  </si>
  <si>
    <t>7c8f92bb-76f6-4f93-a8f5-cc99a7e314e6</t>
  </si>
  <si>
    <t>chatcmpl-CGyrqarbrgsxF6OWTrGA9Uu8CGVNF</t>
  </si>
  <si>
    <t>13054(13036+18)</t>
  </si>
  <si>
    <t>3233088c-f31a-4d9a-9fe7-3adef937f5ef</t>
  </si>
  <si>
    <t>chatcmpl-CGyqxKvHb2oBescQqE2rkxLKo6Dma</t>
  </si>
  <si>
    <t>11061(11012+49)</t>
  </si>
  <si>
    <t>9c154e92-e808-484f-990b-485a0955f1f5</t>
  </si>
  <si>
    <t>chatcmpl-CGyqvWTUKTDzBiMLQ03dyUhUaIM6M</t>
  </si>
  <si>
    <t>13092(13031+61)</t>
  </si>
  <si>
    <t>f310e217-b276-4298-b319-0ad1458ae45d</t>
  </si>
  <si>
    <t>chatcmpl-CGyqtkcji87UvBLxXcBiU0gJiMngV</t>
  </si>
  <si>
    <t>12993(12967+26)</t>
  </si>
  <si>
    <t>a6346c4d-8589-4b5c-8d16-13eb6df77499</t>
  </si>
  <si>
    <t>chatcmpl-CGyqiScBlPhidLtgjQAjjW1lLAEqO</t>
  </si>
  <si>
    <t>11434(11210+224)</t>
  </si>
  <si>
    <t>5bed1b8b-5aee-4c98-9781-27420cfac29e</t>
  </si>
  <si>
    <t>chatcmpl-CGyqeN3hkx8qUSi8gO4gqJJowjFu7</t>
  </si>
  <si>
    <t>13413(13229+184)</t>
  </si>
  <si>
    <t>02a92976-efba-46fe-b6cf-805be2dc90e5</t>
  </si>
  <si>
    <t>chatcmpl-CGyqcJpBD9Igt4RT11NbZ9j4FOy1P</t>
  </si>
  <si>
    <t>12799(12730+69)</t>
  </si>
  <si>
    <t>3ab496b4-32a5-499d-966f-a05bb3487f75</t>
  </si>
  <si>
    <t>chatcmpl-CGyqI9G2jvCGHVokDnwFLrXSkSIKq</t>
  </si>
  <si>
    <t>13021(12680+341)</t>
  </si>
  <si>
    <t>f119a926-5e6c-4454-953c-9964f9f70795</t>
  </si>
  <si>
    <t>chatcmpl-CGyqAqpiiNzdDwmpVwWMgT8XhTyLI</t>
  </si>
  <si>
    <t>15204(14699+505)</t>
  </si>
  <si>
    <t>9dee2d80-4b13-45ce-b945-bb8b00f45be3</t>
  </si>
  <si>
    <t>chatcmpl-CGyq7HRbgNyccP7vYp8qPknqYu7lZ</t>
  </si>
  <si>
    <t>12709(12504+205)</t>
  </si>
  <si>
    <t>3f36f89e-15b7-4c7d-bbc6-a57040f9c094</t>
  </si>
  <si>
    <t>chatcmpl-CGyq3tM6DbJpXxM0CaGUHKcbDB4GT</t>
  </si>
  <si>
    <t>12396(12370+26)</t>
  </si>
  <si>
    <t>96c70913-6a49-4532-a51c-7709fadc382a</t>
  </si>
  <si>
    <t>chatcmpl-CGypRZLN55szgjuTEhUpSrfP4SGfd</t>
  </si>
  <si>
    <t>13612(13125+487)</t>
  </si>
  <si>
    <t>ad822fe7-c35a-415c-bae0-95f99d91a165</t>
  </si>
  <si>
    <t>chatcmpl-CGypGhK8LK7uoiMxYlV2UFZqDDJCP</t>
  </si>
  <si>
    <t>15867(15144+723)</t>
  </si>
  <si>
    <t>b1ea2353-5634-4426-a85f-e26bfb634571</t>
  </si>
  <si>
    <t>chatcmpl-CGypCJq3IMTOEzL52obKGWl83ZOWA</t>
  </si>
  <si>
    <t>12206(11993+213)</t>
  </si>
  <si>
    <t>9d15317e-6830-4f4a-8a95-33dc18ef6418</t>
  </si>
  <si>
    <t>chatcmpl-CGyp9plGb7XKzSl1Srtrt1424bjje</t>
  </si>
  <si>
    <t>11887(11865+22)</t>
  </si>
  <si>
    <t>9b2d2c21-3b6c-4467-a5e1-b56cc89fd64b</t>
  </si>
  <si>
    <t>chatcmpl-CGyo3aUFGOUfSdpPyRYVvvCe88M9N</t>
  </si>
  <si>
    <t>14165(13993+172)</t>
  </si>
  <si>
    <t>f4ed719e-7e54-421e-ac72-2ff1e27e6c5a</t>
  </si>
  <si>
    <t>chatcmpl-CGyo0bIYgWiZvpPzB5C22yojx9uuq</t>
  </si>
  <si>
    <t>16162(16012+150)</t>
  </si>
  <si>
    <t>dee1e4f3-148a-402d-ae42-44c2c874d503</t>
  </si>
  <si>
    <t>chatcmpl-CGynzZuTvOxRP2YCkuEi40q0gIsQB</t>
  </si>
  <si>
    <t>12440(12423+17)</t>
  </si>
  <si>
    <t>95a6a83c-a03c-4c92-8517-0d338ad03a60</t>
  </si>
  <si>
    <t>chatcmpl-CGyny2j7rXNodiZJ6CLyVDMOESi7b</t>
  </si>
  <si>
    <t>11680(11669+11)</t>
  </si>
  <si>
    <t>66f88641-c233-4b5b-8544-eec8f48203c1</t>
  </si>
  <si>
    <t>chatcmpl-CGylU27OantM91o72y2OW0Cguh5k2</t>
  </si>
  <si>
    <t>13977(13911+66)</t>
  </si>
  <si>
    <t>cf4352b4-3284-4d69-a6b4-2b181bfa7c40</t>
  </si>
  <si>
    <t>chatcmpl-CGylSlm3Q5qe6se8LnOtHAjEUWgnW</t>
  </si>
  <si>
    <t>16031(15930+101)</t>
  </si>
  <si>
    <t>23bed521-1c96-4e66-977d-4eda508fefc8</t>
  </si>
  <si>
    <t>chatcmpl-CGylRk1hy46jy7g9OkcOPS0Wah5C7</t>
  </si>
  <si>
    <t>12358(12341+17)</t>
  </si>
  <si>
    <t>6076f6af-4f8f-490b-83af-bc00f5b97d58</t>
  </si>
  <si>
    <t>chatcmpl-CGylQqnQsptwZkgdcGy7dpb71u0WA</t>
  </si>
  <si>
    <t>11598(11587+11)</t>
  </si>
  <si>
    <t>57ac6937-369a-49f9-abac-c70c7598684d</t>
  </si>
  <si>
    <t>chatcmpl-CGyl6p4xX0E5QL4kBgoN66BFcOgBU</t>
  </si>
  <si>
    <t>13896(13736+160)</t>
  </si>
  <si>
    <t>3ca5ffbb-e34f-479f-ba2c-bf2939d86ff7</t>
  </si>
  <si>
    <t>chatcmpl-CGyl2tJzqnu37yYzaeaJvPzbPFbPK</t>
  </si>
  <si>
    <t>15917(15755+162)</t>
  </si>
  <si>
    <t>2e8ab0bc-7ba0-49b8-828f-6d38a9148c57</t>
  </si>
  <si>
    <t>chatcmpl-CGyl02ZiVw2vhHjsOkhXKH8Xwrq3y</t>
  </si>
  <si>
    <t>12183(12166+17)</t>
  </si>
  <si>
    <t>12fdb4df-6d1c-43f2-b547-1e847d00492c</t>
  </si>
  <si>
    <t>chatcmpl-CGykzVx5OOBCCqiuVTXSWLBfSGFEJ</t>
  </si>
  <si>
    <t>11423(11412+11)</t>
  </si>
  <si>
    <t>250dc44d-863d-45f7-bdae-9f236605073c</t>
  </si>
  <si>
    <t>chatcmpl-CGyh1GUuqqrqwk7VeZmcPKSwnjl5o</t>
  </si>
  <si>
    <t>9833(9819+14)</t>
  </si>
  <si>
    <t>9784819e-9a97-4370-b0a9-9cd230add583</t>
  </si>
  <si>
    <t>chatcmpl-CGyh0RLufjwIX29Q7E9TDvdjykizm</t>
  </si>
  <si>
    <t>11853(11838+15)</t>
  </si>
  <si>
    <t>24dc6763-bf2f-4539-8c8f-47f4986ec648</t>
  </si>
  <si>
    <t>chatcmpl-CGygxj7CG72jqmS03gnTGTd26yTsF</t>
  </si>
  <si>
    <t>10605(10442+163)</t>
  </si>
  <si>
    <t>bd53560f-8685-461d-8ecf-ba776f13209d</t>
  </si>
  <si>
    <t>chatcmpl-CGygtT1WrYvQ80XBVAmKmm3KygjfU</t>
  </si>
  <si>
    <t>12650(12461+189)</t>
  </si>
  <si>
    <t>fc91a430-e718-43a5-9e99-7fde4c00299a</t>
  </si>
  <si>
    <t>chatcmpl-CGygrjIAxUvSVX5gtDKwijrLFVFs9</t>
  </si>
  <si>
    <t>12005(11988+17)</t>
  </si>
  <si>
    <t>70736368-628e-4532-b95c-1f4384c2c880</t>
  </si>
  <si>
    <t>chatcmpl-CGygp9Shxz8xzW79O9aQNXsm3RnBE</t>
  </si>
  <si>
    <t>11245(11234+11)</t>
  </si>
  <si>
    <t>d34110f8-2fcd-4234-b0c6-e1ca41b1daf7</t>
  </si>
  <si>
    <t>chatcmpl-CGd80SifTIMXZ0OBNPO3UVVtwgTPC</t>
  </si>
  <si>
    <t>13227(12976+251)</t>
  </si>
  <si>
    <t>3edac349-0310-45f2-b3e9-744e4a38ee5a</t>
  </si>
  <si>
    <t>chatcmpl-CGd7uFVF7HuURBdGxLIzG8fI71jg8</t>
  </si>
  <si>
    <t>15262(14994+268)</t>
  </si>
  <si>
    <t>23b7c6cb-19a3-4b0e-8c73-934dde6a1619</t>
  </si>
  <si>
    <t>chatcmpl-CGd7r3ep6DQYbpuwAnwu85nIMySay</t>
  </si>
  <si>
    <t>13492(13381+111)</t>
  </si>
  <si>
    <t>e88d8b32-01c1-4544-abb5-8dda8da7a062</t>
  </si>
  <si>
    <t>chatcmpl-CGd7jtLlUYP5Dt7uUpGU08xjtkIXu</t>
  </si>
  <si>
    <t>12851(12805+46)</t>
  </si>
  <si>
    <t>f716887f-3777-4f98-9ce1-0a1cf169fba2</t>
  </si>
  <si>
    <t>tCbKaMvbH5rpz7IPt6bdoAs</t>
  </si>
  <si>
    <t>gemini-2.5-pro</t>
  </si>
  <si>
    <t>267(10+257)</t>
  </si>
  <si>
    <t>4a370e6f-5d6b-4a69-90c6-baf333625b2d</t>
  </si>
  <si>
    <t>chatcmpl-CGcr3aJDvUyFK5I64bEgaf3dCTSXC</t>
  </si>
  <si>
    <t>22(14+8)</t>
  </si>
  <si>
    <t>0a45364e-3ef9-4d07-827f-0ab2599cac5b</t>
  </si>
  <si>
    <t>sibKaPWkEK3oz7IP3L_NoQo</t>
  </si>
  <si>
    <t>gemini-2.5-flash</t>
  </si>
  <si>
    <t>51(10+41)</t>
  </si>
  <si>
    <t>3c0ffa76-a83b-4add-88f5-89ebd997615c</t>
  </si>
  <si>
    <t>chatcmpl-CGciKB8874atnZv8HlDG89VisGvQt</t>
  </si>
  <si>
    <t>9930(9915+15)</t>
  </si>
  <si>
    <t>0796c24f-1f8c-42f7-b5e1-5d871245b793</t>
  </si>
  <si>
    <t>chatcmpl-CGciJJigjEF1bff2Mmua2k4G60aHe</t>
  </si>
  <si>
    <t>11950(11933+17)</t>
  </si>
  <si>
    <t>ddf5d42b-0aa7-46ee-918d-a21e8ca5b296</t>
  </si>
  <si>
    <t>chatcmpl-CGciF3x93bBjG1jKt8YItSVvrHEv9</t>
  </si>
  <si>
    <t>18865(18617+248)</t>
  </si>
  <si>
    <t>9f25d72b-afda-436d-ba26-a8ac02748d55</t>
  </si>
  <si>
    <t>chatcmpl-CGciAciMH5RhJSSH5hahqyijE99Sk</t>
  </si>
  <si>
    <t>20831(20635+196)</t>
  </si>
  <si>
    <t>cb6a4e15-6765-4618-8eef-1628454264c6</t>
  </si>
  <si>
    <t>chatcmpl-CGci3ct8dTCzQlhCYm70MlAwhomzw</t>
  </si>
  <si>
    <t>15712(15452+260)</t>
  </si>
  <si>
    <t>a6b1ab70-04c5-40c3-8c9f-cd74b07f96bd</t>
  </si>
  <si>
    <t>chatcmpl-CGchTURGlq20X3IdabIO05isrOrez</t>
  </si>
  <si>
    <t>14112(12530+1582)</t>
  </si>
  <si>
    <t>e40f6880-eb4e-41aa-a271-c818f1389781</t>
  </si>
  <si>
    <t>chatcmpl-CGcbzKRBuC0tokxAeY65lM65SjzP5</t>
  </si>
  <si>
    <t>10136(10122+14)</t>
  </si>
  <si>
    <t>a00f78c1-cba9-46bd-ac9a-51cc640fb0ab</t>
  </si>
  <si>
    <t>chatcmpl-CGcby77IYwkNGtGbwg7R8vz92jXjN</t>
  </si>
  <si>
    <t>12155(12140+15)</t>
  </si>
  <si>
    <t>424c6be6-0014-4e54-827b-73af574d1e41</t>
  </si>
  <si>
    <t>chatcmpl-CGcbr8id4L4VACb9FaaiDUSYTXLqS</t>
  </si>
  <si>
    <t>17999(17685+314)</t>
  </si>
  <si>
    <t>1f6c4b83-c390-46de-9454-2bbd9f40c6a3</t>
  </si>
  <si>
    <t>chatcmpl-CGcbnxxh58ZKpGKRebj6Hu8sTHJgI</t>
  </si>
  <si>
    <t>19822(19703+119)</t>
  </si>
  <si>
    <t>a534b588-b974-4e54-aa23-210b1e070ea0</t>
  </si>
  <si>
    <t>chatcmpl-CGcbi6S2SjYMyxS9zaQzZQBy5C06d</t>
  </si>
  <si>
    <t>14615(14462+153)</t>
  </si>
  <si>
    <t>5a210f6f-ea56-44dd-882b-484a2774278c</t>
  </si>
  <si>
    <t>chatcmpl-CGcbQFiojQjswnENa0M0iNGTNkOfG</t>
  </si>
  <si>
    <t>13118(12530+588)</t>
  </si>
  <si>
    <t>76b64263-58e9-4770-9e1f-61f136cac322</t>
  </si>
  <si>
    <t>chatcmpl-CGcTrn80ock00W6u2xZfkgvYMgkxT</t>
  </si>
  <si>
    <t>9969(9954+15)</t>
  </si>
  <si>
    <t>91318ada-5fa6-4255-a6b1-eea334b993f3</t>
  </si>
  <si>
    <t>chatcmpl-CGcTq64GfBiUoVs4GguWvQPXdl5Kv</t>
  </si>
  <si>
    <t>11897(11881+16)</t>
  </si>
  <si>
    <t>b13d25df-f210-45b6-92c9-31d07d8aa646</t>
  </si>
  <si>
    <t>chatcmpl-CGcTm0de2ktfsoCLdqKKQWUqaHEq8</t>
  </si>
  <si>
    <t>17355(17158+197)</t>
  </si>
  <si>
    <t>d3cd3db5-2ea2-4e00-9cc5-e690a46fceac</t>
  </si>
  <si>
    <t>chatcmpl-CGcThORuduLwG8YPstadtMRQMbyBe</t>
  </si>
  <si>
    <t>19327(19085+242)</t>
  </si>
  <si>
    <t>feabb333-1d7c-49bc-bc31-33c68a879f8e</t>
  </si>
  <si>
    <t>chatcmpl-CGcTdsXVxDPqV5kEoquSaljUabv6u</t>
  </si>
  <si>
    <t>14133(13981+152)</t>
  </si>
  <si>
    <t>91df17f2-3f89-48bc-9abf-9dead91cf274</t>
  </si>
  <si>
    <t>chatcmpl-CGcTReFrmUJukvtzys0RUdAbmIN3q</t>
  </si>
  <si>
    <t>12637(12553+84)</t>
  </si>
  <si>
    <t>5faa3a2d-0b09-4ae2-b51b-9a7c92367eee</t>
  </si>
  <si>
    <t>chatcmpl-CGcP6tvdVGKjN0t4iuL3c4rZEJG2E</t>
  </si>
  <si>
    <t>9679(9664+15)</t>
  </si>
  <si>
    <t>c3e230e6-328c-44ac-b4a9-8c3875790bb0</t>
  </si>
  <si>
    <t>chatcmpl-CGcP5SOaqd8sEWrMP7mnbgroTSy8H</t>
  </si>
  <si>
    <t>11610(11591+19)</t>
  </si>
  <si>
    <t>ce31b5cd-e8c3-487b-8417-5b1df322909e</t>
  </si>
  <si>
    <t>chatcmpl-CGcP2p74A7QPTGeNBSJUzTIrnMoGY</t>
  </si>
  <si>
    <t>10745(10663+82)</t>
  </si>
  <si>
    <t>31eca83b-bc5e-4e44-a8e5-06804885e809</t>
  </si>
  <si>
    <t>chatcmpl-CGcOyhM6dniYdiD33yodoKufqHcdq</t>
  </si>
  <si>
    <t>12655(12590+65)</t>
  </si>
  <si>
    <t>3963ebb8-aa6b-4741-b13d-c01957e7f30a</t>
  </si>
  <si>
    <t>chatcmpl-CGcOwdIZk2OoOatFr3rJWpv6yjI4A</t>
  </si>
  <si>
    <t>12559(12445+114)</t>
  </si>
  <si>
    <t>a5b4cdc5-614d-4bf3-9bda-163e1b5da5cd</t>
  </si>
  <si>
    <t>chatcmpl-CGcIGjwwPKTxM5c8Lq5JkWHPI5OMK</t>
  </si>
  <si>
    <t>9725(9710+15)</t>
  </si>
  <si>
    <t>4eade98a-dcc5-41c9-a54d-263af87c0b0a</t>
  </si>
  <si>
    <t>chatcmpl-CGcIFQCyVjcx6U7PKcQgAwihtDUy7</t>
  </si>
  <si>
    <t>11653(11637+16)</t>
  </si>
  <si>
    <t>a2c7b6c9-45a1-42db-b926-ab05fc5b38f0</t>
  </si>
  <si>
    <t>chatcmpl-CGcIBhu7CO7EN5CbW4FWOE9qIyonb</t>
  </si>
  <si>
    <t>17992(17887+105)</t>
  </si>
  <si>
    <t>25321021-a378-4705-8058-5c5aec64b017</t>
  </si>
  <si>
    <t>chatcmpl-CGcI7WBWj1yGkuIxpyMb2Imq1K4O9</t>
  </si>
  <si>
    <t>19983(19814+169)</t>
  </si>
  <si>
    <t>af3819b9-e01e-4c8f-be48-004202ef527b</t>
  </si>
  <si>
    <t>chatcmpl-CGcI3qsaGBnwNLqvEijvaZ7BMGmk2</t>
  </si>
  <si>
    <t>14054(13891+163)</t>
  </si>
  <si>
    <t>692a602b-0bdf-47e4-a839-2ef7bc6122d2</t>
  </si>
  <si>
    <t>chatcmpl-CGcHrZSHVSDVAqW95oRsNcAgec5s9</t>
  </si>
  <si>
    <t>12547(12445+102)</t>
  </si>
  <si>
    <t>64986b52-ad1c-467c-8002-1e67fd6ccdac</t>
  </si>
  <si>
    <t>chatcmpl-CGcFIg49Tan8cOmo8mYGxuKXlqzS8</t>
  </si>
  <si>
    <t>9765(9750+15)</t>
  </si>
  <si>
    <t>a84c3238-df9a-4aa5-80e0-fc9d9ef4685f</t>
  </si>
  <si>
    <t>chatcmpl-CGcFGo1jMybWejumvBA5OBT7gauqd</t>
  </si>
  <si>
    <t>11693(11677+16)</t>
  </si>
  <si>
    <t>9004ced2-c9d7-48de-bce4-b8a2e296df0e</t>
  </si>
  <si>
    <t>chatcmpl-CGcFCvsRgTEUKshosdx78DgI9tCBq</t>
  </si>
  <si>
    <t>14218(14090+128)</t>
  </si>
  <si>
    <t>71730c86-095a-4ecc-8c82-6182dc6551b4</t>
  </si>
  <si>
    <t>chatcmpl-CGcF8uDG2zB0S5v4qU6i9xedcw3O6</t>
  </si>
  <si>
    <t>16310(16017+293)</t>
  </si>
  <si>
    <t>3ac6ee37-1c63-4cc2-b47e-a20e0c7a9bcc</t>
  </si>
  <si>
    <t>chatcmpl-CGcF56LhdOSIO5rZBJMhR4OTS5G9J</t>
  </si>
  <si>
    <t>14378(14303+75)</t>
  </si>
  <si>
    <t>3d071eeb-0f6c-4849-be9c-d0f0331dd416</t>
  </si>
  <si>
    <t>chatcmpl-CGcEmPnO5aYbVhjDAqAEpeLUHIBio</t>
  </si>
  <si>
    <t>12959(12439+520)</t>
  </si>
  <si>
    <t>883373e4-63e0-4dde-8bbe-d543c3e7d5a4</t>
  </si>
  <si>
    <t>chatcmpl-CGcB3pafhANGlSJTPrlGegj6QXm89</t>
  </si>
  <si>
    <t>9608(9594+14)</t>
  </si>
  <si>
    <t>7f58c9e5-bf81-47db-ae02-9e02e047a5f2</t>
  </si>
  <si>
    <t>chatcmpl-CGcB2NwwcdtvRMFWkPyeF2MjMxqhz</t>
  </si>
  <si>
    <t>11536(11521+15)</t>
  </si>
  <si>
    <t>e6b00356-741b-471b-946e-e406cffcc1ef</t>
  </si>
  <si>
    <t>chatcmpl-CGcAzzLrDCNqrziz70MpEJ4fikw6h</t>
  </si>
  <si>
    <t>12001(11951+50)</t>
  </si>
  <si>
    <t>c06f614d-9feb-4ba8-a41e-a608d7cdecc0</t>
  </si>
  <si>
    <t>chatcmpl-CGcAxQH0S6NMIVilWRMaUepmddl4u</t>
  </si>
  <si>
    <t>13955(13878+77)</t>
  </si>
  <si>
    <t>75e619d5-ef9f-4956-a63b-50f38891e703</t>
  </si>
  <si>
    <t>chatcmpl-CGcAdCEC8rvwBigIN5x4yS8qzSS81</t>
  </si>
  <si>
    <t>13832(12439+1393)</t>
  </si>
  <si>
    <t>6e4e69b2-554f-42f4-a3e2-b677b7a91892</t>
  </si>
  <si>
    <t>chatcmpl-CGbzYoeR0O57ij0kKntZvq2KQxumt</t>
  </si>
  <si>
    <t>9732(9716+16)</t>
  </si>
  <si>
    <t>62bb0f6e-5629-4c3e-8a63-37d975a2a0d8</t>
  </si>
  <si>
    <t>chatcmpl-CGbzW0CRXW5dRJmwh2b5Z4SdTRhla</t>
  </si>
  <si>
    <t>11661(11643+18)</t>
  </si>
  <si>
    <t>dc2e859a-6ba2-4356-a7da-440513a65484</t>
  </si>
  <si>
    <t>chatcmpl-CGbzSgy17fLKPPfSjhn1QEx7ECT54</t>
  </si>
  <si>
    <t>18717(18606+111)</t>
  </si>
  <si>
    <t>2798bcc7-d1c1-4bcd-bca1-0770994c5fdb</t>
  </si>
  <si>
    <t>chatcmpl-CGbzN7wQ1zWpHKLQsuRQQU0DywKKG</t>
  </si>
  <si>
    <t>20779(20533+246)</t>
  </si>
  <si>
    <t>2bd97136-ef07-46d6-9822-d83f752b748c</t>
  </si>
  <si>
    <t>chatcmpl-CGbzJ7vHWnUDK8jhohzVpEVnKdziF</t>
  </si>
  <si>
    <t>14728(14565+163)</t>
  </si>
  <si>
    <t>209b18f3-5694-4610-8c5a-a819765bd66a</t>
  </si>
  <si>
    <t>chatcmpl-CGbyz6UeTaBZUVVG2zDS3bVfrLEQc</t>
  </si>
  <si>
    <t>13221(12439+782)</t>
  </si>
  <si>
    <t>8a6bc0e5-27b1-4a1f-9f41-56965ef54a3b</t>
  </si>
  <si>
    <t>chatcmpl-CGI7QjJEUnl1kZ6LhjQzjaW0SghRM</t>
  </si>
  <si>
    <t>10234(10218+16)</t>
  </si>
  <si>
    <t>565ec91e-3a3b-4490-a68c-eea9650f9dab</t>
  </si>
  <si>
    <t>chatcmpl-CGI7O2WwvtgllYmJzi9J0eoCr8OIs</t>
  </si>
  <si>
    <t>12163(12145+18)</t>
  </si>
  <si>
    <t>465f1f82-615f-40c3-9d1a-77560b50b776</t>
  </si>
  <si>
    <t>chatcmpl-CGI7G0uUJrImuXFxHH1ljCKgD3zrq</t>
  </si>
  <si>
    <t>12006(11552+454)</t>
  </si>
  <si>
    <t>7cae6363-c3bd-45c4-9112-bb8b77a1f856</t>
  </si>
  <si>
    <t>chatcmpl-CGI77T10jAw115UxxYSHLO9ZqIm22</t>
  </si>
  <si>
    <t>13953(13479+474)</t>
  </si>
  <si>
    <t>a96be0cc-2d91-484d-a0b0-ae79940ea426</t>
  </si>
  <si>
    <t>chatcmpl-CGI738zGpKmto9PjAtCIzrcBNUFbY</t>
  </si>
  <si>
    <t>12471(12355+116)</t>
  </si>
  <si>
    <t>b0cfeb9d-8bf4-46e3-b412-174e07a73dd5</t>
  </si>
  <si>
    <t>chatcmpl-CGI6wDKscj3QZp0QFluO2qhhcoTXC</t>
  </si>
  <si>
    <t>11996(11915+81)</t>
  </si>
  <si>
    <t>465f7fbd-fb3a-49c3-8bd5-3021a306970d</t>
  </si>
  <si>
    <t>zOrIaM-WK9jQz7IPht6xmAY</t>
  </si>
  <si>
    <t>12541(12541+0)</t>
  </si>
  <si>
    <t>d3a811fc-1b98-4ca9-8c93-c3aa9b7164aa</t>
  </si>
  <si>
    <t>gOjIaIWTC9-Fz7IPuu7a4Aw</t>
  </si>
  <si>
    <t>15284(13620+1664)</t>
  </si>
  <si>
    <t>8ff56641-1bb7-4850-9b10-3bc4c6f352b1</t>
  </si>
  <si>
    <t>fujIaNrDL-Gtz7IP1fau2Aw</t>
  </si>
  <si>
    <t>17457(15814+1643)</t>
  </si>
  <si>
    <t>be31fbaa-b1e9-41cf-982c-26578c2fe4e4</t>
  </si>
  <si>
    <t>b-jIaLCpMc-Fz7IP3I3Y2Aw</t>
  </si>
  <si>
    <t>13075(12781+294)</t>
  </si>
  <si>
    <t>555ef705-3652-4486-8f3f-a62acf790b27</t>
  </si>
  <si>
    <t>aejIaIrfD_7nz7IPjrqyyQw</t>
  </si>
  <si>
    <t>12734(12590+144)</t>
  </si>
  <si>
    <t>383d1ee7-618a-437b-a8f6-8f462fe72a7c</t>
  </si>
  <si>
    <t>ZejIaJyiJ9idz7IPzuDsmQY</t>
  </si>
  <si>
    <t>12286(12286+0)</t>
  </si>
  <si>
    <t>fd874ab2-863e-4fd1-8712-3205ebe5b8c3</t>
  </si>
  <si>
    <t>UOjIaM7AAu65mtkPhPLpuAU</t>
  </si>
  <si>
    <t>12457(12457+0)</t>
  </si>
  <si>
    <t>6b8f3d7e-a28e-4ff4-86ea-40376cb17da1</t>
  </si>
  <si>
    <t>w8XHaMWmJfLUz7IPqP_auAM</t>
  </si>
  <si>
    <t>11078(10336+742)</t>
  </si>
  <si>
    <t>f2ab5e6a-1d1f-479c-b092-20b97798da07</t>
  </si>
  <si>
    <t>wsXHaNPmLJ2gz7IP2pPAwAM</t>
  </si>
  <si>
    <t>13001(12530+471)</t>
  </si>
  <si>
    <t>24c3d0ff-1b20-4d8c-8ff9-336bcf777d14</t>
  </si>
  <si>
    <t>sMXHaNK6LfrUz7IP66_z6QQ</t>
  </si>
  <si>
    <t>11004(10807+197)</t>
  </si>
  <si>
    <t>29057dcb-051f-499c-bf55-c9fdaa041e41</t>
  </si>
  <si>
    <t>r8XHaNWqNJaGz7IPl_67kAU</t>
  </si>
  <si>
    <t>13146(13001+145)</t>
  </si>
  <si>
    <t>1d16cde5-19dd-439c-aa57-5ddea1d2a38e</t>
  </si>
  <si>
    <t>qcXHaJTnOcmHz7IP8dvc8AQ</t>
  </si>
  <si>
    <t>11473(11235+238)</t>
  </si>
  <si>
    <t>eb050132-27ea-403b-a4f5-db6b7ea86f60</t>
  </si>
  <si>
    <t>qMXHaPrFGYnRz7IPrLLVyAU</t>
  </si>
  <si>
    <t>13651(13429+222)</t>
  </si>
  <si>
    <t>5fd2db0a-8e81-4172-8d73-f3eebed52d12</t>
  </si>
  <si>
    <t>pMXHaLDjFPXVz7IPiof42Ag</t>
  </si>
  <si>
    <t>14043(13052+991)</t>
  </si>
  <si>
    <t>90677936-2878-4fba-9564-0a71659216c7</t>
  </si>
  <si>
    <t>k8XHaPnoONasz7IPlpvUwQM</t>
  </si>
  <si>
    <t>12986(12543+443)</t>
  </si>
  <si>
    <t>e0200b4c-f342-4a3b-9f01-0a091bae9cd3</t>
  </si>
  <si>
    <t>iMXHaKKxHaz8qtsPo7qugA4</t>
  </si>
  <si>
    <t>10638(10565+73)</t>
  </si>
  <si>
    <t>b8bcd9ec-71f0-4f49-8af0-741032fd7cb3</t>
  </si>
  <si>
    <t>h8XHaJfSGI3Qz7IP56mGqAM</t>
  </si>
  <si>
    <t>12915(12759+156)</t>
  </si>
  <si>
    <t>f9587838-3121-4d6c-8abb-42ec959a42b4</t>
  </si>
  <si>
    <t>hMXHaJTtLMmHz7IP8dvc8AQ</t>
  </si>
  <si>
    <t>12937(12589+348)</t>
  </si>
  <si>
    <t>bcc7e9d9-2ce4-4b24-81bf-41c793071627</t>
  </si>
  <si>
    <t>f8XHaLOAA6itz7IPjOu4uAM</t>
  </si>
  <si>
    <t>12543(12543+0)</t>
  </si>
  <si>
    <t>ee4ac3c9-a75c-40e3-954e-06750df91ad9</t>
  </si>
  <si>
    <t>grnHaJziMMuHz7IP-raxwQM</t>
  </si>
  <si>
    <t>25378(22851+2527)</t>
  </si>
  <si>
    <t>e0e50d89-3143-4b1a-9fb5-239cbb34f87b</t>
  </si>
  <si>
    <t>gbnHaNLnFqCdz7IPk4TswQM</t>
  </si>
  <si>
    <t>26337(25045+1292)</t>
  </si>
  <si>
    <t>445bfdf1-af0a-4e8a-86df-31760aeb79f4</t>
  </si>
  <si>
    <t>3rjHaLCRBYP6qtsPr-WxmQ4</t>
  </si>
  <si>
    <t>23404(20643+2761)</t>
  </si>
  <si>
    <t>35380a66-8211-45a0-9bd5-b96d026fe210</t>
  </si>
  <si>
    <t>3LjHaNTkMPe3mtkP-6Pi4Q0</t>
  </si>
  <si>
    <t>25337(22837+2500)</t>
  </si>
  <si>
    <t>d5166beb-86d1-4fec-9b63-d481efa8fd61</t>
  </si>
  <si>
    <t>brjHaIfqGIP6qtsPr-WxmQ4</t>
  </si>
  <si>
    <t>21510(19894+1616)</t>
  </si>
  <si>
    <t>1445efc1-ea05-4b87-bad3-84f0be5963f5</t>
  </si>
  <si>
    <t>bLjHaK3GNqmfz7IPiNLemQM</t>
  </si>
  <si>
    <t>23776(22088+1688)</t>
  </si>
  <si>
    <t>8103a7d1-4641-4ad0-88cd-2e370dcc86f8</t>
  </si>
  <si>
    <t>MrfHaLe9J4Wtz7IPtu2S0QU</t>
  </si>
  <si>
    <t>20635(18926+1709)</t>
  </si>
  <si>
    <t>ccd2ce22-bba3-496c-8791-d4c3528dfe90</t>
  </si>
  <si>
    <t>L7fHaNvCN7DjqtsPhpLq0Qw</t>
  </si>
  <si>
    <t>23350(21120+2230)</t>
  </si>
  <si>
    <t>87b931fa-8aa2-4324-b2e2-3b72322a61c8</t>
  </si>
  <si>
    <t>0bbHaMGrMJqHz7IPtPDWqQM</t>
  </si>
  <si>
    <t>19960(18546+1414)</t>
  </si>
  <si>
    <t>aa7c3402-9fd4-4319-a0a6-040d10cc1e87</t>
  </si>
  <si>
    <t>0LbHaNWPBY-mmtkPxKCqgAw</t>
  </si>
  <si>
    <t>21118(20740+378)</t>
  </si>
  <si>
    <t>1b202de3-0b42-4def-9e11-5d54a6f918cc</t>
  </si>
  <si>
    <t>QLbHaMndNe_nz7IPwcGuwQM</t>
  </si>
  <si>
    <t>29251(27599+1652)</t>
  </si>
  <si>
    <t>6a600965-b0ac-4780-944e-89eb3c0413a9</t>
  </si>
  <si>
    <t>P7bHaLfYAYP6qtsPo-SxmQ4</t>
  </si>
  <si>
    <t>31412(29793+1619)</t>
  </si>
  <si>
    <t>11c48c50-16c7-4a0d-a5e0-fbc82f04b94c</t>
  </si>
  <si>
    <t>L7bHaNrPCp_mqtsPiPPgiAw</t>
  </si>
  <si>
    <t>20380(19773+607)</t>
  </si>
  <si>
    <t>89faefc4-2cbf-45c7-aad6-0b3a64888e4e</t>
  </si>
  <si>
    <t>w7XHaNyNGp2fqtsPl-7u0Q4</t>
  </si>
  <si>
    <t>18723(18351+372)</t>
  </si>
  <si>
    <t>442bb605-1a70-4973-8582-84bdc02db11d</t>
  </si>
  <si>
    <t>wrXHaIeyC9u3qtsPpKKwgAw</t>
  </si>
  <si>
    <t>21234(20545+689)</t>
  </si>
  <si>
    <t>bf08d837-d178-4ca6-9d08-09a6d7cc46e7</t>
  </si>
  <si>
    <t>u7XHaKAupeOq2w_ox8vgDA</t>
  </si>
  <si>
    <t>19764(19543+221)</t>
  </si>
  <si>
    <t>b0d2de50-f248-411b-864e-e02184c3e0cd</t>
  </si>
  <si>
    <t>jbXHaLiKPO_7qtsPk7G0sAw</t>
  </si>
  <si>
    <t>18343(16798+1545)</t>
  </si>
  <si>
    <t>38e7eed7-38a1-4573-813c-53f25f8d2d9d</t>
  </si>
  <si>
    <t>jLXHaN_tJ8mKqtsP3dm54Qw</t>
  </si>
  <si>
    <t>19865(18992+873)</t>
  </si>
  <si>
    <t>3ad0b76d-ae46-40d7-b4a4-872174e6adbc</t>
  </si>
  <si>
    <t>NLXHaOzbKvyP6dkPwp7fsQw</t>
  </si>
  <si>
    <t>17837(14904+2933)</t>
  </si>
  <si>
    <t>5b9a3a47-aeee-4e8e-b24a-350415ba275b</t>
  </si>
  <si>
    <t>M7XHaIrMIoWDmtkPzJ3zoQw</t>
  </si>
  <si>
    <t>19209(17098+2111)</t>
  </si>
  <si>
    <t>939530c4-1d92-46c4-adf2-7b596c7f0380</t>
  </si>
  <si>
    <t>4rTHaKCSE_XVz7IPm4f42Ag</t>
  </si>
  <si>
    <t>16946(14539+2407)</t>
  </si>
  <si>
    <t>371f93c5-1271-4149-a0c0-e743b8e2a644</t>
  </si>
  <si>
    <t>4bTHaPWJCM6dz7IPpu6t6QQ</t>
  </si>
  <si>
    <t>20340(16733+3607)</t>
  </si>
  <si>
    <t>b812b70f-2eef-4e17-9e23-affe6bdf5c1b</t>
  </si>
  <si>
    <t>S7DHaKPpLq7Vz7IPrpqS2AY</t>
  </si>
  <si>
    <t>10820(10707+113)</t>
  </si>
  <si>
    <t>fa3c134f-6678-453b-9bd6-811582334bff</t>
  </si>
  <si>
    <t>SbDHaK_pL9OsmtkP1ImugAw</t>
  </si>
  <si>
    <t>12999(12901+98)</t>
  </si>
  <si>
    <t>c8b7d90a-99a7-434e-b56f-94510d450290</t>
  </si>
  <si>
    <t>NbDHaNCiI6udz7IP7KrrqAM</t>
  </si>
  <si>
    <t>18225(16808+1417)</t>
  </si>
  <si>
    <t>a4691863-797f-462a-adab-92042b3f1af4</t>
  </si>
  <si>
    <t>NLDHaLvWGZnUz7IPwp2E6QQ</t>
  </si>
  <si>
    <t>19908(19002+906)</t>
  </si>
  <si>
    <t>4d9e3873-47df-4c5e-af44-2b3c0fafef0a</t>
  </si>
  <si>
    <t>IrDHaKLxGbzVz7IPj4PEgAU</t>
  </si>
  <si>
    <t>12759(12494+265)</t>
  </si>
  <si>
    <t>93dc36ad-3fb4-4710-840a-f92d2fadf4b9</t>
  </si>
  <si>
    <t>FrDHaJmEE-Stz7IPgpvgmAM</t>
  </si>
  <si>
    <t>12535(12284+251)</t>
  </si>
  <si>
    <t>52c8b9ea-7a8d-467a-8672-95d0fc265bbd</t>
  </si>
  <si>
    <t>zXTHaLviGpaGz7IPrIG8kAU</t>
  </si>
  <si>
    <t>15045(12454+2591)</t>
  </si>
  <si>
    <t>4a417c30-07da-4091-b3dd-49fe9e330603</t>
  </si>
  <si>
    <t>yHTHaPHPBPaEz7IP8ab_uAM</t>
  </si>
  <si>
    <t>15169(14648+521)</t>
  </si>
  <si>
    <t>b08e30c0-6ce0-41b3-97ba-1384a5fbea04</t>
  </si>
  <si>
    <t>fnTHaOnpBYOP6dkPr9-qgA4</t>
  </si>
  <si>
    <t>14237(14109+128)</t>
  </si>
  <si>
    <t>9e8172b5-fe9f-4d88-8cda-e756fd86e2fa</t>
  </si>
  <si>
    <t>fHTHaMbrO9jyqtsPhZH1iQ4</t>
  </si>
  <si>
    <t>16388(16303+85)</t>
  </si>
  <si>
    <t>85eb5750-4609-49da-b82f-bf58aa145e8b</t>
  </si>
  <si>
    <t>ZHTHaOK7AeyO6dkPz9-d8Q0</t>
  </si>
  <si>
    <t>20319(15449+4870)</t>
  </si>
  <si>
    <t>bf074676-7367-468d-a986-64d1eb96b5ae</t>
  </si>
  <si>
    <t>YHTHaMGMG43Qz7IP56mGqAM</t>
  </si>
  <si>
    <t>20631(17643+2988)</t>
  </si>
  <si>
    <t>ca7b2e92-5828-4ed1-9128-13ce621ddf42</t>
  </si>
  <si>
    <t>TXTHaN_YJJvQz7IP-bn_kAM</t>
  </si>
  <si>
    <t>13009(12579+430)</t>
  </si>
  <si>
    <t>649d218f-c28b-4e45-956b-ee85d301b447</t>
  </si>
  <si>
    <t>O3THaN2yFaWfz7IP6OS0qQM</t>
  </si>
  <si>
    <t>12734(12318+416)</t>
  </si>
  <si>
    <t>55f30324-9f99-42ef-aecf-2633af9307c5</t>
  </si>
  <si>
    <t>L3THaNutD8qsz7IP0syymQU</t>
  </si>
  <si>
    <t>12340(12340+0)</t>
  </si>
  <si>
    <t>7f0cfa9b-fe9a-420c-b2c7-609bbfd52e72</t>
  </si>
  <si>
    <t>JXTHaMCdBvXVz7IPm4f42Ag</t>
  </si>
  <si>
    <t>10518(10474+44)</t>
  </si>
  <si>
    <t>41cbbc5d-cbef-4187-a8e3-05bef8a0b239</t>
  </si>
  <si>
    <t>JHTHaMbOBaOHz7IP4u7euQM</t>
  </si>
  <si>
    <t>12679(12668+11)</t>
  </si>
  <si>
    <t>397c7bd5-8400-460d-a28b-91f2faaa8ff2</t>
  </si>
  <si>
    <t>IXTHaMiHJvKsz7IPrMSp8QQ</t>
  </si>
  <si>
    <t>10177(10086+91)</t>
  </si>
  <si>
    <t>804002e4-9748-44ce-bdf4-a94062e8e57c</t>
  </si>
  <si>
    <t>IHTHaOCwKZaGz7IPl_67kAU</t>
  </si>
  <si>
    <t>12300(12280+20)</t>
  </si>
  <si>
    <t>a746af4d-d1a9-4cd0-bb10-22e438552834</t>
  </si>
  <si>
    <t>v3PHaPWwBemJqtsPoe_kiQw</t>
  </si>
  <si>
    <t>14213(14213+0)</t>
  </si>
  <si>
    <t>d8a6dd12-8308-47c0-9e4b-5b819d1c2afb</t>
  </si>
  <si>
    <t>oHPHaILqJsSFz7IPwsiVqAM</t>
  </si>
  <si>
    <t>14187(14187+0)</t>
  </si>
  <si>
    <t>12009f49-514e-4792-abd3-a539140cb766</t>
  </si>
  <si>
    <t>BnPHaIOtCLGrqtsPqv7y-Q0</t>
  </si>
  <si>
    <t>12300(12200+100)</t>
  </si>
  <si>
    <t>22be27ad-c34d-4271-8a1e-2e1495db56d3</t>
  </si>
  <si>
    <t>BXPHaNiOA6Cfz7IP_ZqZuQM</t>
  </si>
  <si>
    <t>14576(14394+182)</t>
  </si>
  <si>
    <t>10b3ca09-84eb-44d5-b9fb-abadb82f2e28</t>
  </si>
  <si>
    <t>AnPHaMvYBsuHz7IP-raxwQM</t>
  </si>
  <si>
    <t>14327(14070+257)</t>
  </si>
  <si>
    <t>d69ec741-1a46-4c6b-ba88-b35892b0817c</t>
  </si>
  <si>
    <t>0HLHaO6UFM-sz7IPhq37qAM</t>
  </si>
  <si>
    <t>12489(12090+399)</t>
  </si>
  <si>
    <t>5f5918b1-8c5c-41a7-87a6-66155faa21f0</t>
  </si>
  <si>
    <t>z3LHaJX5DJLZqtsPtdr6gAw</t>
  </si>
  <si>
    <t>14671(14284+387)</t>
  </si>
  <si>
    <t>6126842e-6f42-478f-ae65-bd61edf1537e</t>
  </si>
  <si>
    <t>yXLHaNe4JuuI6dkPheTgqA4</t>
  </si>
  <si>
    <t>14767(13856+911)</t>
  </si>
  <si>
    <t>f97bfd19-2840-4c21-83ba-6bddeb992859</t>
  </si>
  <si>
    <t>wXLHaMr_HNGwqtsP34eI4Q0</t>
  </si>
  <si>
    <t>13972(13636+336)</t>
  </si>
  <si>
    <t>1a4a1f84-c12f-4083-934f-a25b1d8cc167</t>
  </si>
  <si>
    <t>GOXDaNa6DubVz7IPtbmegAM</t>
  </si>
  <si>
    <t>19319(18315+1004)</t>
  </si>
  <si>
    <t>ae70dd7b-1848-4b22-94b4-67d8296e88e4</t>
  </si>
  <si>
    <t>FuXDaKydPKfyqtsP_-ThwAo</t>
  </si>
  <si>
    <t>21732(20509+1223)</t>
  </si>
  <si>
    <t>2db24abf-301f-478f-a8b2-7db05791d5fc</t>
  </si>
  <si>
    <t>DeXDaO7sDK6mqtsPqMn0wAo</t>
  </si>
  <si>
    <t>22063(20197+1866)</t>
  </si>
  <si>
    <t>8484ff44-25e5-4950-9cc0-e717eeb5b2f7</t>
  </si>
  <si>
    <t>1uTDaM2vH46tz7IP4r6jkQM</t>
  </si>
  <si>
    <t>19003(17904+1099)</t>
  </si>
  <si>
    <t>7dad9522-8c49-4796-9166-2131ef1b53dd</t>
  </si>
  <si>
    <t>1eTDaI-7CebVz7IPtbmegAM</t>
  </si>
  <si>
    <t>21696(20098+1598)</t>
  </si>
  <si>
    <t>d144dd74-6c11-4e05-9e7f-7efb856715c6</t>
  </si>
  <si>
    <t>auTDaLLbEvW7qtsP9ryZ2AU</t>
  </si>
  <si>
    <t>19706(17223+2483)</t>
  </si>
  <si>
    <t>d6c43367-a990-4a48-93d1-f83df1b037e1</t>
  </si>
  <si>
    <t>aOTDaJaIL7qCz7IPyruIiQw</t>
  </si>
  <si>
    <t>21769(19417+2352)</t>
  </si>
  <si>
    <t>82321978-e692-4eb9-8e5d-0a24dd4cf8c4</t>
  </si>
  <si>
    <t>G-LDaMtR6Lua2Q_Y96iwCg</t>
  </si>
  <si>
    <t>17453(16678+775)</t>
  </si>
  <si>
    <t>754253c1-eef7-47c7-aa6c-30b8a974b1b6</t>
  </si>
  <si>
    <t>GOLDaJa4NPOgqtsPvue5-A4</t>
  </si>
  <si>
    <t>19764(18872+892)</t>
  </si>
  <si>
    <t>1cae3fb5-756c-4c3b-ac31-8b178f8c2a37</t>
  </si>
  <si>
    <t>nODDaJW0BOK6qtsP96zs2AQ</t>
  </si>
  <si>
    <t>16797(15550+1247)</t>
  </si>
  <si>
    <t>5942ce43-cef4-485a-8563-2685d808e034</t>
  </si>
  <si>
    <t>muDDaOyYHPCez7IPiNa--AI</t>
  </si>
  <si>
    <t>19330(17744+1586)</t>
  </si>
  <si>
    <t>0a24e277-4955-4b33-a195-f49b04077862</t>
  </si>
  <si>
    <t>XODDaIipC5_bqtsPmZiL2Ao</t>
  </si>
  <si>
    <t>17380(14431+2949)</t>
  </si>
  <si>
    <t>60f173ed-fd41-42ec-8e23-05df886fe283</t>
  </si>
  <si>
    <t>WuDDaNzfNqeez7IPoJP1gQ0</t>
  </si>
  <si>
    <t>16974(16625+349)</t>
  </si>
  <si>
    <t>5526f2e4-fdb6-4751-8950-7b20a82b5a86</t>
  </si>
  <si>
    <t>_t_DaMuNEdq4mtkPy9CkmQ8</t>
  </si>
  <si>
    <t>29054(25653+3401)</t>
  </si>
  <si>
    <t>dca9071b-4313-457e-a1dd-a912d7309176</t>
  </si>
  <si>
    <t>_N_DaJibL6_Vz7IPmMePgQo</t>
  </si>
  <si>
    <t>29797(27847+1950)</t>
  </si>
  <si>
    <t>2fdc209e-da89-4e77-976c-de66b93611a7</t>
  </si>
  <si>
    <t>8d_DaLm9E-2Fz7IPtZnt0Qg</t>
  </si>
  <si>
    <t>16021(15868+153)</t>
  </si>
  <si>
    <t>43ee14c5-50be-450c-9835-ad9e2c0432f9</t>
  </si>
  <si>
    <t>0t_DaPWuGN3pz7IPofm9gAM</t>
  </si>
  <si>
    <t>13708(13605+103)</t>
  </si>
  <si>
    <t>f3349fed-e13a-4cbe-bc2f-335fdc6610ac</t>
  </si>
  <si>
    <t>0d_DaPfyEMzQz7IP-5LBiAM</t>
  </si>
  <si>
    <t>15934(15799+135)</t>
  </si>
  <si>
    <t>c0e2d3e6-bf49-41cc-bdf2-2f68a8a7d2ec</t>
  </si>
  <si>
    <t>rNHDaKOCOLqCz7IPqbaIgQw</t>
  </si>
  <si>
    <t>10602(10522+80)</t>
  </si>
  <si>
    <t>7d56b4a3-1206-48e9-9db3-ec04b9be58b7</t>
  </si>
  <si>
    <t>ndHDaKTHNsHUz7IP7tDEsA0</t>
  </si>
  <si>
    <t>12774(12716+58)</t>
  </si>
  <si>
    <t>ec723501-5191-4233-8e97-2f9df26f7017</t>
  </si>
  <si>
    <t>chatcmpl-CEstWStXReo26cp70qAhDj0eTVte7</t>
  </si>
  <si>
    <t>9349(9318+31)</t>
  </si>
  <si>
    <t>3475674c-6572-49ff-899b-cbea765a4df4</t>
  </si>
  <si>
    <t>ldHDaMqfJYzhz7IPqMO6-QI</t>
  </si>
  <si>
    <t>12548(12282+266)</t>
  </si>
  <si>
    <t>53f81e7f-83a1-47c4-90e6-347f226b5461</t>
  </si>
  <si>
    <t>uMzDaMSsMduFz7IPnYXDoQM</t>
  </si>
  <si>
    <t>16759(14547+2212)</t>
  </si>
  <si>
    <t>43aa89c7-1ea0-465f-8b4a-c8946bad36a8</t>
  </si>
  <si>
    <t>tszDaKK6GbmmmtkPsJP8sAQ</t>
  </si>
  <si>
    <t>18887(16741+2146)</t>
  </si>
  <si>
    <t>abf87f40-b9b1-4983-a416-4d676d39ee9e</t>
  </si>
  <si>
    <t>qczDaLD0E7mVmtkP4qWCkA4</t>
  </si>
  <si>
    <t>17130(16587+543)</t>
  </si>
  <si>
    <t>749c9850-834e-433f-86bd-3ead925a5ea3</t>
  </si>
  <si>
    <t>oszDaILrEaKzqtsPz9T6yAQ</t>
  </si>
  <si>
    <t>16233(15788+445)</t>
  </si>
  <si>
    <t>09104852-19cd-48ec-ac01-2f9497a459c3</t>
  </si>
  <si>
    <t>lczDaOr5G4-smtkP6YPQsAQ</t>
  </si>
  <si>
    <t>15322(14279+1043)</t>
  </si>
  <si>
    <t>2bf43821-14a0-45d5-91c7-4e6eca91d508</t>
  </si>
  <si>
    <t>v8vDaNE3l6HPsg-U7cOBAw</t>
  </si>
  <si>
    <t>18665(14332+4333)</t>
  </si>
  <si>
    <t>4c978ebf-1863-42da-922b-d9d97cce4f80</t>
  </si>
  <si>
    <t>vcvDaI_7D6eez7IPoJP1gQ0</t>
  </si>
  <si>
    <t>18067(16526+1541)</t>
  </si>
  <si>
    <t>98d9fa63-273b-4d0c-91dd-a66485155198</t>
  </si>
  <si>
    <t>s8vDaPbqGODlz7IPy52C6Q4</t>
  </si>
  <si>
    <t>13865(13315+550)</t>
  </si>
  <si>
    <t>12275fea-7293-448d-83c5-8055e310dead</t>
  </si>
  <si>
    <t>qsvDaNXVJ77Sz7IP4o-yiAM</t>
  </si>
  <si>
    <t>13241(13065+176)</t>
  </si>
  <si>
    <t>2a643b47-635d-43ff-b981-535d0bbdc7f3</t>
  </si>
  <si>
    <t>cMvDaMKMJKmtz7IPgeOfyQk</t>
  </si>
  <si>
    <t>11873(11568+305)</t>
  </si>
  <si>
    <t>e4d0b3be-0963-43b8-afd1-efee5b447f0c</t>
  </si>
  <si>
    <t>b8vDaOOEIKPgz7IP97SWmQs</t>
  </si>
  <si>
    <t>13832(13762+70)</t>
  </si>
  <si>
    <t>d66443ca-9b2f-400e-bc22-f23392005b4a</t>
  </si>
  <si>
    <t>aMvDaNnKKuDlz7IPy52C6Q4</t>
  </si>
  <si>
    <t>14435(13664+771)</t>
  </si>
  <si>
    <t>35cb1a62-a1a3-41d9-8048-da0cb88af691</t>
  </si>
  <si>
    <t>ZsvDaLKSN_ufz7IP7t3W-Aw</t>
  </si>
  <si>
    <t>17190(15858+1332)</t>
  </si>
  <si>
    <t>69d9977b-45bb-4e1e-a7a7-28a8ee2d3023</t>
  </si>
  <si>
    <t>XsvDaK6iNozWz7IP1paF-AI</t>
  </si>
  <si>
    <t>13922(13612+310)</t>
  </si>
  <si>
    <t>455d0596-f0f8-4d5b-b409-3ad877911484</t>
  </si>
  <si>
    <t>VcvDaJ3bFfPrz7IP9NWUyAE</t>
  </si>
  <si>
    <t>12962(12547+415)</t>
  </si>
  <si>
    <t>29d6eb60-cf76-42a4-9d35-dc76d0dbf368</t>
  </si>
  <si>
    <t>EcvDaOvwDqiVmtkP8f6MwAo</t>
  </si>
  <si>
    <t>12190(11991+199)</t>
  </si>
  <si>
    <t>1301ac69-92b4-4820-986d-293b966b103f</t>
  </si>
  <si>
    <t>-MrDaOzBBaWgz7IPwv7BqQ0</t>
  </si>
  <si>
    <t>14272(14185+87)</t>
  </si>
  <si>
    <t>8906ae73-21fc-4285-b565-cc6c65edc098</t>
  </si>
  <si>
    <t>6crDaI3GHI-smtkP6YPQsAQ</t>
  </si>
  <si>
    <t>17009(14495+2514)</t>
  </si>
  <si>
    <t>d65b8698-ef41-43be-a813-10508d878f0a</t>
  </si>
  <si>
    <t>6MrDaNa7FPXQz7IP4pua2Qk</t>
  </si>
  <si>
    <t>18168(16689+1479)</t>
  </si>
  <si>
    <t>7171cc71-47c3-43de-8684-aeb0dbcdcd58</t>
  </si>
  <si>
    <t>3srDaO6jLf-2qtsPhqfu6A4</t>
  </si>
  <si>
    <t>16097(14553+1544)</t>
  </si>
  <si>
    <t>1fe3871e-fe6a-48a5-91fb-bf9da09141fa</t>
  </si>
  <si>
    <t>3srDaMCBNcHUz7IP-NDEuA0</t>
  </si>
  <si>
    <t>12884(12519+365)</t>
  </si>
  <si>
    <t>57f83795-a6e7-4866-948a-2e6296c43c97</t>
  </si>
  <si>
    <t>2MrDaP6IPOasz7IPw9yfuA4</t>
  </si>
  <si>
    <t>12820(12293+527)</t>
  </si>
  <si>
    <t>892b16a2-6a09-4c63-a6e4-393afec9b1d6</t>
  </si>
  <si>
    <t>3crDaIDQF72fz7IPtJKD8Qs</t>
  </si>
  <si>
    <t>19519(16747+2772)</t>
  </si>
  <si>
    <t>9fb1edca-234b-4005-bf6d-11d12c56350e</t>
  </si>
  <si>
    <t>ycrDaOycAvPrz7IP9NWUyAE</t>
  </si>
  <si>
    <t>13576(12778+798)</t>
  </si>
  <si>
    <t>c28184d1-26bd-4146-a46e-2e23a3589a22</t>
  </si>
  <si>
    <t>wMrDaNa2KaWgz7IPwv7BqQ0</t>
  </si>
  <si>
    <t>12780(12587+193)</t>
  </si>
  <si>
    <t>7fce0ac7-6e2e-4850-9b0d-86c50097dcd1</t>
  </si>
  <si>
    <t>vcrDaNCTJqWhz7IPzK2T-Qw</t>
  </si>
  <si>
    <t>12284(12284+0)</t>
  </si>
  <si>
    <t>e09b2e4b-1885-4738-91ee-a6ee8aec082b</t>
  </si>
  <si>
    <t>chatcmpl-CEsOshYmIiPIiUWub7MVjz2j0SFhv</t>
  </si>
  <si>
    <t>23(14+9)</t>
  </si>
  <si>
    <t>Failure</t>
  </si>
  <si>
    <t>7ccc7d99-ce2b-4e58-af76-4c97da129683</t>
  </si>
  <si>
    <t>6e530a0b-16ab-4b92-8ba3-5a90d5f1a023</t>
  </si>
  <si>
    <t>-</t>
  </si>
  <si>
    <t>gemini/gemini-2.5-flash</t>
  </si>
  <si>
    <t>0(0+0)</t>
  </si>
  <si>
    <t>d65e2da1-c68d-4a61-bbca-e7861523aa1b</t>
  </si>
  <si>
    <t>IMnDaP2UOtyRmtkPm7vGwQo</t>
  </si>
  <si>
    <t>19029(17342+1687)</t>
  </si>
  <si>
    <t>2e6229aa-673b-4723-b89f-35a41ca96685</t>
  </si>
  <si>
    <t>FsnDaOuWFZjYqtsPtbHf2QQ</t>
  </si>
  <si>
    <t>12920(12612+308)</t>
  </si>
  <si>
    <t>e1625017-edc6-43ef-a556-ed24924d185f</t>
  </si>
  <si>
    <t>EMnDaL6cHoPDqtsPwtWr0AQ</t>
  </si>
  <si>
    <t>12742(12412+330)</t>
  </si>
  <si>
    <t>04650a38-7671-4683-b9c1-b0cc0808b004</t>
  </si>
  <si>
    <t>z8jDaKaCBLzVz7IPoriR8QQ</t>
  </si>
  <si>
    <t>10569(10516+53)</t>
  </si>
  <si>
    <t>236186aa-ea7d-45d0-b5e6-0fff15b65138</t>
  </si>
  <si>
    <t>zsjDaKQ7vtLPsg_ij7KIAw</t>
  </si>
  <si>
    <t>12765(12710+55)</t>
  </si>
  <si>
    <t>13e5999d-f3fc-40f6-a155-87dc01649ec2</t>
  </si>
  <si>
    <t>zMjDaI_lBqfoz7IP0r_UkQE</t>
  </si>
  <si>
    <t>10297(10243+54)</t>
  </si>
  <si>
    <t>dfe24a45-81c2-4c3f-bf22-b35b072ce73d</t>
  </si>
  <si>
    <t>ysjDaJjWLKeFz7IP4eLruQQ</t>
  </si>
  <si>
    <t>12496(12437+59)</t>
  </si>
  <si>
    <t>d98e5506-7e5b-4f3c-9e0e-c9e3c495f7c2</t>
  </si>
  <si>
    <t>yMjDaMWrPL2fz7IPtJKD8Qs</t>
  </si>
  <si>
    <t>12493(12306+187)</t>
  </si>
  <si>
    <t>80c7b39a-43db-4a4f-94bc-33e6eeaab3eb</t>
  </si>
  <si>
    <t>psjDaPO3IOydz7IPt6i-iAM</t>
  </si>
  <si>
    <t>13420(12770+650)</t>
  </si>
  <si>
    <t>19babe2e-61ec-4f1a-85ac-07c64e769040</t>
  </si>
  <si>
    <t>l8jDaM_QO-aP6dkPzu_QyAU</t>
  </si>
  <si>
    <t>15247(14964+283)</t>
  </si>
  <si>
    <t>bcf6d916-3c0b-4856-a879-2f42b230be09</t>
  </si>
  <si>
    <t>_cfDaNOFO_TTqtsPupSiuQk</t>
  </si>
  <si>
    <t>12546(12426+120)</t>
  </si>
  <si>
    <t>4ff73e52-50ba-4b25-ac77-db5c9d997324</t>
  </si>
  <si>
    <t>_MfDaKacM8asz7IPweD2-Qw</t>
  </si>
  <si>
    <t>14720(14620+100)</t>
  </si>
  <si>
    <t>7eadb682-dd2f-44ed-a142-e750b58d2657</t>
  </si>
  <si>
    <t>xcfDaPyoLs7Qz7IP8Pv5iAM</t>
  </si>
  <si>
    <t>14616(14509+107)</t>
  </si>
  <si>
    <t>01b99cd6-fc91-4870-bfd7-09cbad4a4953</t>
  </si>
  <si>
    <t>msfDaM_mHebVz7IPtbmegAM</t>
  </si>
  <si>
    <t>12425(12251+174)</t>
  </si>
  <si>
    <t>64f558f6-513d-47a6-af16-5a533d4a0ced</t>
  </si>
  <si>
    <t>mcfDaJKpEM-nqtsP9bSlqQQ</t>
  </si>
  <si>
    <t>14597(14445+152)</t>
  </si>
  <si>
    <t>d6173be3-f58d-4313-9f28-5a6f043abc99</t>
  </si>
  <si>
    <t>osbDaLTwJrC0qtsP9KeWuAo</t>
  </si>
  <si>
    <t>12731(12128+603)</t>
  </si>
  <si>
    <t>1f5be3c7-02d2-48fc-b282-119cb029e159</t>
  </si>
  <si>
    <t>ocbDaJjjI--VmtkPgdjFUA</t>
  </si>
  <si>
    <t>14488(14322+166)</t>
  </si>
  <si>
    <t>abe246c2-d893-4485-8206-81c6c34b7eb3</t>
  </si>
  <si>
    <t>iMbDaJOwHfufz7IP7t3W-Aw</t>
  </si>
  <si>
    <t>12704(12322+382)</t>
  </si>
  <si>
    <t>157be48d-dc71-4e96-ab35-02ada2c87a3b</t>
  </si>
  <si>
    <t>hsbDaL6VNcfVz7IPxNSniAE</t>
  </si>
  <si>
    <t>14593(14516+77)</t>
  </si>
  <si>
    <t>b3841d05-c0f5-4b56-a3b1-cbc833fa5303</t>
  </si>
  <si>
    <t>g8bDaLvBMPPrz7IP9NWUyAE</t>
  </si>
  <si>
    <t>14477(14250+227)</t>
  </si>
  <si>
    <t>1eaca759-1284-4af6-a1d7-2d48d642bcc1</t>
  </si>
  <si>
    <t>d8XDaI-kGtfzqtsPtZ-juQQ</t>
  </si>
  <si>
    <t>16558(14242+2316)</t>
  </si>
  <si>
    <t>0db92281-fae7-4133-8185-91e1059bc8c8</t>
  </si>
  <si>
    <t>dsXDaIDcEqKzqtsPz9T6yAQ</t>
  </si>
  <si>
    <t>18273(16436+1837)</t>
  </si>
  <si>
    <t>458e8c2b-134e-4132-b706-31f249a8544d</t>
  </si>
  <si>
    <t>bMXDaM-lAqOfqtsPsv-fmAs</t>
  </si>
  <si>
    <t>12983(12298+685)</t>
  </si>
  <si>
    <t>ccf5d233-1b1d-41bf-a821-d78741a5776b</t>
  </si>
  <si>
    <t>XcXDaJqVFZrnqtsPzJ-8wAQ</t>
  </si>
  <si>
    <t>12423(12081+342)</t>
  </si>
  <si>
    <t>6dec85d1-9b25-465e-8012-7cf129e13e84</t>
  </si>
  <si>
    <t>3883a35c-d4cb-40a8-99e5-52c8a94e96b5</t>
  </si>
  <si>
    <t>f489c262-51d7-4ea5-958f-f8a85584de00</t>
  </si>
  <si>
    <t>ArvDaLTMB567qtsPhIzCsQ0</t>
  </si>
  <si>
    <t>15611(15416+195)</t>
  </si>
  <si>
    <t>9de05f66-78d7-4d24-ac3c-29e38601a644</t>
  </si>
  <si>
    <t>_7rDaNW2Ec21qtsPsLS_2AQ</t>
  </si>
  <si>
    <t>14537(14412+125)</t>
  </si>
  <si>
    <t>cbe839b4-3cb5-446e-b745-994f8b8bf4b9</t>
  </si>
  <si>
    <t>Q7rDaPLaMLC0qtsPlr6WwAo</t>
  </si>
  <si>
    <t>14627(14415+212)</t>
  </si>
  <si>
    <t>4247c854-a497-4743-b341-35825efcd799</t>
  </si>
  <si>
    <t>H7rDaNfzFtK5qtsP__Dr0AQ</t>
  </si>
  <si>
    <t>12298(12097+201)</t>
  </si>
  <si>
    <t>f9a37a5e-8930-4edc-9245-7b81462a65b2</t>
  </si>
  <si>
    <t>HrrDaL7bEJ3Uz7IP59rsgQM</t>
  </si>
  <si>
    <t>14625(14306+319)</t>
  </si>
  <si>
    <t>c2f65ac8-12d2-4bf1-b740-db3e6619e4f2</t>
  </si>
  <si>
    <t>ELrDaIKVHZ67qtsP-5PBwQo</t>
  </si>
  <si>
    <t>12253(12171+82)</t>
  </si>
  <si>
    <t>945d4b45-90e7-4e92-be9e-c5d74526c9ff</t>
  </si>
  <si>
    <t>DrrDaKrlNqnhz7IP45rQiAE</t>
  </si>
  <si>
    <t>14455(14380+75)</t>
  </si>
  <si>
    <t>45eded95-bc84-45b7-a2b8-e05c09476176</t>
  </si>
  <si>
    <t>DLrDaN-2E-ydz7IPt6i-iAM</t>
  </si>
  <si>
    <t>14532(14230+302)</t>
  </si>
  <si>
    <t>25f6860c-54de-4e7b-b3c4-45f0ce4af553</t>
  </si>
  <si>
    <t>6bnDaLOpAuWez7IPvKLD-Qw</t>
  </si>
  <si>
    <t>14617(13903+714)</t>
  </si>
  <si>
    <t>2a10add5-6ad3-4c23-86e6-f6e14ced9fe3</t>
  </si>
  <si>
    <t>57nDaJiAJ6Pgz7IP97SWmQs</t>
  </si>
  <si>
    <t>17078(16112+966)</t>
  </si>
  <si>
    <t>1107582c-9b26-428d-856e-4b749e9090f9</t>
  </si>
  <si>
    <t>37nDaO-yCbbhz7IPpamIwQ0</t>
  </si>
  <si>
    <t>14058(13752+306)</t>
  </si>
  <si>
    <t>bf231a83-f1a9-4b14-a70c-7337372503a0</t>
  </si>
  <si>
    <t>2bnDaKXCJIzQz7IPw7zniAg</t>
  </si>
  <si>
    <t>13811(13493+318)</t>
  </si>
  <si>
    <t>6799b72c-c235-4992-b445-854bb01b9d23</t>
  </si>
  <si>
    <t>yrnDaMvkH9zUz7IPrIv3-Qw</t>
  </si>
  <si>
    <t>12573(12335+238)</t>
  </si>
  <si>
    <t>d87bf5d1-2c8a-41cb-898e-163854293929</t>
  </si>
  <si>
    <t>ybnDaM-aHbqCz7IPyruIiQw</t>
  </si>
  <si>
    <t>14698(14544+154)</t>
  </si>
  <si>
    <t>8eb9dc82-e386-459e-a9a8-ab1ed40df6b5</t>
  </si>
  <si>
    <t>vLnDaPzfNe2Fz7IPtZnt0Qg</t>
  </si>
  <si>
    <t>16406(13960+2446)</t>
  </si>
  <si>
    <t>7a0f037c-6f85-4366-881f-ca1b19611348</t>
  </si>
  <si>
    <t>urnDaODoIu2Fz7IPtZnt0Qg</t>
  </si>
  <si>
    <t>17667(16169+1498)</t>
  </si>
  <si>
    <t>a9a00968-c843-4f2f-bdc4-b9385f1c252f</t>
  </si>
  <si>
    <t>srnDaPugIqeFz7IP4eLruQQ</t>
  </si>
  <si>
    <t>12402(12251+151)</t>
  </si>
  <si>
    <t>6cf724fd-b948-4920-832e-6eb2853813a5</t>
  </si>
  <si>
    <t>rrnDaK7nFeWez7IPvKLD-Qw</t>
  </si>
  <si>
    <t>12250(12001+249)</t>
  </si>
  <si>
    <t>12d5314f-9ae0-4e35-b551-a9e648fc3837</t>
  </si>
  <si>
    <t>L6jDaJWFDd_Bz7IPqcKciAY</t>
  </si>
  <si>
    <t>11661(11542+119)</t>
  </si>
  <si>
    <t>1439266d-f534-4f98-b437-00a7bd283ae0</t>
  </si>
  <si>
    <t>LqjDaKH5BvqCqtsP2u70mA8</t>
  </si>
  <si>
    <t>13928(13751+177)</t>
  </si>
  <si>
    <t>3b0d4e82-292d-4061-bc60-42f7dedac214</t>
  </si>
  <si>
    <t>K6jDaNeEKuK6qtsP96zs2AQ</t>
  </si>
  <si>
    <t>14006(13606+400)</t>
  </si>
  <si>
    <t>32d77dd4-9f3e-4a5d-befc-96def08895ca</t>
  </si>
  <si>
    <t>-KfDaOjEOpesz7IPt7GQyQE</t>
  </si>
  <si>
    <t>12255(12131+124)</t>
  </si>
  <si>
    <t>22f009d2-7b27-4ae5-9a93-956c4f12c808</t>
  </si>
  <si>
    <t>96fDaP2AK6qvqtsPp7vJuA0</t>
  </si>
  <si>
    <t>14477(14340+137)</t>
  </si>
  <si>
    <t>e476bb3b-05f0-4f92-a010-4da9e8440812</t>
  </si>
  <si>
    <t>9afDaJmPH5KbqtsPpoDayQU</t>
  </si>
  <si>
    <t>14740(14170+570)</t>
  </si>
  <si>
    <t>5ea9b7b1-1258-4da6-9b54-94d4eecb8873</t>
  </si>
  <si>
    <t>6afDaKvJG7iKqtsP3_iZwQo</t>
  </si>
  <si>
    <t>14248(13745+503)</t>
  </si>
  <si>
    <t>8b26c0ad-6780-4f4e-8c20-a0f46af17a3a</t>
  </si>
  <si>
    <t>sqfDaPTONJHQz7IPxaLrgQ0</t>
  </si>
  <si>
    <t>12565(12378+187)</t>
  </si>
  <si>
    <t>e654bef1-035b-4bf5-80f9-6e6b28f31afe</t>
  </si>
  <si>
    <t>safDaPe4LMHUz7IP-NDEuA0</t>
  </si>
  <si>
    <t>14723(14587+136)</t>
  </si>
  <si>
    <t>6b49eaa1-3ecf-4d6c-8c61-fd599352c8cd</t>
  </si>
  <si>
    <t>qKfDaOLKBrqCz7IPqbaIgQw</t>
  </si>
  <si>
    <t>17152(15680+1472)</t>
  </si>
  <si>
    <t>f40e2ab8-cd32-4427-88bb-f33b4cd7c4b2</t>
  </si>
  <si>
    <t>pafDaNGqO6eFz7IP4eLruQQ</t>
  </si>
  <si>
    <t>20135(17889+2246)</t>
  </si>
  <si>
    <t>2cc94faa-b0a5-4eb2-a11d-a5bffdec1e86</t>
  </si>
  <si>
    <t>lqfDaLGmJKLTz7IPwrSToAQ</t>
  </si>
  <si>
    <t>12489(12204+285)</t>
  </si>
  <si>
    <t>8d13b244-050d-4969-a407-96fb5f175a58</t>
  </si>
  <si>
    <t>kafDaJDcELzVz7IPoriR8QQ</t>
  </si>
  <si>
    <t>12287(11999+288)</t>
  </si>
  <si>
    <t>d9a6af0d-f3e1-4509-97d5-36bf91b2c094</t>
  </si>
  <si>
    <t>-qPDaIiZL7C0qtsPlr6WwAo</t>
  </si>
  <si>
    <t>10327(10256+71)</t>
  </si>
  <si>
    <t>325b5e06-f43c-472e-8b43-2e7050c3ea39</t>
  </si>
  <si>
    <t>-KPDaPnXNuutqtsPw6atqAo</t>
  </si>
  <si>
    <t>12612(12465+147)</t>
  </si>
  <si>
    <t>1f8a3acb-4a39-40e5-89b1-e727296277c6</t>
  </si>
  <si>
    <t>9aPDaITsHZGtmtkPuqbe0AQ</t>
  </si>
  <si>
    <t>10112(10039+73)</t>
  </si>
  <si>
    <t>b52d9f7b-82a1-4f03-a059-806b470ac36b</t>
  </si>
  <si>
    <t>86PDaJOhJJrnqtsPzJ-8wAQ</t>
  </si>
  <si>
    <t>12297(12248+49)</t>
  </si>
  <si>
    <t>a84ba91c-3dc9-40c4-94b7-aeaffe0dabe0</t>
  </si>
  <si>
    <t>8aPDaIWuFp_bqtsPmZiL2Ao</t>
  </si>
  <si>
    <t>12137(12023+114)</t>
  </si>
  <si>
    <t>6c845781-f865-4f88-abfd-4001cdeb3fdc</t>
  </si>
  <si>
    <t>_qHDaI4S-5_Psg_u3db4DA</t>
  </si>
  <si>
    <t>11182(10096+1086)</t>
  </si>
  <si>
    <t>ab0e1c86-9c29-44bf-8799-a19adc2b15e9</t>
  </si>
  <si>
    <t>_aHDaPA6662q2w_Dpq2oCg</t>
  </si>
  <si>
    <t>12506(12305+201)</t>
  </si>
  <si>
    <t>ff3bd426-95a4-44a5-9873-e4ccca4bb1a8</t>
  </si>
  <si>
    <t>-aHDaOSsN5bnqtsPz-LF6AQ</t>
  </si>
  <si>
    <t>12001(12001+0)</t>
  </si>
  <si>
    <t>b612bd01-bcd4-45cb-9efe-2ae95d1b0e66</t>
  </si>
  <si>
    <t>f079e3ec-a0e8-4b27-a7c0-4c32b3fe54f0</t>
  </si>
  <si>
    <t>16dc99cf-b4ec-439f-9f95-8ea47da33e2e</t>
  </si>
  <si>
    <t>6aHDaI-kFOK6qtsP6rzs2AQ</t>
  </si>
  <si>
    <t>12742(12513+229)</t>
  </si>
  <si>
    <t>0a5bbe8e-c54a-48e2-ae23-7e419c70b592</t>
  </si>
  <si>
    <t>46HDaM_FOo-smtkP6YPQsAQ</t>
  </si>
  <si>
    <t>12549(12323+226)</t>
  </si>
  <si>
    <t>b9596683-b3f7-4a9f-a471-b177c94a55dc</t>
  </si>
  <si>
    <t>4aHDaI64IPTTqtsPnb2i0Qo</t>
  </si>
  <si>
    <t>12019(12019+0)</t>
  </si>
  <si>
    <t>6ea54b01-352d-49aa-95b8-c6555d08290a</t>
  </si>
  <si>
    <t>1KHDaL6GLZ37qtsPr4qykA8</t>
  </si>
  <si>
    <t>12311(12311+0)</t>
  </si>
  <si>
    <t>571d6576-ba51-4dba-89f3-151fadd2ec5f</t>
  </si>
  <si>
    <t>0aHDaOOaNuaP6dkPzu_QyAU</t>
  </si>
  <si>
    <t>12007(12007+0)</t>
  </si>
  <si>
    <t>190fe6bb-9631-43f0-b018-7bf475fb7c13</t>
  </si>
  <si>
    <t>haDDaKyhHrmyqtsP6b-h0Qo</t>
  </si>
  <si>
    <t>12459(10810+1649)</t>
  </si>
  <si>
    <t>c3c40e51-47d2-4468-9c71-2c24419b00dc</t>
  </si>
  <si>
    <t>g6DDaOSpKouO6dkPkYngmAk</t>
  </si>
  <si>
    <t>13916(13019+897)</t>
  </si>
  <si>
    <t>a539ffe8-0f8b-4588-87ab-ddb91fb583d0</t>
  </si>
  <si>
    <t>Ip_DaKuoKtOnqtsPsKLM0A4</t>
  </si>
  <si>
    <t>11935(11818+117)</t>
  </si>
  <si>
    <t>b655564a-c82b-4e15-8124-c21abc6693e3</t>
  </si>
  <si>
    <t>IZ_DaIn7AYXUz7IP4_LskAM</t>
  </si>
  <si>
    <t>14132(14027+105)</t>
  </si>
  <si>
    <t>af028e22-61ee-4f9d-b267-2ed0ad1fbe90</t>
  </si>
  <si>
    <t>HJ_DaLWIG73Uz7IP4KXMiA4</t>
  </si>
  <si>
    <t>14143(13939+204)</t>
  </si>
  <si>
    <t>6c08f247-7443-4c59-8a55-571e92d44c09</t>
  </si>
  <si>
    <t>Ep_DaPboOsSfz7IPv9a5-Qw</t>
  </si>
  <si>
    <t>13459(13141+318)</t>
  </si>
  <si>
    <t>bd888461-79e4-4118-91bf-e4120f2154e5</t>
  </si>
  <si>
    <t>xZ7DaN6fCZ37qtsPr4qykA8</t>
  </si>
  <si>
    <t>13926(13415+511)</t>
  </si>
  <si>
    <t>feabe60f-eb18-4442-a8a5-f5de238df05b</t>
  </si>
  <si>
    <t>w57DaNXfIsWJqtsPlejZ2AQ</t>
  </si>
  <si>
    <t>15922(15624+298)</t>
  </si>
  <si>
    <t>90c93fdb-8936-4a03-9706-a3bd1b7f336f</t>
  </si>
  <si>
    <t>v57DaPm3GbC0qtsPlr6WwAo</t>
  </si>
  <si>
    <t>14063(13589+474)</t>
  </si>
  <si>
    <t>98bf5139-0ee7-4138-b6dc-1145d5692c33</t>
  </si>
  <si>
    <t>tp7DaMilCN66qtsP3s_w2Q4</t>
  </si>
  <si>
    <t>14403(12853+1550)</t>
  </si>
  <si>
    <t>08e27d92-e1d8-4db8-8886-93a9e438796b</t>
  </si>
  <si>
    <t>iJ7DaPK1POutqtsPmoXIuAk</t>
  </si>
  <si>
    <t>10739(10343+396)</t>
  </si>
  <si>
    <t>789903c3-507a-4e29-97db-d44a84835669</t>
  </si>
  <si>
    <t>h57DaLWTN_OgqtsPvue5-A4</t>
  </si>
  <si>
    <t>12605(12552+53)</t>
  </si>
  <si>
    <t>0e700ae1-917f-472a-b7a1-41dfd7746a99</t>
  </si>
  <si>
    <t>hZ7DaJK6PKiVmtkP8f6MwAo</t>
  </si>
  <si>
    <t>12347(12183+164)</t>
  </si>
  <si>
    <t>f807ab8b-216b-4bbe-a666-3db850a5c641</t>
  </si>
  <si>
    <t>d57DaOK9O8OcqtsP5tDL6Qo</t>
  </si>
  <si>
    <t>10101(9876+225)</t>
  </si>
  <si>
    <t>c1aac9e7-d7c4-4dce-8949-6112ce00b262</t>
  </si>
  <si>
    <t>d57DaI-qBIqmqtsPl5W4yAQ</t>
  </si>
  <si>
    <t>12187(12085+102)</t>
  </si>
  <si>
    <t>814c0b9f-a8ac-4d9b-a8b8-6c4547a7ec85</t>
  </si>
  <si>
    <t>aJ7DaKHdIOaLqtsP9cS4sQo</t>
  </si>
  <si>
    <t>10670(10234+436)</t>
  </si>
  <si>
    <t>b1caca6d-f0b9-452e-8979-c136aeb30818</t>
  </si>
  <si>
    <t>Z57DaPLOF6qvqtsPp7vJuA0</t>
  </si>
  <si>
    <t>12507(12443+64)</t>
  </si>
  <si>
    <t>8163b876-95a5-4b35-9a0b-fe3d902f5562</t>
  </si>
  <si>
    <t>Y57DaOjuGdOnqtsPsKLM0A4</t>
  </si>
  <si>
    <t>10131(9786+345)</t>
  </si>
  <si>
    <t>7adf0586-a624-426c-92d3-e722ad168471</t>
  </si>
  <si>
    <t>Yp7DaImyFJ37qtsPr4qykA8</t>
  </si>
  <si>
    <t>12096(11995+101)</t>
  </si>
  <si>
    <t>b652cd77-feab-4aab-a04c-0c7a7da73085</t>
  </si>
  <si>
    <t>1d27d87a-c2fb-437d-a73e-c90ea89e77a5</t>
  </si>
  <si>
    <t>2ad424ff-db64-4cae-ac72-4d43644de9ee</t>
  </si>
  <si>
    <t>YZ3DaPLvKsvrz7IPp_nwiQg</t>
  </si>
  <si>
    <t>14332(14192+140)</t>
  </si>
  <si>
    <t>a9e54380-86be-47fb-b428-10261892ea01</t>
  </si>
  <si>
    <t>Xp3DaPTGOMKez7IP1_zVmQ0</t>
  </si>
  <si>
    <t>14575(14029+546)</t>
  </si>
  <si>
    <t>1362b21e-a7c3-4ef0-93ec-618534c2fe52</t>
  </si>
  <si>
    <t>WJ3DaIOGFNfRz7IPt7eUgQM</t>
  </si>
  <si>
    <t>13953(13800+153)</t>
  </si>
  <si>
    <t>40e81559-ab90-4175-9deb-5037ac3dfc73</t>
  </si>
  <si>
    <t>sZvDaIOBCs2uqtsPis-Z-AQ</t>
  </si>
  <si>
    <t>14908(13276+1632)</t>
  </si>
  <si>
    <t>c9ee37be-d887-4c6d-927c-abf4b7cbd3d8</t>
  </si>
  <si>
    <t>q5vDaJHHMcKez7IP1_zVmQ0</t>
  </si>
  <si>
    <t>17215(15485+1730)</t>
  </si>
  <si>
    <t>2c01ca6b-eb06-4e34-81b4-eb4777424ed5</t>
  </si>
  <si>
    <t>opvDaJLaC-Dlz7IPy52C6Q4</t>
  </si>
  <si>
    <t>12919(12383+536)</t>
  </si>
  <si>
    <t>ead83673-44f0-453c-b07e-37fd9e92e639</t>
  </si>
  <si>
    <t>m5vDaLebMonVz7IP27_OsA0</t>
  </si>
  <si>
    <t>12314(12165+149)</t>
  </si>
  <si>
    <t>01d471dd-d3e6-4623-a3a7-748a9d141f3f</t>
  </si>
  <si>
    <t>J5vDaIbsG4XUz7IP4_LskAM</t>
  </si>
  <si>
    <t>10102(9872+230)</t>
  </si>
  <si>
    <t>cfacb47e-adaf-4de1-9930-e285e66f30ca</t>
  </si>
  <si>
    <t>JpvDaMWNH5rnqtsPrazMqAk</t>
  </si>
  <si>
    <t>12143(12081+62)</t>
  </si>
  <si>
    <t>975da566-2570-404c-a903-6860f5844ab6</t>
  </si>
  <si>
    <t>HpvDaKvSEN_Bz7IPqcKciAY</t>
  </si>
  <si>
    <t>10315(10230+85)</t>
  </si>
  <si>
    <t>b8522ef2-d948-4bd6-8149-76342ee83780</t>
  </si>
  <si>
    <t>HZvDaJGbEpSKqtsP5Pml8QQ</t>
  </si>
  <si>
    <t>12541(12439+102)</t>
  </si>
  <si>
    <t>f7543066-187f-4b02-b92e-60a4aa926831</t>
  </si>
  <si>
    <t>GpvDaL2lKYuGz7IP-vSL-Qw</t>
  </si>
  <si>
    <t>9920(9784+136)</t>
  </si>
  <si>
    <t>b72b97de-c120-4ca7-80c0-0bf00a454169</t>
  </si>
  <si>
    <t>GZvDaIm7GrC0qtsPlr6WwAo</t>
  </si>
  <si>
    <t>12037(11993+44)</t>
  </si>
  <si>
    <t>708ea378-400b-414e-8c6c-ba1ae60a4365</t>
  </si>
  <si>
    <t>chatcmpl-CEodclLpONBmwh9GkdB684gM6QpUl</t>
  </si>
  <si>
    <t>16085(15471+614)</t>
  </si>
  <si>
    <t>7f2c06fa-b8b1-4b2d-af5c-4dfa59c8842b</t>
  </si>
  <si>
    <t>chatcmpl-CEodRHSijBOIzx1Qa26y9t60kv2Lc</t>
  </si>
  <si>
    <t>18031(17411+620)</t>
  </si>
  <si>
    <t>b0e506db-f9fc-4808-9aa2-d3db8ba8a5e3</t>
  </si>
  <si>
    <t>chatcmpl-CEodN8lDkv52Jw0N0Dx9GofnPRpiq</t>
  </si>
  <si>
    <t>16050(15907+143)</t>
  </si>
  <si>
    <t>accbe757-943a-447e-bed2-f80bf4f21371</t>
  </si>
  <si>
    <t>chatcmpl-CEodBarzSfp65kkyeducuNmZ3d26d</t>
  </si>
  <si>
    <t>15338(14858+480)</t>
  </si>
  <si>
    <t>32cfbf48-6470-4f77-9f96-d1161aea7881</t>
  </si>
  <si>
    <t>chatcmpl-CEnrRXbE5uDoLgfsTKnML2n88gAn0</t>
  </si>
  <si>
    <t>10167(10126+41)</t>
  </si>
  <si>
    <t>f80d1214-fe40-4648-a38e-2b08e26e9917</t>
  </si>
  <si>
    <t>chatcmpl-CEnrQY6xY2agoSms4ibkSoGenj3pu</t>
  </si>
  <si>
    <t>12124(12066+58)</t>
  </si>
  <si>
    <t>08b77b6e-7e11-4e3c-8448-07466c96f7e9</t>
  </si>
  <si>
    <t>chatcmpl-CEnrECWRdfUD39bMYS11x1CRnoPP5</t>
  </si>
  <si>
    <t>10122(10056+66)</t>
  </si>
  <si>
    <t>4f7110cb-2e7b-4916-a942-b016f5003914</t>
  </si>
  <si>
    <t>chatcmpl-CEnrDOJrGofd4OGdulMqZRIre8jSN</t>
  </si>
  <si>
    <t>12052(11996+56)</t>
  </si>
  <si>
    <t>177a58e0-0262-467b-b60f-50d311dddf1e</t>
  </si>
  <si>
    <t>chatcmpl-CEnqYlbVfc6S60HTiSElP75JzkfBi</t>
  </si>
  <si>
    <t>19158(19015+143)</t>
  </si>
  <si>
    <t>b00eda75-fff0-40b3-b29e-ccccd8187bc4</t>
  </si>
  <si>
    <t>chatcmpl-CEnqUl82t0GnjmILjR7zk8ZbYSisM</t>
  </si>
  <si>
    <t>21178(20955+223)</t>
  </si>
  <si>
    <t>5aae0ca5-60ec-4eaf-b767-89764996b32b</t>
  </si>
  <si>
    <t>chatcmpl-CEnqSQ9nUuOZ7lUiu9h4RtQ5UrTkF</t>
  </si>
  <si>
    <t>11848(11827+21)</t>
  </si>
  <si>
    <t>baaa0b6e-9ed8-4eba-9dad-83a277cb8960</t>
  </si>
  <si>
    <t>chatcmpl-CEnphT9ghmJnbuM03C1UqrHZLAqdS</t>
  </si>
  <si>
    <t>18992(18824+168)</t>
  </si>
  <si>
    <t>8413c77c-5c14-470b-b4b5-a55c15079366</t>
  </si>
  <si>
    <t>chatcmpl-CEnpcX0sxgLO5i5td8JfDq4pjyDKK</t>
  </si>
  <si>
    <t>20980(20764+216)</t>
  </si>
  <si>
    <t>9e40544a-669b-473f-8086-ca06c4db4fe5</t>
  </si>
  <si>
    <t>chatcmpl-CEnpbzqFkR33uj2yQQ2Kxzm5yG8r6</t>
  </si>
  <si>
    <t>11657(11636+21)</t>
  </si>
  <si>
    <t>7ad84863-01b8-4412-add9-2c5056d01433</t>
  </si>
  <si>
    <t>chatcmpl-CEnf8j6BqJ150S2qtSHslTr1VVMVi</t>
  </si>
  <si>
    <t>10011(9914+97)</t>
  </si>
  <si>
    <t>0aef9455-7e34-44f4-a6f9-5a49e2ae2664</t>
  </si>
  <si>
    <t>chatcmpl-CEnf65MQgsOCiisMbXt8eI8FVQIBE</t>
  </si>
  <si>
    <t>11937(11854+83)</t>
  </si>
  <si>
    <t>e1dc233e-d590-470a-a577-f204a77835cd</t>
  </si>
  <si>
    <t>chatcmpl-CEnf5la4EFXCHBqfTsvIKI1rgL7C2</t>
  </si>
  <si>
    <t>11562(11537+25)</t>
  </si>
  <si>
    <t>0a2d3d4e-def7-4b8b-a509-a4bf0cbb59fa</t>
  </si>
  <si>
    <t>chatcmpl-CEneTZQqBx4r41kqBpNdnl6t0b3HL</t>
  </si>
  <si>
    <t>11287(10937+350)</t>
  </si>
  <si>
    <t>ce97ce39-fa03-4633-ad40-73bab6e7912d</t>
  </si>
  <si>
    <t>chatcmpl-CEneOgufB2GK5JPeCjLBICLQMD1Xy</t>
  </si>
  <si>
    <t>13244(12877+367)</t>
  </si>
  <si>
    <t>b40328f5-0373-429e-aec4-b25b58be48fd</t>
  </si>
  <si>
    <t>chatcmpl-CEneMKhRiupcqhd2XXFEe6HnZgrGX</t>
  </si>
  <si>
    <t>11353(11268+85)</t>
  </si>
  <si>
    <t>1b6f73fa-88c2-46fc-832e-28a2a3e97f57</t>
  </si>
  <si>
    <t>chatcmpl-CEneJ0gYfdMrEqjI0jc4pyeUFF9sF</t>
  </si>
  <si>
    <t>11174(11154+20)</t>
  </si>
  <si>
    <t>b1106581-bbb7-4f10-a70d-fa839b597755</t>
  </si>
  <si>
    <t>chatcmpl-CEne0okPV8GlW6xP3pjxlY0dtVD3I</t>
  </si>
  <si>
    <t>9694(9675+19)</t>
  </si>
  <si>
    <t>c635cb5a-db51-41ba-8551-47caee9348c9</t>
  </si>
  <si>
    <t>chatcmpl-CEndyLhADsmoXzbujhsrqtDmXYXVl</t>
  </si>
  <si>
    <t>11635(11615+20)</t>
  </si>
  <si>
    <t>4b3ab727-ca70-40e5-a295-3cd3242d7e65</t>
  </si>
  <si>
    <t>chatcmpl-CEndrr3XgWfQ3oucFEW1AuYDVShhH</t>
  </si>
  <si>
    <t>13609(13341+268)</t>
  </si>
  <si>
    <t>f1628ed9-960b-4054-b667-25cf8ab8aeb3</t>
  </si>
  <si>
    <t>chatcmpl-CEndnI8Ard8ty3cUPmTs9mL3aB5q0</t>
  </si>
  <si>
    <t>15562(15281+281)</t>
  </si>
  <si>
    <t>e91f582b-3875-415a-befc-fb375de51042</t>
  </si>
  <si>
    <t>chatcmpl-CEndk6zqQTxsxPpsIcq5MMtAjY42K</t>
  </si>
  <si>
    <t>11187(10988+199)</t>
  </si>
  <si>
    <t>c2f15fc5-d1e3-47bc-9523-2ab0930eea3e</t>
  </si>
  <si>
    <t>chatcmpl-CEndfrTkzA4eDRaNyjszKM5PWng81</t>
  </si>
  <si>
    <t>10894(10874+20)</t>
  </si>
  <si>
    <t>012baf5d-0fd1-4ad0-9220-9dba2d371091</t>
  </si>
  <si>
    <t>chatcmpl-CEnZ3zRYGwNkzVyyirgkV320ZXEAp</t>
  </si>
  <si>
    <t>9115(9066+49)</t>
  </si>
  <si>
    <t>8958d24d-a2b3-45dc-bc59-86bef9dd7a1f</t>
  </si>
  <si>
    <t>chatcmpl-CEnZ2wL7dLtHklwRuzvpar9G3soF4</t>
  </si>
  <si>
    <t>11065(11006+59)</t>
  </si>
  <si>
    <t>86acf2a7-a81a-4f12-bf36-c41837171b10</t>
  </si>
  <si>
    <t>chatcmpl-CEnYrNZ80dNcTqHHM8v0OcPv4I8yg</t>
  </si>
  <si>
    <t>10965(10942+23)</t>
  </si>
  <si>
    <t>16247bfc-b569-464a-bf50-ea55531b47c3</t>
  </si>
  <si>
    <t>chatcmpl-CEnYjdXNvoxeQrOgb4WkNphpcw7Yu</t>
  </si>
  <si>
    <t>8999(8967+32)</t>
  </si>
  <si>
    <t>4a284e97-9080-418e-a363-7a454e234083</t>
  </si>
  <si>
    <t>chatcmpl-CEnYhmZFga9Hd1nD5VCmin0ZGWiE7</t>
  </si>
  <si>
    <t>10939(10907+32)</t>
  </si>
  <si>
    <t>f78f941d-e66e-439d-b20a-05f607003abf</t>
  </si>
  <si>
    <t>chatcmpl-CEnYQlPaTvoIn2OmUat1NXtCv0NKI</t>
  </si>
  <si>
    <t>9254(9239+15)</t>
  </si>
  <si>
    <t>4ad64a5f-9569-49bc-8bba-f0fe4cf45a04</t>
  </si>
  <si>
    <t>chatcmpl-CEnYOjFC4xBJmUVBLDsTS5mUL1a1C</t>
  </si>
  <si>
    <t>11197(11179+18)</t>
  </si>
  <si>
    <t>cb826335-9338-4833-aab3-3d2d95e21fcf</t>
  </si>
  <si>
    <t>chatcmpl-CEnYMZN7dP9BCtxao0iqrXgub2yft</t>
  </si>
  <si>
    <t>8938(8916+22)</t>
  </si>
  <si>
    <t>a81799c1-dd05-43bb-ad04-998f5d26b8f5</t>
  </si>
  <si>
    <t>chatcmpl-CEnYKHEyO34tUzxOXAHQnR0ZceHQC</t>
  </si>
  <si>
    <t>10886(10856+30)</t>
  </si>
  <si>
    <t>0a5a34d0-140c-48b0-8365-10356d2f5c80</t>
  </si>
  <si>
    <t>b6LCaNeeDsqVmtkP247h0As</t>
  </si>
  <si>
    <t>17968(16089+1879)</t>
  </si>
  <si>
    <t>3e261c4e-38ed-4faa-87e2-899e4e00f1a4</t>
  </si>
  <si>
    <t>bKLCaO_8MtGsz7IPmO29kAM</t>
  </si>
  <si>
    <t>19581(18298+1283)</t>
  </si>
  <si>
    <t>7edfe3d9-cf5f-414c-bf64-22b2396080f4</t>
  </si>
  <si>
    <t>0ef80c82-6c16-42e3-a808-eff28682ea06</t>
  </si>
  <si>
    <t>gemini/gemini-2.5-pro</t>
  </si>
  <si>
    <t>e38bb800-ec1f-45cf-95cc-86a217b110d0</t>
  </si>
  <si>
    <t>V6LCaIX8H8XQz7IPvIbd8Qw</t>
  </si>
  <si>
    <t>14063(12707+1356)</t>
  </si>
  <si>
    <t>2e460133-0549-4d06-b11a-971b10257a26</t>
  </si>
  <si>
    <t>RqLCaLPUFMasz7IPweD2-Qw</t>
  </si>
  <si>
    <t>12676(12300+376)</t>
  </si>
  <si>
    <t>2bc5187f-a1f0-4f72-b06f-a564d554c42d</t>
  </si>
  <si>
    <t>P6LCaNLpEMWtz7IPx9O0gQ0</t>
  </si>
  <si>
    <t>11997(11997+0)</t>
  </si>
  <si>
    <t>206ae5df-2bc7-4972-a4c5-cbc4a2b8e44d</t>
  </si>
  <si>
    <t>J6LCaNCwGr2fz7IPtJKD8Qs</t>
  </si>
  <si>
    <t>11549(10091+1458)</t>
  </si>
  <si>
    <t>4a597fd3-06e2-4655-8c62-e0b1bb8b5da7</t>
  </si>
  <si>
    <t>JKLCaKi0PNTUz7IPmOTVqQ0</t>
  </si>
  <si>
    <t>13196(12300+896)</t>
  </si>
  <si>
    <t>7fde3ee6-687a-4ba7-9d9e-559c95762903</t>
  </si>
  <si>
    <t>GKLCaKajGaLXz7IP5faRkAM</t>
  </si>
  <si>
    <t>0a251fb7-9359-40db-9ca5-bed2957305dd</t>
  </si>
  <si>
    <t>-aDCaLnEKfCez7IPiNa--AI</t>
  </si>
  <si>
    <t>10837(10341+496)</t>
  </si>
  <si>
    <t>387ca1d1-1cb7-487c-9fba-398c6d39d0f8</t>
  </si>
  <si>
    <t>96DCaOi3NOaP6dkPzu_QyAU</t>
  </si>
  <si>
    <t>12767(12550+217)</t>
  </si>
  <si>
    <t>d420f4ae-1cdd-4719-9947-8250df0ed6f2</t>
  </si>
  <si>
    <t>5aDCaKTYDZHQz7IPxaLrgQ0</t>
  </si>
  <si>
    <t>16002(14529+1473)</t>
  </si>
  <si>
    <t>c4308376-aba1-46e3-8002-3dca70671968</t>
  </si>
  <si>
    <t>4aDCaMK-Ob2Hz7IP9OSc4QM</t>
  </si>
  <si>
    <t>17116(16738+378)</t>
  </si>
  <si>
    <t>b0008b5d-4a54-40f3-83c2-fca29022d9a6</t>
  </si>
  <si>
    <t>2qDCaMuRH7bhz7IPpamIwQ0</t>
  </si>
  <si>
    <t>14563(12237+2326)</t>
  </si>
  <si>
    <t>057fe490-924b-41d0-b154-5f421860b05e</t>
  </si>
  <si>
    <t>wqDCaJPNFP6hz7IP-K6KyAM</t>
  </si>
  <si>
    <t>13501(12019+1482)</t>
  </si>
  <si>
    <t>34630579-2bfb-40c6-8e42-7f5a816fd502</t>
  </si>
  <si>
    <t>DaDCaNjWFc-nqtsP9bSlqQQ</t>
  </si>
  <si>
    <t>579(10+569)</t>
  </si>
  <si>
    <t>87099191-70fc-46a6-adf8-382da9ecd66d</t>
  </si>
  <si>
    <t>kp_CaMOTAtK5qtsPv-Lr0AQ</t>
  </si>
  <si>
    <t>14938(14516+422)</t>
  </si>
  <si>
    <t>5a503551-8207-43ae-9ea2-4bf04ddbb332</t>
  </si>
  <si>
    <t>kJ_CaKDoJsCeqtsPjOTusAo</t>
  </si>
  <si>
    <t>17125(16725+400)</t>
  </si>
  <si>
    <t>a773598e-9452-4da4-b0d9-6f6cadb9bbdf</t>
  </si>
  <si>
    <t>jJ_CaPKoC537qtsPr4qykA8</t>
  </si>
  <si>
    <t>15183(14850+333)</t>
  </si>
  <si>
    <t>963d3dab-9d68-49f5-9b18-a6ca76295708</t>
  </si>
  <si>
    <t>g5_CaKyVEKqeqtsPzMudiAU</t>
  </si>
  <si>
    <t>14834(14490+344)</t>
  </si>
  <si>
    <t>a2746d71-59e1-4b06-a252-4472d1592ef6</t>
  </si>
  <si>
    <t>TJ_CaLP0NtOnqtsPsKLM0A4</t>
  </si>
  <si>
    <t>13203(12681+522)</t>
  </si>
  <si>
    <t>f4806053-dcd1-43d2-adf5-e69a92b2402b</t>
  </si>
  <si>
    <t>S5_CaPGEApHQz7IPxaLrgQ0</t>
  </si>
  <si>
    <t>15207(14890+317)</t>
  </si>
  <si>
    <t>68398ea9-328f-47d5-a304-6c30110cc056</t>
  </si>
  <si>
    <t>R5_CaI-uA8vrz7IPp_nwiQg</t>
  </si>
  <si>
    <t>15046(14388+658)</t>
  </si>
  <si>
    <t>3fec5c29-9431-4587-80b7-0a5ee0eb8cef</t>
  </si>
  <si>
    <t>PZ_CaOfHGNHVz7IPwqe70Ag</t>
  </si>
  <si>
    <t>14417(13958+459)</t>
  </si>
  <si>
    <t>d79992a3-2a92-432b-b317-8e3c507b9217</t>
  </si>
  <si>
    <t>EJ_CaO7rMdHVz7IPwqe70Ag</t>
  </si>
  <si>
    <t>11788(11446+342)</t>
  </si>
  <si>
    <t>26819dbc-e550-4918-95c0-78691eea51f5</t>
  </si>
  <si>
    <t>D5_CaMzFKZLUz7IP2sGamAM</t>
  </si>
  <si>
    <t>13714(13655+59)</t>
  </si>
  <si>
    <t>e5f309f8-571a-4bfd-9c27-8d34ca2d49a9</t>
  </si>
  <si>
    <t>DZ_CaLiBIpHQz7IPxaLrgQ0</t>
  </si>
  <si>
    <t>13536(13334+202)</t>
  </si>
  <si>
    <t>764b36e9-f936-4603-ad76-b690446a0f5e</t>
  </si>
  <si>
    <t>BJ_CaNjKFInVz7IP27_OsA0</t>
  </si>
  <si>
    <t>11489(11408+81)</t>
  </si>
  <si>
    <t>b3645161-d1d6-408d-a74d-8321351ed988</t>
  </si>
  <si>
    <t>Ap_CaLGjCNzUz7IPrIv3-Qw</t>
  </si>
  <si>
    <t>13707(13617+90)</t>
  </si>
  <si>
    <t>6a42b064-1671-4655-a663-8a3abb2b6466</t>
  </si>
  <si>
    <t>_57CaJLkLsyHz7IP_J-6wAM</t>
  </si>
  <si>
    <t>13447(13254+193)</t>
  </si>
  <si>
    <t>71ce028d-c3eb-49a2-9e72-a14f55f4a636</t>
  </si>
  <si>
    <t>4Z7CaKKJAo-smtkP6YPQsAQ</t>
  </si>
  <si>
    <t>19284(16336+2948)</t>
  </si>
  <si>
    <t>e50f2bb6-1b0f-4bd9-9462-94fdc57eeb5c</t>
  </si>
  <si>
    <t>357CaLGqN4bRz7IPzYbn-Qw</t>
  </si>
  <si>
    <t>21431(18545+2886)</t>
  </si>
  <si>
    <t>e1e21584-c9c5-4f19-9173-734b0eabae0f</t>
  </si>
  <si>
    <t>0p7CaJi5IduFz7IPnYXDoQM</t>
  </si>
  <si>
    <t>12506(12241+265)</t>
  </si>
  <si>
    <t>31189120-dc44-47fc-bb28-003206fea7f6</t>
  </si>
  <si>
    <t>zZ7CaJvCKaLXz7IP5faRkAM</t>
  </si>
  <si>
    <t>12185(12047+138)</t>
  </si>
  <si>
    <t>68cd2b74-4348-4996-8d09-b294f6f4fec7</t>
  </si>
  <si>
    <t>2a5073e2-f040-40d7-b0b9-e410dfd1284e</t>
  </si>
  <si>
    <t>1d79f3f7-3158-4798-9c02-2a4a9342c447</t>
  </si>
  <si>
    <t>wZ7CaMmkJZLUz7IP2sGamAM</t>
  </si>
  <si>
    <t>10235(10147+88)</t>
  </si>
  <si>
    <t>7aa041ed-3f67-44a7-97f5-3c50dcbfeee2</t>
  </si>
  <si>
    <t>uZ7CaKLkLvPjz7IPhveFsQM</t>
  </si>
  <si>
    <t>12458(12356+102)</t>
  </si>
  <si>
    <t>d4737d33-3d56-4811-980b-6f6278b7db59</t>
  </si>
  <si>
    <t>tZ7CaODxO-Kfz7IPrJHZgAM</t>
  </si>
  <si>
    <t>9853(9776+77)</t>
  </si>
  <si>
    <t>27413d53-ec07-41d2-a70c-668a4b308a87</t>
  </si>
  <si>
    <t>tJ7CaOGsMYuGz7IP-vSL-Qw</t>
  </si>
  <si>
    <t>12007(11985+22)</t>
  </si>
  <si>
    <t>07d318d8-7bd9-4bd8-9b28-78d41d4d7e37</t>
  </si>
  <si>
    <t>8ec351b8-ee0f-420b-a591-695d1bce18f2</t>
  </si>
  <si>
    <t>c9e3f4d9-bcb1-4e6d-9cb0-c4389673180d</t>
  </si>
  <si>
    <t>a92b8e60-94d0-4a72-942a-f2e35a996add</t>
  </si>
  <si>
    <t>37a00c1a-d60d-42f2-a4e1-c3adaf9a92cf</t>
  </si>
  <si>
    <t>chatcmpl-CEYPORx6RQZeOdFW74Z67lXaaw8G1</t>
  </si>
  <si>
    <t>9931(9861+70)</t>
  </si>
  <si>
    <t>1e361e6a-98d6-479c-8faa-5d1aabf8087f</t>
  </si>
  <si>
    <t>chatcmpl-CEYPMr3kWdLQKa5E0dS7RmIEPMuc7</t>
  </si>
  <si>
    <t>11852(11801+51)</t>
  </si>
  <si>
    <t>7d200a1b-f57c-4051-a123-975682197f31</t>
  </si>
  <si>
    <t>chatcmpl-CEYPLoyXgBZua7BhrctU5dmGrkdOD</t>
  </si>
  <si>
    <t>11690(11673+17)</t>
  </si>
  <si>
    <t>5e6592fd-46be-48cf-9e92-b541537c0fff</t>
  </si>
  <si>
    <t>chatcmpl-CEYPKVZduz9Zp4xLb0OBlH8pXUkzp</t>
  </si>
  <si>
    <t>10930(10913+17)</t>
  </si>
  <si>
    <t>acf1eeb5-ed26-42c1-b707-88bab6a75cbe</t>
  </si>
  <si>
    <t>chatcmpl-CEYP8BvWp08kuArFFQ8cVrd7wuzR5</t>
  </si>
  <si>
    <t>9275(9260+15)</t>
  </si>
  <si>
    <t>5e0f5eac-2f8b-4778-aedd-278ab93761cf</t>
  </si>
  <si>
    <t>chatcmpl-CEYP7I3Mne15jfJGe29vUH2dsnjA0</t>
  </si>
  <si>
    <t>11219(11200+19)</t>
  </si>
  <si>
    <t>36e882c1-a2c5-4fe7-aad5-6f5fea36321f</t>
  </si>
  <si>
    <t>chatcmpl-CEYP5b5tRvGDeEKCfL4OvthykDrNG</t>
  </si>
  <si>
    <t>8948(8916+32)</t>
  </si>
  <si>
    <t>c3e83290-7e22-45b6-8c20-fd0a6534f424</t>
  </si>
  <si>
    <t>chatcmpl-CEYP3mARWoUSlPkNaLUccKYNupIsh</t>
  </si>
  <si>
    <t>10887(10856+31)</t>
  </si>
  <si>
    <t>02d9ab51-7ec9-46ca-97e7-c7e1f8a95aae</t>
  </si>
  <si>
    <t>chatcmpl-CEYHjkZjIyF46QvkwM4jkXjEgHWzW</t>
  </si>
  <si>
    <t>34(13+21)</t>
  </si>
  <si>
    <t>c75dcee9-8999-4436-aae1-ba145f7a2e4d</t>
  </si>
  <si>
    <t>6JvCaKyEObqCz7IPqbaIgQw</t>
  </si>
  <si>
    <t>90(10+80)</t>
  </si>
  <si>
    <t>Đo lường về hiệu quả hoạt động và hiệu quả tác động lên business của chatbot</t>
  </si>
  <si>
    <t>Hạng mục</t>
  </si>
  <si>
    <t>Nhóm chỉ số</t>
  </si>
  <si>
    <t>Tên chỉ số</t>
  </si>
  <si>
    <t>Cách thức đo lường</t>
  </si>
  <si>
    <t>Mục đích đánh giá</t>
  </si>
  <si>
    <t>Tốc độ phản hồi của chatbot</t>
  </si>
  <si>
    <t>Tool check tồn</t>
  </si>
  <si>
    <t>Tool check địa chỉ cửa hàng</t>
  </si>
  <si>
    <t>Tool A</t>
  </si>
  <si>
    <t>Tool B</t>
  </si>
  <si>
    <t>Business Performance</t>
  </si>
  <si>
    <t>Thông tin sản phẩm: Giá sale/ giá gốc</t>
  </si>
  <si>
    <t>Đúng</t>
  </si>
  <si>
    <t xml:space="preserve">Thông tin sản phẩm: Mã sản phẩm </t>
  </si>
  <si>
    <t xml:space="preserve">Thông tin sản phẩm: Link sản phẩm </t>
  </si>
  <si>
    <t xml:space="preserve">Thông tin sản phẩm: Ảnh sản phẩm </t>
  </si>
  <si>
    <t>Thông tin ưu đãi: CTKM</t>
  </si>
  <si>
    <t xml:space="preserve">Thông tin sản phẩm: Tồn kho </t>
  </si>
  <si>
    <t xml:space="preserve">Tư vấn mua hàng: Size số </t>
  </si>
  <si>
    <t>Phù hợp</t>
  </si>
  <si>
    <t xml:space="preserve">Tư vấn mua hàng: Tư vấn theo ngân sách </t>
  </si>
  <si>
    <t>Tư vấn mua hàng: Tư vấn theo sở thích</t>
  </si>
  <si>
    <t xml:space="preserve">Tư vấn mua hàng: Tư vấn theo màu sắc </t>
  </si>
  <si>
    <t>Tư vấn mua hàng: Tư vấn theo chất liệu</t>
  </si>
  <si>
    <t>Tư vấn mua hàng: Tư vấn theo kiểu dáng</t>
  </si>
  <si>
    <t>Tư vấn mua hàng: Tư vấn theo hoàn cảnh sử dụng</t>
  </si>
  <si>
    <t xml:space="preserve">Tư vấn mua hàng: Trả lời về địa chỉ các chi nhánh của Canifa </t>
  </si>
  <si>
    <t>Hỏi thông tin chính sách: Tư vấn chính sách vận chuyển</t>
  </si>
  <si>
    <t xml:space="preserve">Hỏi thông tin chính sách: Trả lời về hạng thẻ </t>
  </si>
  <si>
    <t>Hỏi thông tin chính sách: Chính sách đổi trả</t>
  </si>
  <si>
    <t>Trả lời các khiếu nại của khách hàng phải phù hợp</t>
  </si>
  <si>
    <t>Tỷ lệ thoát giữa chừng (Drop-off Rate)</t>
  </si>
  <si>
    <t>% khách rời cuộc trò chuyện trước khi kết thúc</t>
  </si>
  <si>
    <t>Tỷ lệ mua hàng qua chat</t>
  </si>
  <si>
    <t>số đơn/số phiên chat</t>
  </si>
  <si>
    <t>khả năng tăng CR của chatbot</t>
  </si>
  <si>
    <t>CIR</t>
  </si>
  <si>
    <t>Cost/rev</t>
  </si>
  <si>
    <t>Sự hài lòng của khách hàng vể phản hồi của chatbot</t>
  </si>
  <si>
    <t>Chấm điểm ⭐️ chatbot</t>
  </si>
  <si>
    <t>mức độ hài lòng của KH về chatbot</t>
  </si>
  <si>
    <t>Chi phí đầu tư ban đầu</t>
  </si>
  <si>
    <t>Tên chí phí</t>
  </si>
  <si>
    <t>Thời gian khấu hao</t>
  </si>
  <si>
    <t>Số tiền</t>
  </si>
  <si>
    <t>Chi phí theo năm</t>
  </si>
  <si>
    <t>chi tiết cấu hình</t>
  </si>
  <si>
    <t>Chi phí máy chủ</t>
  </si>
  <si>
    <t>Chi phí vận hành</t>
  </si>
  <si>
    <t>Ước tính theo thời gian</t>
  </si>
  <si>
    <t>cost per request</t>
  </si>
  <si>
    <t>T1</t>
  </si>
  <si>
    <t>T2</t>
  </si>
  <si>
    <t>T3</t>
  </si>
  <si>
    <t>T4</t>
  </si>
  <si>
    <t>T5</t>
  </si>
  <si>
    <t>T6</t>
  </si>
  <si>
    <t>T7</t>
  </si>
  <si>
    <t>T8</t>
  </si>
  <si>
    <t>T9</t>
  </si>
  <si>
    <t>T10</t>
  </si>
  <si>
    <t>T11</t>
  </si>
  <si>
    <t xml:space="preserve">77 VND </t>
  </si>
  <si>
    <t>Kỳ vọng hiệu quả lên Business</t>
  </si>
  <si>
    <t>Chỉ tiêu</t>
  </si>
  <si>
    <t>conversion web/ app</t>
  </si>
  <si>
    <t>Tổng hợp chi phí - hiệu quả</t>
  </si>
  <si>
    <t>hạng mục</t>
  </si>
  <si>
    <t>PA1: máy chủ FPT</t>
  </si>
  <si>
    <t>PA2: máy chủ VP170</t>
  </si>
  <si>
    <t>Phương án tối ưu hơn</t>
  </si>
  <si>
    <t>Chi phí ước tính 1 năm</t>
  </si>
  <si>
    <t>ví dụ</t>
  </si>
  <si>
    <t>Chi phí ước tính x năm</t>
  </si>
  <si>
    <t>Tốc độ</t>
  </si>
  <si>
    <t>Tính đồng bộ dịch vụ</t>
  </si>
  <si>
    <t>khả năng scale up/down</t>
  </si>
  <si>
    <t>cam kết uptime</t>
  </si>
  <si>
    <t>khả năng xử lý sự cố</t>
  </si>
  <si>
    <t>Zalo Official Account (OA)</t>
  </si>
  <si>
    <t>Facebook Messenger for Business (Messenger Platform)</t>
  </si>
  <si>
    <t>Cơ chế tiếp nhận và trình tự xử lý thông tin</t>
  </si>
  <si>
    <t>Webhook (cấu hình trên server Zalo OA)
1. Người dùng gửi tin nhắn với OA
2. Zalo gửi (POST) request tới server (webhook) Chatbot RSA
3. Chatbot RSA xử lý thông tin và gửi lại tin nhắn phản hồi qua API của Zalo</t>
  </si>
  <si>
    <t>Webhook (cấu hình trên server Messenger Platform)
1. Người dùng gửi tin nhắn qua Page
2. Platform gửi (POST) request tới server (webhook) Chatbot RSA
3. Chatbot RSA xử lý thông tin và gửi lại tin nhắn phản hồi qua Graph API của Platform</t>
  </si>
  <si>
    <t>Menu</t>
  </si>
  <si>
    <t>Yêu cầu thiết lập ban đầu</t>
  </si>
  <si>
    <t>1. Tạo tài khoản Zalo OA
2. Tạo ZaloApp và xác thực bằng tài khoản Zalo OA
3. Cấu hình webhook (URL nhận tin nhắn của Chatbot RSA) trên server Zalo</t>
  </si>
  <si>
    <t>1. Tạo tài khoản Developer trên Meta Platform
2. Tạo App trên Meta Platform và kết nối với Business Page
- xác thực quyền
3. Cấu hình webhook
4. Đợi Platform xác thực App trước khi lên Production</t>
  </si>
  <si>
    <t>Điều kiện cần thỏa mãn để gửi tin</t>
  </si>
  <si>
    <r>
      <rPr>
        <rFont val="Calibri"/>
        <color theme="1"/>
      </rPr>
      <t>Tương tác cuối cùng của người dùng trong khoảng thời gian cho phép (</t>
    </r>
    <r>
      <rPr>
        <rFont val="Calibri"/>
        <b/>
        <color theme="1"/>
      </rPr>
      <t>7 ngày</t>
    </r>
    <r>
      <rPr>
        <rFont val="Calibri"/>
        <color theme="1"/>
      </rPr>
      <t xml:space="preserve">)
</t>
    </r>
    <r>
      <rPr>
        <rFont val="Calibri"/>
        <i/>
        <color theme="1"/>
      </rPr>
      <t>*tương tác của người dùng bao gồm:
- Quan tâm OA 
- Gửi tin nhắn đến OA
- Gọi đến OA hoặc chấp nhận cuộc gọi từ OA
- Nhấn menu Tương tác nhanh, menu Dịch vụ hoặc các CTA của OA Chatbot</t>
    </r>
  </si>
  <si>
    <r>
      <rPr>
        <rFont val="Calibri"/>
        <color theme="1"/>
      </rPr>
      <t>Tương tác cuối cùng của người dùng trong khoảng thời gian cho phép (</t>
    </r>
    <r>
      <rPr>
        <rFont val="Calibri"/>
        <b/>
        <color theme="1"/>
      </rPr>
      <t>24 giờ</t>
    </r>
    <r>
      <rPr>
        <rFont val="Calibri"/>
        <color theme="1"/>
      </rPr>
      <t>)
*tương tác của người dùng bao gồm:
- Qua màn hình "Welcome screen" hoặc ấn nút "Bắt đầu" (Get started)
- Khi nhấn nút "Send to Messenger"
- Khi gửi tin nhắn trực tiếp
- Khi chấp nhận yêu cầu tin nhắn (Message request) của Page</t>
    </r>
  </si>
  <si>
    <t>Khả năng</t>
  </si>
  <si>
    <t>Định dạng tin nhắn có thể phản hồi</t>
  </si>
  <si>
    <t>- Text
- Hình ảnh | GIF
- Form thu thập thông tin
- File
- Sticker | Biếu tượng cảm xúc</t>
  </si>
  <si>
    <r>
      <rPr>
        <rFont val="Calibri"/>
        <color theme="1"/>
      </rPr>
      <t xml:space="preserve">- Text (tin nhắn dạng chữ cơ bản)
- Assets &amp; Attachments (file âm thanh, hình ảnh, video)
- </t>
    </r>
    <r>
      <rPr>
        <rFont val="Calibri"/>
        <b/>
        <color theme="1"/>
      </rPr>
      <t>Message Templates</t>
    </r>
    <r>
      <rPr>
        <rFont val="Calibri"/>
        <color theme="1"/>
      </rPr>
      <t xml:space="preserve"> (template hiển thị các thông tin 
- Quick Replies (cho phép người dùng chọn trên một list các option)</t>
    </r>
  </si>
  <si>
    <t>Message Templates</t>
  </si>
  <si>
    <t>Tính năng khác có thể áp dụng</t>
  </si>
  <si>
    <t>- Menu</t>
  </si>
  <si>
    <t>- Sender Actions (cho phép Chatbot hiển thị trạng thái đã xem, phản hồi trong quá trình xử lý thông tin)
- Welcome Screen (màn hình giới thiệu khi người dùng lần đầu tương tác với Chatbot)
- Persistent Menu (giao diện người dùng cho phép lựa chọn "tính năng" của Chatbot)</t>
  </si>
  <si>
    <t>Vị trí tích hợp và tương tác với người dùng</t>
  </si>
  <si>
    <t>Trong đoạn chat với tài khoản Zalo OA</t>
  </si>
  <si>
    <t>Trong đoạn chat với tài khoản Business đã cấp quyền cho App</t>
  </si>
  <si>
    <t>Điều hướng tới CSKH trực tiếp</t>
  </si>
  <si>
    <t>Chưa hỗ trợ nút (action button) điều hướng trực tiếp đến CSKH
*có thể sử dụng menu để gọi điện trực tiếp</t>
  </si>
  <si>
    <t>Có hỗ trợ</t>
  </si>
  <si>
    <t>Sender Actions</t>
  </si>
  <si>
    <t>Quick Replies</t>
  </si>
  <si>
    <t>Text streaming</t>
  </si>
  <si>
    <t>Chưa hỗ trợ</t>
  </si>
  <si>
    <t>Kết luận</t>
  </si>
  <si>
    <t>Có thể tích hợp
Khả năng tích hợp:
- nhận tin nhắn của người dùng
- phản hồi dựa trên nội dung tin nhắn
- nội dung phản hồi có thể bao gồm hình ảnh sản phẩm (một hoặc nhiều)</t>
  </si>
  <si>
    <t>Có thể tích hợp
Khả năng tích hợp:
- nhận tin nhắn của người dùng
- phản hồi dựa trên nội dung tin nhắn
- nội dung phản hồi có thể bao gồm hình ảnh sản phẩm (một hoặc nhiều) dưới dạng Message Template kèm link mua hàng như hình bên</t>
  </si>
  <si>
    <t>Note</t>
  </si>
  <si>
    <t>Chưa thử nghiệm được tình huống người dùng gửi hình ảnh qua đoạn chat</t>
  </si>
  <si>
    <t>message_content</t>
  </si>
  <si>
    <t>conversation_id_test</t>
  </si>
  <si>
    <t>C xin giá set nỉ</t>
  </si>
  <si>
    <t>Xin giá chân váy</t>
  </si>
  <si>
    <t>1m55</t>
  </si>
  <si>
    <t>Mẫu chân váy jeans còn size 59 kg k</t>
  </si>
  <si>
    <t>Xin giá áo len</t>
  </si>
  <si>
    <t>Xin giá áo nhiệt trắng</t>
  </si>
  <si>
    <t>Shop có áo giữ nhiệt bé trai 35kg ko ak</t>
  </si>
  <si>
    <t>Áo nữ ế nhé</t>
  </si>
  <si>
    <t>Cho chị xin giá áo khoác tran bông</t>
  </si>
  <si>
    <t>M sẽ qua canifa Hoà Bình</t>
  </si>
  <si>
    <t>M xin giá áo len nam</t>
  </si>
  <si>
    <t>Tks</t>
  </si>
  <si>
    <t>chào em</t>
  </si>
  <si>
    <t>2 mã 3OT25W005-SK010 và 3OT25W001  này khác gì nhau em?</t>
  </si>
  <si>
    <t>Nhờ shop hỗ trợ đổi hàng giúp mình với ạ</t>
  </si>
  <si>
    <t>B ơi check giúp mình đơn hàng mình gửi trả nhận dc chưa nhe</t>
  </si>
  <si>
    <t>Cảm ơn b nha</t>
  </si>
  <si>
    <t>Đạt hàng ko được ạ Shop</t>
  </si>
  <si>
    <t>Mình Đặt hàng onl ko được ạ</t>
  </si>
  <si>
    <t>Hỗ trợ đơn hàng</t>
  </si>
  <si>
    <t>Nam cao m7 nặng 72 thì mặc sz gì shop</t>
  </si>
  <si>
    <t>Nếu chật có dc đổi trả hàng k ạ</t>
  </si>
  <si>
    <t>E lấy mẫu đó nha</t>
  </si>
  <si>
    <t>Lấy M đi ạ</t>
  </si>
  <si>
    <t>Pham van hai sdt 0965102897</t>
  </si>
  <si>
    <t>K ạ…trc tích điểm bằng sđt mà</t>
  </si>
  <si>
    <t>Đc cổng bệnh viện đa khoa hà đông</t>
  </si>
  <si>
    <t>Tích điểm của e dc nhiều k ạ</t>
  </si>
  <si>
    <t>Hết hồng rồi ạ</t>
  </si>
  <si>
    <t>Còn mẫu nào kiểu v k ạ</t>
  </si>
  <si>
    <t>Lấy e màu rêu nhé</t>
  </si>
  <si>
    <t>Màu xanh đi ạ</t>
  </si>
  <si>
    <t>Nam cao m7 nặng 73kg c ạ</t>
  </si>
  <si>
    <t>Mẫu này kiểu có giống v k ạ</t>
  </si>
  <si>
    <t>Trc e mua là sz s</t>
  </si>
  <si>
    <t>Kiểu fom có giống k ạ</t>
  </si>
  <si>
    <t>Bắt đầu</t>
  </si>
  <si>
    <t>Tư vấn sp giúp mk</t>
  </si>
  <si>
    <t>Nữ 49kg thì mặc sz gì là phù hợp</t>
  </si>
  <si>
    <t>Mẫu 5TW25W010-SR037 cũng sz S ạ</t>
  </si>
  <si>
    <t>Cho mình lấy mẫu nỉ nhé</t>
  </si>
  <si>
    <t>Ống là dạng ống thụng hả shop</t>
  </si>
  <si>
    <t>Mình hỏi giá cơ</t>
  </si>
  <si>
    <t>Bạn ơi</t>
  </si>
  <si>
    <t>Giá hàng hoá trên app Canifa và giá ở cửa hàng có giống nhau k ạ</t>
  </si>
  <si>
    <t>Cháu trai : cao 110 cm, cân nặng 18 kg mua cỡ 110 được không?</t>
  </si>
  <si>
    <t>mẫu 2TW25W012 m còn 152 ko ạ</t>
  </si>
  <si>
    <t>mình hỏi trước hà</t>
  </si>
  <si>
    <t>mình phải ra cửa hàng hay shipper den961 đổi và lấy hàng về ạ</t>
  </si>
  <si>
    <t>Cao 1.72, nặng 65
vai rộng</t>
  </si>
  <si>
    <t>thì sz bi nhiêu bạn tư vấn dùm mình</t>
  </si>
  <si>
    <t>hi e</t>
  </si>
  <si>
    <t>mình muốn hỏi sẽ đổi theo hình thức nào</t>
  </si>
  <si>
    <t>áo mua k vừa đổi sz dưới hình thức nào e</t>
  </si>
  <si>
    <t>hi em. em ơi mua online này nếu ko vừa có ra cửa hàng gần nhất đổi size được ko em</t>
  </si>
  <si>
    <t>áo len có chiều dài bao nhiêu shop</t>
  </si>
  <si>
    <t>giá bn</t>
  </si>
  <si>
    <t>Còn áo ghi lê màu xanh than 130 không?</t>
  </si>
  <si>
    <t>Kiểm tra giúp mình đơn hàng 6000169506</t>
  </si>
  <si>
    <t>Mình cao 1,68m; Cân nặng: 74 kg.</t>
  </si>
  <si>
    <t>Sản phẩm size XL mình đã mặc thử, quá rộng</t>
  </si>
  <si>
    <t>sao hạng thẻ của mình chưa dc thay đổi ạ, vẫn thẻ Green</t>
  </si>
  <si>
    <t>c đang đặt hàng chân váy, nhưng chọn giao hàng nhanh giao được không e</t>
  </si>
  <si>
    <t>bên mặt trong là lớp nỉ lông dày phải không?</t>
  </si>
  <si>
    <t>xin chào</t>
  </si>
  <si>
    <t>cho mình hỏi sản phẩm SKU: 8BP25W010</t>
  </si>
  <si>
    <t>có thể chụp ảnh mặt trong cho mình được không?</t>
  </si>
  <si>
    <t>cảm ơn</t>
  </si>
  <si>
    <t>mình cần mua quần mặc nhà bo gấu cho bạn nam cao 1,65m nặng 55-60kg nhé</t>
  </si>
  <si>
    <t>cao: 158cm, cân nặng: 50kg</t>
  </si>
  <si>
    <t>tư vấn áo khoác gió</t>
  </si>
  <si>
    <t>trẻ em nam cao 1m67 nặng 45kg</t>
  </si>
  <si>
    <t>mình mới nhận hôm nay bị rộng</t>
  </si>
  <si>
    <t>học lớp 8</t>
  </si>
  <si>
    <t>bạn cho thu lại mình đổi size M nhé</t>
  </si>
  <si>
    <t>cnf1000111346</t>
  </si>
  <si>
    <t>Áo body giữ ấm nữ cào bông cổ cao: SKU:
6IT25W010</t>
  </si>
  <si>
    <t>áo này</t>
  </si>
  <si>
    <t>kiểu dáng, chất liệu như nào ạ</t>
  </si>
  <si>
    <t>và áo này Áo body nữ cổ cao: 6IT25W006</t>
  </si>
  <si>
    <t>Hi shop Bộ quần áo nỉ nam cổ lửng kéo khóa
mã 8ST24W001</t>
  </si>
  <si>
    <t>size XXL mặc vừa bao nhiêu kg</t>
  </si>
  <si>
    <t>áo giữ nhiệt nam</t>
  </si>
  <si>
    <t>cho mình hỏi mã quần này: 8BP25W010</t>
  </si>
  <si>
    <t>để mình xem và quyết định mua</t>
  </si>
  <si>
    <t>có thể cho mình xem hình ảnh mặt trong của quần ko?</t>
  </si>
  <si>
    <t>mình mua nhiều bên Canifa nên biết size cá nhân</t>
  </si>
  <si>
    <t>Có thể chụp cho mình ảnh mặt trong không?</t>
  </si>
  <si>
    <t>mình chỉ muốn biết mặt trong là lớp nỉ như thế nào thôi</t>
  </si>
  <si>
    <t>Cảm ơn bạn</t>
  </si>
  <si>
    <t>bên mặt trong là lớp bông nỉ dày phải không?</t>
  </si>
  <si>
    <t>có áo hoodie nào k bạn</t>
  </si>
  <si>
    <t>mình ở tp thanh hóa</t>
  </si>
  <si>
    <t>Trắng SW371</t>
  </si>
  <si>
    <t>Shop có thể check giúp tôi Áo len gilet Nam mã SKU: 8TE24W009 ở cửa hàng Aeon Hải Phòng có còn hàng không ạ</t>
  </si>
  <si>
    <t>tôi cần tư vấn sản phẩm shop</t>
  </si>
  <si>
    <t>Tôi mua áo nhưng k vừa thì tôi mang ra đội loại rẻ hơn có được k</t>
  </si>
  <si>
    <t>tôi mua ở ngoài shop ạ</t>
  </si>
  <si>
    <t>Nam 1m66 nặng 71 kg thì mặc áo size nào ạ</t>
  </si>
  <si>
    <t>2BK24W001</t>
  </si>
  <si>
    <t>mình cần mua quần kaki cho bé trai size 164 màu này</t>
  </si>
  <si>
    <t>mình cần đặt 22 cái áo khoác gió, các bạn tư vấn cho mình nhé</t>
  </si>
  <si>
    <t>bên em còn loại áo khoác trần bông ko của trẻ em</t>
  </si>
  <si>
    <t>bên em còn mẫu áo khoác trần bông mã 30T25W005 ko</t>
  </si>
  <si>
    <t>có được áp dụng tại cửa hàng ko ạ</t>
  </si>
  <si>
    <t>SKU:
2LS25W008-FK124</t>
  </si>
  <si>
    <t>c hỏi chất liệu bộ này với</t>
  </si>
  <si>
    <t>hay chất cotton mỏng hơn ý e?</t>
  </si>
  <si>
    <t>bộ mặc nhà bé trai này có phải chât liệu nỉ da cá ko e?</t>
  </si>
  <si>
    <t>alo</t>
  </si>
  <si>
    <t>cửa hàng 447 lạc long quân, tây hồ còn mở ko ạ</t>
  </si>
  <si>
    <t>Áo khoác này có size XXL không?</t>
  </si>
  <si>
    <t>2OT25W010</t>
  </si>
  <si>
    <t>mình cần mua 1 vài sản phẩm không biết canifa chúc sơn chương mỹ còn hàng không?</t>
  </si>
  <si>
    <t>2LS25W002-SB162 , 2IT25W001 và 2OT25W011</t>
  </si>
  <si>
    <t>con em nó 1m 64 rồi mà nó mới 40-41 kg thì có mặc được size s xảu áo nam ko ạ</t>
  </si>
  <si>
    <t>Mình có mẫu bé trai tầm 55 - 60kg không ạ</t>
  </si>
  <si>
    <t>1OT25W014</t>
  </si>
  <si>
    <t>sản phẩm này thì bé 4 tuổi, cao 110cm / 24kg mặc size nào ạ</t>
  </si>
  <si>
    <t>Áo polo nam cotton USA cổ có khóa kéo 8TP25S006 giá online là 275k thì mua trực tiếp giá có vậy ko ạ?</t>
  </si>
  <si>
    <t>SKU:
6BP25W004
mẫu quần này size s dài bn cm vậy ạ</t>
  </si>
  <si>
    <t>125cm 27kg</t>
  </si>
  <si>
    <t xml:space="preserve">áo này có vẻ mỏng nhỉ </t>
  </si>
  <si>
    <t>https://canifa.com/ao-khoac-gile-be-gai-2ot25w011?color=FA148</t>
  </si>
  <si>
    <t>mẫu này form rộng hay bó sát vậy</t>
  </si>
  <si>
    <t>Áo pháo này túi có khoá không shop</t>
  </si>
  <si>
    <t>2OT25W011</t>
  </si>
  <si>
    <t>Hi bạn</t>
  </si>
  <si>
    <t>cửa hàng bên bạn ở đâu gần hoàng quốc việt nhỉ</t>
  </si>
  <si>
    <t>tất bé trai 5,6 tuổi thì mình đặt cỡ nào ạ</t>
  </si>
  <si>
    <t>Chào bạn</t>
  </si>
  <si>
    <t>Áo sơ mi này 6TH25W004 có sale ko</t>
  </si>
  <si>
    <t>Sao mình không được áp dụng voucher vậy shop</t>
  </si>
  <si>
    <t>mình mua đơn đầu tiên mà áp dụng vouche -88k không được nhỉ</t>
  </si>
  <si>
    <t>đơn hơn 600k</t>
  </si>
  <si>
    <t>Xin chào, tôi muốn biết kích thước của sản phẩm này 8TP25W006</t>
  </si>
  <si>
    <t>cho mình hỏi</t>
  </si>
  <si>
    <t>mình muốn mua áo khoác nữ</t>
  </si>
  <si>
    <t>mua sale 11.11 có được đổi k ạ</t>
  </si>
  <si>
    <t>Xin chào, mình mới vừa mua hàng online có giảm giá nhưng muốn đổi size lớn hơn, xin vui lòng hỗ trợ</t>
  </si>
  <si>
    <t>Mã đơn hàng: CNF1000109813</t>
  </si>
  <si>
    <t>Áo khoác gió active nam 8OT25W024</t>
  </si>
  <si>
    <t>c muốn hỏi mẫu này</t>
  </si>
  <si>
    <t>c muốn mua khoảng 17 cái, bên mình có phục vụ in logo k</t>
  </si>
  <si>
    <t>cho tôi hỏi cơ sở nào còn tất nam</t>
  </si>
  <si>
    <t>toi muốn hỏi</t>
  </si>
  <si>
    <t>có còn tất nam ở cửa hàng hồ tùng mậu ko</t>
  </si>
  <si>
    <t>Áo khoác chần bông unisex trẻ em Ultra Air +
SKU:
3OT25W005-SK010</t>
  </si>
  <si>
    <t>e oi</t>
  </si>
  <si>
    <t>áo này ở cửa hàng có giảm giá k nhỉ</t>
  </si>
  <si>
    <t>bé nhà mình 24 kg. 1m15</t>
  </si>
  <si>
    <t>ah 1m2 nhé</t>
  </si>
  <si>
    <t>Áo khoác chần bông bé trai chống thấm nước
SKU:
2OT25W012-SK010</t>
  </si>
  <si>
    <t>mẫu này cửa hàng lên chưa b</t>
  </si>
  <si>
    <t xml:space="preserve"> Áo khoác chần bông nữ Ultra Air + SKU: 6OT25W027-SL363</t>
  </si>
  <si>
    <t>Mình hỏi chút mẫu này giặt có dễ bị xô bông không ạ</t>
  </si>
  <si>
    <t>mình giặt máy giặt vẫn ok chứ ja</t>
  </si>
  <si>
    <t>hiu hiu giờ mấy ai giặt đồ bằng tay đâu ạ</t>
  </si>
  <si>
    <t>mình thấy có vân kia</t>
  </si>
  <si>
    <t>đường may giả hay thật ạ</t>
  </si>
  <si>
    <t>nếu thật chắc cố định bông rồi chứ ạ</t>
  </si>
  <si>
    <t>Với mẫu này mình thấy chỉ bán onl</t>
  </si>
  <si>
    <t>cửa hàng sẽ ko có ạ</t>
  </si>
  <si>
    <t>thế mua nhưng nhận tại cửa hàng được không</t>
  </si>
  <si>
    <t>để mình qua đó lấy vừa xem được luôn ạ</t>
  </si>
  <si>
    <t>Mầu này mình muốn lấy màu xanh than</t>
  </si>
  <si>
    <t>vậy kiểm tra hàng trước khi thanh toán ạ</t>
  </si>
  <si>
    <t>ok thế để mình đặt web hay qua bạn ạ</t>
  </si>
  <si>
    <t>Tòa CEO Phạm Hùng, Mễ Trì, Nam Từ Liêm, HN</t>
  </si>
  <si>
    <t>Màu xanh than size L</t>
  </si>
  <si>
    <t>cái này mình biết</t>
  </si>
  <si>
    <t>bình thường các bạn tư vẫn sẽ bảo để các bạn ấy lên đơn</t>
  </si>
  <si>
    <t>Canifa chắc giờ khác</t>
  </si>
  <si>
    <t>Hằng</t>
  </si>
  <si>
    <t>Bảng kích thưởng là chuẩn size đúng không ạ</t>
  </si>
  <si>
    <t>L (29) 160-165 53-58 88-94 94-98</t>
  </si>
  <si>
    <t>Cộng trừ 2cm thôi chứ ạ</t>
  </si>
  <si>
    <t>ok thế L đi ạ</t>
  </si>
  <si>
    <t>Màu xanh than nhé ạ</t>
  </si>
  <si>
    <t>Tránh nhận phát sinh ạ</t>
  </si>
  <si>
    <t>Mình hỏi vì tùy theo cách thức mỗi đơn vị tính doanh số sales, doanh số cho kênh thôi. Còn không mình vẫn chủ động được bình thường</t>
  </si>
  <si>
    <t>Vậy phiền bạn lên đơn giúp mình</t>
  </si>
  <si>
    <t>Lưu ý giúp mình: chuẩn mẫu, chuẩn size nhé ạ.. Hàng trước khi đóng nhờ bên bạn check cẩn thận ạ</t>
  </si>
  <si>
    <t>Khoảng bao lâu mình nhận được ạ</t>
  </si>
  <si>
    <t>ok nhé</t>
  </si>
  <si>
    <t>ok ạ</t>
  </si>
  <si>
    <t>Mất mấy ngày vậy ạ</t>
  </si>
  <si>
    <t>ok ạ hi vọng cuối tuần có mang về cho mẹ</t>
  </si>
  <si>
    <t>mình cảm ơn ạ</t>
  </si>
  <si>
    <t>Bạn ơi, mình ở Hải Phòng, mình muốn mua hàng và muốn nhận ship luôn thì có được không</t>
  </si>
  <si>
    <t>AO GIỮ NHIỆT CÓ LÓT NỈ KO Ạ</t>
  </si>
  <si>
    <t>8IT25W006</t>
  </si>
  <si>
    <t>MÃ NÀY Ạ</t>
  </si>
  <si>
    <t>thế mẫu nào có lót nỉ ạ</t>
  </si>
  <si>
    <t>Áo len gilet nam cổ tim</t>
  </si>
  <si>
    <t>size s ở hà nội còn k ạ</t>
  </si>
  <si>
    <t>em ơi, ở canifa Lê Văn Lương còn tất này cho bé 4/6 ko em 2AK25C001</t>
  </si>
  <si>
    <t>Mình muốn mua khăn len quàng cổ người lớn</t>
  </si>
  <si>
    <t>Xin chào,</t>
  </si>
  <si>
    <t>Mình cần hỗ trợ</t>
  </si>
  <si>
    <t>Mình có mua 1 sản phẩm tại Canifa Aeon Mall Hà Đông sau đó gửi về quê cho mẹ. Bây giờ mình muốn đổi size do không vừa thì có thể đổi ở cửa hàng tại Lạng Sơn không nhỉ?</t>
  </si>
  <si>
    <t>Mình muốn mua BST Knit the Confidence collab cùng ecochic? Cửa hàng nào của Canifa có bán vậy?</t>
  </si>
  <si>
    <t>hi shop</t>
  </si>
  <si>
    <t>m muốn mua áo này</t>
  </si>
  <si>
    <t>https://canifa.com/ao-polo-nam-8tp25a005?color=SG437&amp;size=M</t>
  </si>
  <si>
    <t>Xanh lá SG437</t>
  </si>
  <si>
    <t>cao khoảng 1m7, nặng 66kg</t>
  </si>
  <si>
    <t>hi</t>
  </si>
  <si>
    <t>làm thế nào để săn sale vậy bạn</t>
  </si>
  <si>
    <t>Hi</t>
  </si>
  <si>
    <t>Shop ở nước ngoài hay việt nam</t>
  </si>
  <si>
    <t>shop có hỏa tốc nội thành hà nội k ạ</t>
  </si>
  <si>
    <t>quận hoàng mai shop ơi</t>
  </si>
  <si>
    <t>mình ở chỗ tòa án nhân dân ngay nguyễn xiển ạ</t>
  </si>
  <si>
    <t>SKU:
2OT25W010</t>
  </si>
  <si>
    <t>cái áo khoác mã này</t>
  </si>
  <si>
    <t>chỉ cổ lót bông thôi phải kg em?</t>
  </si>
  <si>
    <t>hay cả mặt trong đều lót bông</t>
  </si>
  <si>
    <t>e hướng dẫn giúp chị</t>
  </si>
  <si>
    <t>hàng chị đặt qua web và mới nhận hôm qua</t>
  </si>
  <si>
    <t>chị muốn đổi trả hàng thì ntn e nhỉ?</t>
  </si>
  <si>
    <t>Chào Canifa ạ, mình cho em hỏi sản phẩm này được không ạ: https://canifa.com/ao-khoac-blaze-nam-8ot25w001?color=SK010&amp;size=S</t>
  </si>
  <si>
    <t>em muốn hỏi blazer này có độn vai không ạ?</t>
  </si>
  <si>
    <t>Dạ shop phản hồi giúp em với ạ</t>
  </si>
  <si>
    <t>Cho em hỏi mẫu đó và mẫu: https://canifa.com/ao-khoac-blaze-nam-8ot24w017?color=SK010</t>
  </si>
  <si>
    <t>dạ mẫu em vừa gửi không biết có độn vai không ạ,</t>
  </si>
  <si>
    <t>2 mẫu chỉ khác chất liệu đúng không ạ</t>
  </si>
  <si>
    <t>Alo</t>
  </si>
  <si>
    <t>Cho mình hỏi, mua online trên web như này, khi có nhu cầu đổi mình liên hệ như nào</t>
  </si>
  <si>
    <t>mình muốn mua shopee</t>
  </si>
  <si>
    <t>cho mình hỏi mình có canifa shopee ở hcm không ạ</t>
  </si>
  <si>
    <t>bạn ơi</t>
  </si>
  <si>
    <t>giá trên web có bằng giá store ko</t>
  </si>
  <si>
    <t>https://canifa.com/ao-khoac-chan-bong-nam-8ot25w016?color=SB422</t>
  </si>
  <si>
    <t>Áo này giá 629.300 hay 899.000 vậy bạn</t>
  </si>
  <si>
    <t>mẫu 6KS25SOO3</t>
  </si>
  <si>
    <t>Size L, eo 80cm mặc vừa không bạn?</t>
  </si>
  <si>
    <t>ChatGPT xxxx</t>
  </si>
  <si>
    <t>Gemini xxxx</t>
  </si>
  <si>
    <t>AI</t>
  </si>
  <si>
    <t>PA tối ưu nhất</t>
  </si>
  <si>
    <t>Chi phí gói</t>
  </si>
  <si>
    <t>Chi phí vận hành kịch bản A</t>
  </si>
  <si>
    <t>Chi phí vận hành kịch bản B</t>
  </si>
  <si>
    <t>Chi phí vận hành kịch bản C</t>
  </si>
  <si>
    <t>Hiệu quả của chatbot</t>
  </si>
  <si>
    <t xml:space="preserve">khả năng trả lời đúng </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</si>
</sst>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M/DD/YYYY"/>
    <numFmt numFmtId="165" formatCode="dd&quot;/&quot;mm"/>
    <numFmt numFmtId="166" formatCode="m/d/yy"/>
    <numFmt numFmtId="167" formatCode="0.0"/>
    <numFmt numFmtId="168" formatCode="m/d/yyyy"/>
    <numFmt numFmtId="169" formatCode="#,##0.00000000"/>
    <numFmt numFmtId="170" formatCode="mm/dd/yyyy h:mm:ss am/pm"/>
  </numFmts>
  <fonts count="85">
    <font>
      <sz val="10.0"/>
      <color rgb="FF000000"/>
      <name val="Calibri"/>
      <scheme val="minor"/>
    </font>
    <font>
      <sz val="10.0"/>
      <color rgb="FF000000"/>
      <name val="Arial"/>
    </font>
    <font>
      <b/>
      <sz val="19.0"/>
      <color rgb="FF073763"/>
      <name val="Arial"/>
    </font>
    <font>
      <b/>
      <sz val="10.0"/>
      <color rgb="FF000000"/>
      <name val="Arial"/>
    </font>
    <font/>
    <font>
      <sz val="10.0"/>
      <color theme="1"/>
      <name val="Arial"/>
    </font>
    <font>
      <sz val="9.0"/>
      <color rgb="FF000000"/>
      <name val="Arial"/>
    </font>
    <font>
      <b/>
      <sz val="9.0"/>
      <color theme="1"/>
      <name val="Arial"/>
    </font>
    <font>
      <sz val="9.0"/>
      <color theme="1"/>
      <name val="Arial"/>
    </font>
    <font>
      <sz val="9.0"/>
      <color rgb="FFEFEFEF"/>
      <name val="Arial"/>
    </font>
    <font>
      <u/>
      <sz val="10.0"/>
      <color rgb="FF0000FF"/>
      <name val="Arial"/>
    </font>
    <font>
      <color theme="1"/>
      <name val="Calibri"/>
      <scheme val="minor"/>
    </font>
    <font>
      <color theme="1"/>
      <name val="Roboto"/>
    </font>
    <font>
      <b/>
      <sz val="18.0"/>
      <color rgb="FF0B5394"/>
      <name val="Roboto"/>
    </font>
    <font>
      <sz val="9.0"/>
      <color theme="1"/>
      <name val="Roboto"/>
    </font>
    <font>
      <b/>
      <sz val="9.0"/>
      <color rgb="FF0C343D"/>
      <name val="Roboto"/>
    </font>
    <font>
      <b/>
      <sz val="9.0"/>
      <color theme="1"/>
      <name val="Roboto"/>
    </font>
    <font>
      <sz val="9.0"/>
      <color rgb="FFCCCCCC"/>
      <name val="Roboto"/>
    </font>
    <font>
      <b/>
      <sz val="9.0"/>
      <color rgb="FFFFFFFF"/>
      <name val="Roboto"/>
    </font>
    <font>
      <sz val="9.0"/>
      <color rgb="FFFFFFFF"/>
      <name val="Roboto"/>
    </font>
    <font>
      <sz val="9.0"/>
      <color rgb="FF000000"/>
      <name val="Roboto"/>
    </font>
    <font>
      <sz val="9.0"/>
      <color rgb="FF434343"/>
      <name val="Roboto"/>
    </font>
    <font>
      <sz val="11.0"/>
      <color theme="1"/>
      <name val="Calibri"/>
    </font>
    <font>
      <sz val="11.0"/>
      <color rgb="FF000000"/>
      <name val="Calibri"/>
    </font>
    <font>
      <u/>
      <color rgb="FF434343"/>
      <name val="Roboto"/>
    </font>
    <font>
      <u/>
      <color rgb="FF0000FF"/>
      <name val="Roboto"/>
    </font>
    <font>
      <b/>
      <color theme="1"/>
      <name val="Calibri"/>
      <scheme val="minor"/>
    </font>
    <font>
      <u/>
      <color rgb="FF0000FF"/>
      <name val="Roboto"/>
    </font>
    <font>
      <u/>
      <color rgb="FF0000FF"/>
      <name val="Roboto"/>
    </font>
    <font>
      <b/>
      <sz val="15.0"/>
      <color rgb="FFFFFFFF"/>
      <name val="Roboto"/>
    </font>
    <font>
      <color rgb="FFFFFFFF"/>
      <name val="Arial"/>
    </font>
    <font>
      <color rgb="FFFFFFFF"/>
      <name val="Roboto"/>
    </font>
    <font>
      <sz val="11.0"/>
      <color rgb="FF2F343D"/>
      <name val="Roboto"/>
    </font>
    <font>
      <color theme="1"/>
      <name val="Arial"/>
    </font>
    <font>
      <u/>
      <color rgb="FF0000FF"/>
      <name val="Roboto"/>
    </font>
    <font>
      <sz val="12.0"/>
      <color theme="1"/>
      <name val="Calibri"/>
      <scheme val="minor"/>
    </font>
    <font>
      <b/>
      <sz val="12.0"/>
      <color theme="1"/>
      <name val="Calibri"/>
      <scheme val="minor"/>
    </font>
    <font>
      <sz val="12.0"/>
      <color rgb="FF000000"/>
      <name val="Calibri"/>
      <scheme val="minor"/>
    </font>
    <font>
      <b/>
      <sz val="13.0"/>
      <color theme="1"/>
      <name val="Calibri"/>
      <scheme val="minor"/>
    </font>
    <font>
      <b/>
      <sz val="12.0"/>
      <color theme="1"/>
      <name val="Calibri"/>
    </font>
    <font>
      <sz val="12.0"/>
      <color theme="1"/>
      <name val="Calibri"/>
    </font>
    <font>
      <b/>
      <sz val="16.0"/>
      <color theme="1"/>
      <name val="Calibri"/>
      <scheme val="minor"/>
    </font>
    <font>
      <b/>
      <sz val="11.0"/>
      <color theme="1"/>
      <name val="Calibri"/>
      <scheme val="minor"/>
    </font>
    <font>
      <sz val="11.0"/>
      <color theme="1"/>
      <name val="Calibri"/>
      <scheme val="minor"/>
    </font>
    <font>
      <b/>
      <sz val="11.0"/>
      <color theme="1"/>
      <name val="Calibri"/>
    </font>
    <font>
      <color theme="1"/>
      <name val="Calibri"/>
    </font>
    <font>
      <b/>
      <sz val="13.0"/>
      <color theme="1"/>
      <name val="Calibri"/>
    </font>
    <font>
      <i/>
      <sz val="12.0"/>
      <color rgb="FF980000"/>
      <name val="Calibri"/>
    </font>
    <font>
      <b/>
      <color theme="1"/>
      <name val="Calibri"/>
    </font>
    <font>
      <b/>
      <sz val="9.0"/>
      <color theme="1"/>
      <name val="Calibri"/>
    </font>
    <font>
      <sz val="9.0"/>
      <color theme="1"/>
      <name val="Calibri"/>
      <scheme val="minor"/>
    </font>
    <font>
      <sz val="9.0"/>
      <color theme="1"/>
      <name val="Calibri"/>
    </font>
    <font>
      <u/>
      <sz val="9.0"/>
      <color rgb="FF0000FF"/>
      <name val="Calibri"/>
    </font>
    <font>
      <u/>
      <sz val="9.0"/>
      <color rgb="FF0000FF"/>
      <name val="Calibri"/>
    </font>
    <font>
      <sz val="9.0"/>
      <color rgb="FF172B4D"/>
      <name val="Calibri"/>
    </font>
    <font>
      <sz val="9.0"/>
      <color rgb="FFFF0000"/>
      <name val="Calibri"/>
    </font>
    <font>
      <b/>
      <sz val="9.0"/>
      <color rgb="FFFF0000"/>
      <name val="Calibri"/>
    </font>
    <font>
      <sz val="9.0"/>
      <color rgb="FF434343"/>
      <name val="Calibri"/>
    </font>
    <font>
      <b/>
      <sz val="9.0"/>
      <color theme="1"/>
      <name val="Calibri"/>
      <scheme val="minor"/>
    </font>
    <font>
      <sz val="10.0"/>
      <color theme="1"/>
      <name val="Calibri"/>
      <scheme val="minor"/>
    </font>
    <font>
      <b/>
      <sz val="10.0"/>
      <color theme="1"/>
      <name val="Calibri"/>
      <scheme val="minor"/>
    </font>
    <font>
      <sz val="11.0"/>
      <color rgb="FFFF0000"/>
      <name val="Calibri"/>
    </font>
    <font>
      <u/>
      <sz val="11.0"/>
      <color rgb="FF0000FF"/>
      <name val="Calibri"/>
    </font>
    <font>
      <b/>
      <sz val="10.0"/>
      <color rgb="FFFFFFFF"/>
      <name val="Tahoma"/>
    </font>
    <font>
      <sz val="10.0"/>
      <color theme="1"/>
      <name val="Tahoma"/>
    </font>
    <font>
      <b/>
      <u/>
      <sz val="10.0"/>
      <color rgb="FF0563C1"/>
      <name val="Arial"/>
    </font>
    <font>
      <b/>
      <u/>
      <sz val="10.0"/>
      <color rgb="FF0563C1"/>
      <name val="Tahoma"/>
    </font>
    <font>
      <i/>
      <sz val="10.0"/>
      <color theme="1"/>
      <name val="Calibri"/>
      <scheme val="minor"/>
    </font>
    <font>
      <b/>
      <color rgb="FFFFFFFF"/>
      <name val="Arial"/>
    </font>
    <font>
      <b/>
      <color rgb="FFFFFFFF"/>
      <name val="Calibri"/>
    </font>
    <font>
      <u/>
      <color rgb="FF0000FF"/>
    </font>
    <font>
      <u/>
      <color rgb="FF0000FF"/>
    </font>
    <font>
      <u/>
      <color rgb="FF0000FF"/>
    </font>
    <font>
      <u/>
      <color rgb="FF0000FF"/>
      <name val="Calibri"/>
      <scheme val="minor"/>
    </font>
    <font>
      <b/>
      <color theme="1"/>
      <name val="Arial"/>
    </font>
    <font>
      <sz val="11.0"/>
      <color rgb="FF6B7280"/>
      <name val="__Inter_b0dd8a"/>
    </font>
    <font>
      <sz val="11.0"/>
      <color rgb="FF6B7280"/>
      <name val="&quot;Courier New&quot;"/>
    </font>
    <font>
      <color rgb="FF166534"/>
      <name val="__Inter_b0dd8a"/>
    </font>
    <font>
      <color rgb="FF6B7280"/>
      <name val="__Inter_b0dd8a"/>
    </font>
    <font>
      <color rgb="FF6B7280"/>
      <name val="Consolas"/>
    </font>
    <font>
      <color rgb="FF991B1B"/>
      <name val="__Inter_b0dd8a"/>
    </font>
    <font>
      <sz val="13.0"/>
      <color theme="1"/>
      <name val="Calibri"/>
      <scheme val="minor"/>
    </font>
    <font>
      <color rgb="FF434343"/>
      <name val="Roboto"/>
    </font>
    <font>
      <b/>
      <color rgb="FFFF0000"/>
      <name val="Calibri"/>
      <scheme val="minor"/>
    </font>
    <font>
      <u/>
      <sz val="11.0"/>
      <color rgb="FF000000"/>
      <name val="Calibri"/>
    </font>
  </fonts>
  <fills count="26">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D0E0E3"/>
        <bgColor rgb="FFD0E0E3"/>
      </patternFill>
    </fill>
    <fill>
      <patternFill patternType="solid">
        <fgColor rgb="FF93C47D"/>
        <bgColor rgb="FF93C47D"/>
      </patternFill>
    </fill>
    <fill>
      <patternFill patternType="solid">
        <fgColor rgb="FF6FA8DC"/>
        <bgColor rgb="FF6FA8DC"/>
      </patternFill>
    </fill>
    <fill>
      <patternFill patternType="solid">
        <fgColor rgb="FF8E7CC3"/>
        <bgColor rgb="FF8E7CC3"/>
      </patternFill>
    </fill>
    <fill>
      <patternFill patternType="solid">
        <fgColor rgb="FFFFE599"/>
        <bgColor rgb="FFFFE599"/>
      </patternFill>
    </fill>
    <fill>
      <patternFill patternType="solid">
        <fgColor rgb="FFD9EAD3"/>
        <bgColor rgb="FFD9EAD3"/>
      </patternFill>
    </fill>
    <fill>
      <patternFill patternType="solid">
        <fgColor rgb="FFF4CCCC"/>
        <bgColor rgb="FFF4CCCC"/>
      </patternFill>
    </fill>
    <fill>
      <patternFill patternType="solid">
        <fgColor rgb="FFFFF2CC"/>
        <bgColor rgb="FFFFF2CC"/>
      </patternFill>
    </fill>
    <fill>
      <patternFill patternType="solid">
        <fgColor rgb="FFEFEFEF"/>
        <bgColor rgb="FFEFEFEF"/>
      </patternFill>
    </fill>
    <fill>
      <patternFill patternType="solid">
        <fgColor rgb="FF666666"/>
        <bgColor rgb="FF666666"/>
      </patternFill>
    </fill>
    <fill>
      <patternFill patternType="solid">
        <fgColor rgb="FFD9D9D9"/>
        <bgColor rgb="FFD9D9D9"/>
      </patternFill>
    </fill>
    <fill>
      <patternFill patternType="solid">
        <fgColor rgb="FF9FC5E8"/>
        <bgColor rgb="FF9FC5E8"/>
      </patternFill>
    </fill>
    <fill>
      <patternFill patternType="solid">
        <fgColor rgb="FFA4C2F4"/>
        <bgColor rgb="FFA4C2F4"/>
      </patternFill>
    </fill>
    <fill>
      <patternFill patternType="solid">
        <fgColor rgb="FFC9DAF8"/>
        <bgColor rgb="FFC9DAF8"/>
      </patternFill>
    </fill>
    <fill>
      <patternFill patternType="solid">
        <fgColor rgb="FF274E13"/>
        <bgColor rgb="FF274E13"/>
      </patternFill>
    </fill>
    <fill>
      <patternFill patternType="solid">
        <fgColor rgb="FFFFFF00"/>
        <bgColor rgb="FFFFFF00"/>
      </patternFill>
    </fill>
    <fill>
      <patternFill patternType="solid">
        <fgColor rgb="FFD9F5D6"/>
        <bgColor rgb="FFD9F5D6"/>
      </patternFill>
    </fill>
    <fill>
      <patternFill patternType="solid">
        <fgColor rgb="FFF6F8F9"/>
        <bgColor rgb="FFF6F8F9"/>
      </patternFill>
    </fill>
    <fill>
      <patternFill patternType="solid">
        <fgColor rgb="FFE06666"/>
        <bgColor rgb="FFE06666"/>
      </patternFill>
    </fill>
    <fill>
      <patternFill patternType="solid">
        <fgColor rgb="FF4472C4"/>
        <bgColor rgb="FF4472C4"/>
      </patternFill>
    </fill>
    <fill>
      <patternFill patternType="solid">
        <fgColor rgb="FF134F5C"/>
        <bgColor rgb="FF134F5C"/>
      </patternFill>
    </fill>
    <fill>
      <patternFill patternType="solid">
        <fgColor rgb="FFCCCCCC"/>
        <bgColor rgb="FFCCCCCC"/>
      </patternFill>
    </fill>
  </fills>
  <borders count="69">
    <border/>
    <border>
      <left/>
      <right/>
      <top/>
      <bottom style="thick">
        <color rgb="FF1C4587"/>
      </bottom>
    </border>
    <border>
      <bottom style="thick">
        <color rgb="FF1C4587"/>
      </bottom>
    </border>
    <border>
      <left/>
      <right/>
      <bottom/>
    </border>
    <border>
      <left/>
      <bottom/>
    </border>
    <border>
      <bottom/>
    </border>
    <border>
      <right/>
      <bottom/>
    </border>
    <border>
      <left/>
      <right/>
      <top/>
      <bottom/>
    </border>
    <border>
      <left/>
      <top/>
      <bottom style="thin">
        <color rgb="FF969696"/>
      </bottom>
    </border>
    <border>
      <top/>
      <bottom style="thin">
        <color rgb="FF969696"/>
      </bottom>
    </border>
    <border>
      <right/>
      <top/>
      <bottom style="thin">
        <color rgb="FF969696"/>
      </bottom>
    </border>
    <border>
      <left/>
      <right/>
      <top/>
    </border>
    <border>
      <left style="thin">
        <color rgb="FF969696"/>
      </left>
      <top style="thin">
        <color rgb="FF969696"/>
      </top>
      <bottom style="medium">
        <color rgb="FF969696"/>
      </bottom>
    </border>
    <border>
      <top style="thin">
        <color rgb="FF969696"/>
      </top>
      <bottom style="medium">
        <color rgb="FF969696"/>
      </bottom>
    </border>
    <border>
      <right style="medium">
        <color rgb="FF969696"/>
      </right>
      <top style="thin">
        <color rgb="FF969696"/>
      </top>
      <bottom style="medium">
        <color rgb="FF969696"/>
      </bottom>
    </border>
    <border>
      <left/>
      <top style="thin">
        <color rgb="FF969696"/>
      </top>
      <bottom style="medium">
        <color rgb="FF969696"/>
      </bottom>
    </border>
    <border>
      <right style="thin">
        <color rgb="FF969696"/>
      </right>
      <top style="thin">
        <color rgb="FF969696"/>
      </top>
      <bottom style="medium">
        <color rgb="FF969696"/>
      </bottom>
    </border>
    <border>
      <left/>
      <right style="medium">
        <color rgb="FF969696"/>
      </right>
      <top style="thin">
        <color rgb="FF969696"/>
      </top>
      <bottom style="medium">
        <color rgb="FF969696"/>
      </bottom>
    </border>
    <border>
      <left/>
    </border>
    <border>
      <left/>
      <top/>
      <bottom/>
    </border>
    <border>
      <top/>
      <bottom/>
    </border>
    <border>
      <right/>
      <top/>
      <bottom/>
    </border>
    <border>
      <left style="thin">
        <color rgb="FFBFBFBF"/>
      </left>
      <right style="thin">
        <color rgb="FFBFBFBF"/>
      </right>
      <top style="thick">
        <color rgb="FFBFBFBF"/>
      </top>
      <bottom style="thin">
        <color rgb="FFBFBFBF"/>
      </bottom>
    </border>
    <border>
      <left style="thin">
        <color rgb="FF969696"/>
      </left>
      <top style="thick">
        <color rgb="FF969696"/>
      </top>
      <bottom style="thin">
        <color rgb="FF969696"/>
      </bottom>
    </border>
    <border>
      <top style="thick">
        <color rgb="FF969696"/>
      </top>
      <bottom style="thin">
        <color rgb="FF969696"/>
      </bottom>
    </border>
    <border>
      <right style="thin">
        <color rgb="FF969696"/>
      </right>
      <top style="thick">
        <color rgb="FF969696"/>
      </top>
      <bottom style="thin">
        <color rgb="FF969696"/>
      </bottom>
    </border>
    <border>
      <left style="hair">
        <color rgb="FFCCCCCC"/>
      </left>
      <top style="hair">
        <color rgb="FFCCCCCC"/>
      </top>
    </border>
    <border>
      <top style="hair">
        <color rgb="FFCCCCCC"/>
      </top>
    </border>
    <border>
      <right style="hair">
        <color rgb="FFCCCCCC"/>
      </right>
      <top style="hair">
        <color rgb="FFCCCCCC"/>
      </top>
    </border>
    <border>
      <left style="thin">
        <color rgb="FFBFBFBF"/>
      </left>
      <right style="thin">
        <color rgb="FFBFBFBF"/>
      </right>
      <top style="thin">
        <color rgb="FFBFBFBF"/>
      </top>
      <bottom style="thin">
        <color rgb="FFBFBFBF"/>
      </bottom>
    </border>
    <border>
      <left style="thin">
        <color rgb="FF969696"/>
      </left>
      <top style="thin">
        <color rgb="FF969696"/>
      </top>
      <bottom style="thin">
        <color rgb="FF969696"/>
      </bottom>
    </border>
    <border>
      <top style="thin">
        <color rgb="FF969696"/>
      </top>
      <bottom style="thin">
        <color rgb="FF969696"/>
      </bottom>
    </border>
    <border>
      <right style="thin">
        <color rgb="FF969696"/>
      </right>
      <top style="thin">
        <color rgb="FF969696"/>
      </top>
      <bottom style="thin">
        <color rgb="FF969696"/>
      </bottom>
    </border>
    <border>
      <left style="hair">
        <color rgb="FFCCCCCC"/>
      </left>
      <bottom style="hair">
        <color rgb="FFCCCCCC"/>
      </bottom>
    </border>
    <border>
      <bottom style="hair">
        <color rgb="FFCCCCCC"/>
      </bottom>
    </border>
    <border>
      <left style="thin">
        <color rgb="FFBFBFBF"/>
      </left>
      <top style="thick">
        <color rgb="FFBFBFBF"/>
      </top>
      <bottom style="thin">
        <color rgb="FFBFBFBF"/>
      </bottom>
    </border>
    <border>
      <left style="thin">
        <color rgb="FFBFBFBF"/>
      </left>
      <bottom style="thin">
        <color rgb="FFBFBFBF"/>
      </bottom>
    </border>
    <border>
      <left style="thin">
        <color rgb="FF969696"/>
      </left>
      <bottom style="thin">
        <color rgb="FF969696"/>
      </bottom>
    </border>
    <border>
      <bottom style="thin">
        <color rgb="FF969696"/>
      </bottom>
    </border>
    <border>
      <right style="thin">
        <color rgb="FF969696"/>
      </right>
      <bottom style="thin">
        <color rgb="FF969696"/>
      </bottom>
    </border>
    <border>
      <left/>
      <right/>
      <top/>
      <bottom style="thin">
        <color rgb="FF969696"/>
      </bottom>
    </border>
    <border>
      <left style="thin">
        <color rgb="FF969696"/>
      </left>
      <right style="medium">
        <color rgb="FF969696"/>
      </right>
      <top style="thin">
        <color rgb="FF969696"/>
      </top>
      <bottom style="medium">
        <color rgb="FF969696"/>
      </bottom>
    </border>
    <border>
      <left style="medium">
        <color rgb="FF969696"/>
      </left>
      <top style="thin">
        <color rgb="FF969696"/>
      </top>
      <bottom style="medium">
        <color rgb="FF969696"/>
      </bottom>
    </border>
    <border>
      <bottom style="thick">
        <color rgb="FF073763"/>
      </bottom>
    </border>
    <border>
      <right style="thin">
        <color rgb="FFF3F3F3"/>
      </right>
      <top style="thin">
        <color rgb="FFF3F3F3"/>
      </top>
      <bottom style="thin">
        <color rgb="FFF3F3F3"/>
      </bottom>
    </border>
    <border>
      <right style="thin">
        <color rgb="FFF3F3F3"/>
      </right>
      <top style="thin">
        <color rgb="FFF3F3F3"/>
      </top>
    </border>
    <border>
      <left style="hair">
        <color rgb="FFCCCCCC"/>
      </left>
      <right style="hair">
        <color rgb="FFCCCCCC"/>
      </right>
      <top style="hair">
        <color rgb="FFCCCCCC"/>
      </top>
      <bottom style="hair">
        <color rgb="FFCCCCCC"/>
      </bottom>
    </border>
    <border>
      <bottom style="thin">
        <color rgb="FFCCCCCC"/>
      </bottom>
    </border>
    <border>
      <left style="hair">
        <color rgb="FFCCCCCC"/>
      </left>
      <top style="hair">
        <color rgb="FFCCCCCC"/>
      </top>
      <bottom style="hair">
        <color rgb="FFCCCCCC"/>
      </bottom>
    </border>
    <border>
      <right style="hair">
        <color rgb="FFCCCCCC"/>
      </right>
      <top style="hair">
        <color rgb="FFCCCCCC"/>
      </top>
      <bottom style="hair">
        <color rgb="FFCCCCCC"/>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D9D9D9"/>
      </left>
      <right style="thin">
        <color rgb="FFD9D9D9"/>
      </right>
      <top style="thin">
        <color rgb="FFD9D9D9"/>
      </top>
    </border>
    <border>
      <left style="thin">
        <color rgb="FFD9D9D9"/>
      </left>
      <top style="thin">
        <color rgb="FFD9D9D9"/>
      </top>
      <bottom style="thin">
        <color rgb="FFD9D9D9"/>
      </bottom>
    </border>
    <border>
      <top style="thin">
        <color rgb="FFD9D9D9"/>
      </top>
      <bottom style="thin">
        <color rgb="FFD9D9D9"/>
      </bottom>
    </border>
    <border>
      <right style="thin">
        <color rgb="FFD9D9D9"/>
      </right>
      <top style="thin">
        <color rgb="FFD9D9D9"/>
      </top>
      <bottom style="thin">
        <color rgb="FFD9D9D9"/>
      </bottom>
    </border>
    <border>
      <left style="thin">
        <color rgb="FFD9D9D9"/>
      </left>
      <right style="thin">
        <color rgb="FFD9D9D9"/>
      </right>
      <bottom style="thin">
        <color rgb="FFD9D9D9"/>
      </bottom>
    </border>
    <border>
      <left style="thin">
        <color rgb="FFD9D9D9"/>
      </left>
      <right style="thin">
        <color rgb="FFD9D9D9"/>
      </right>
      <top style="thin">
        <color rgb="FFD9D9D9"/>
      </top>
      <bottom style="thin">
        <color rgb="FFD9D9D9"/>
      </bottom>
    </border>
    <border>
      <left style="thin">
        <color rgb="FFB7B7B7"/>
      </left>
      <right style="thin">
        <color rgb="FFB7B7B7"/>
      </right>
      <top style="thin">
        <color rgb="FFB7B7B7"/>
      </top>
      <bottom style="thin">
        <color rgb="FFB7B7B7"/>
      </bottom>
    </border>
    <border>
      <left style="thin">
        <color rgb="FFEFEFEF"/>
      </left>
      <right style="thin">
        <color rgb="FFEFEFEF"/>
      </right>
      <bottom style="thin">
        <color rgb="FFEFEFEF"/>
      </bottom>
    </border>
    <border>
      <left style="thin">
        <color rgb="FFD9D9D9"/>
      </left>
      <top style="thin">
        <color rgb="FFD9D9D9"/>
      </top>
    </border>
    <border>
      <right style="thin">
        <color rgb="FFD9D9D9"/>
      </right>
      <top style="thin">
        <color rgb="FFD9D9D9"/>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rder>
    <border>
      <left style="thin">
        <color rgb="FFF6F8F9"/>
      </left>
      <right style="thin">
        <color rgb="FFF6F8F9"/>
      </right>
      <top style="thin">
        <color rgb="FFF6F8F9"/>
      </top>
      <bottom style="thin">
        <color rgb="FFF6F8F9"/>
      </bottom>
    </border>
    <border>
      <left style="thin">
        <color rgb="FFFFFFFF"/>
      </left>
      <right style="thin">
        <color rgb="FFFFFFFF"/>
      </right>
      <top style="thin">
        <color rgb="FFFFFFFF"/>
      </top>
      <bottom style="thin">
        <color rgb="FFFFFFFF"/>
      </bottom>
    </border>
    <border>
      <right style="thin">
        <color rgb="FF000000"/>
      </right>
    </border>
  </borders>
  <cellStyleXfs count="1">
    <xf borderId="0" fillId="0" fontId="0" numFmtId="0" applyAlignment="1" applyFont="1"/>
  </cellStyleXfs>
  <cellXfs count="511">
    <xf borderId="0" fillId="0" fontId="0" numFmtId="0" xfId="0" applyAlignment="1" applyFont="1">
      <alignment readingOrder="0" shrinkToFit="0" vertical="bottom" wrapText="0"/>
    </xf>
    <xf borderId="1" fillId="2" fontId="1" numFmtId="0" xfId="0" applyAlignment="1" applyBorder="1" applyFill="1" applyFont="1">
      <alignment shrinkToFit="0" vertical="center" wrapText="1"/>
    </xf>
    <xf borderId="1" fillId="2" fontId="2" numFmtId="0" xfId="0" applyAlignment="1" applyBorder="1" applyFont="1">
      <alignment shrinkToFit="0" vertical="center" wrapText="0"/>
    </xf>
    <xf borderId="2" fillId="0" fontId="1" numFmtId="0" xfId="0" applyAlignment="1" applyBorder="1" applyFont="1">
      <alignment shrinkToFit="0" vertical="center" wrapText="0"/>
    </xf>
    <xf borderId="2" fillId="2" fontId="1" numFmtId="0" xfId="0" applyAlignment="1" applyBorder="1" applyFont="1">
      <alignment shrinkToFit="0" vertical="center" wrapText="1"/>
    </xf>
    <xf borderId="1" fillId="2" fontId="2" numFmtId="0" xfId="0" applyAlignment="1" applyBorder="1" applyFont="1">
      <alignment readingOrder="0" shrinkToFit="0" vertical="center" wrapText="0"/>
    </xf>
    <xf borderId="3" fillId="2" fontId="1" numFmtId="0" xfId="0" applyAlignment="1" applyBorder="1" applyFont="1">
      <alignment shrinkToFit="0" vertical="center" wrapText="1"/>
    </xf>
    <xf borderId="4" fillId="2" fontId="3" numFmtId="0" xfId="0" applyAlignment="1" applyBorder="1" applyFont="1">
      <alignment horizontal="left" shrinkToFit="0" vertical="center" wrapText="0"/>
    </xf>
    <xf borderId="5" fillId="0" fontId="4" numFmtId="0" xfId="0" applyBorder="1" applyFont="1"/>
    <xf borderId="6" fillId="0" fontId="4" numFmtId="0" xfId="0" applyBorder="1" applyFont="1"/>
    <xf borderId="3" fillId="2" fontId="3" numFmtId="0" xfId="0" applyAlignment="1" applyBorder="1" applyFont="1">
      <alignment horizontal="left" shrinkToFit="0" vertical="center" wrapText="0"/>
    </xf>
    <xf borderId="7" fillId="2" fontId="1" numFmtId="0" xfId="0" applyAlignment="1" applyBorder="1" applyFont="1">
      <alignment shrinkToFit="0" vertical="center" wrapText="1"/>
    </xf>
    <xf borderId="8" fillId="2" fontId="1" numFmtId="0" xfId="0" applyAlignment="1" applyBorder="1" applyFont="1">
      <alignment horizontal="left" shrinkToFit="0" vertical="center" wrapText="1"/>
    </xf>
    <xf borderId="9" fillId="0" fontId="4" numFmtId="0" xfId="0" applyBorder="1" applyFont="1"/>
    <xf borderId="10" fillId="0" fontId="4" numFmtId="0" xfId="0" applyBorder="1" applyFont="1"/>
    <xf borderId="8" fillId="2" fontId="1" numFmtId="0" xfId="0" applyAlignment="1" applyBorder="1" applyFont="1">
      <alignment horizontal="center" shrinkToFit="0" vertical="center" wrapText="1"/>
    </xf>
    <xf borderId="11" fillId="2" fontId="1" numFmtId="0" xfId="0" applyAlignment="1" applyBorder="1" applyFont="1">
      <alignment horizontal="center" shrinkToFit="0" vertical="center" wrapText="1"/>
    </xf>
    <xf borderId="7" fillId="2" fontId="1" numFmtId="0" xfId="0" applyAlignment="1" applyBorder="1" applyFont="1">
      <alignment horizontal="center" shrinkToFit="0" vertical="center" wrapText="0"/>
    </xf>
    <xf borderId="7" fillId="2" fontId="1" numFmtId="0" xfId="0" applyAlignment="1" applyBorder="1" applyFont="1">
      <alignment horizontal="center" shrinkToFit="0" vertical="center" wrapText="1"/>
    </xf>
    <xf borderId="12" fillId="2" fontId="1" numFmtId="0" xfId="0" applyAlignment="1" applyBorder="1" applyFont="1">
      <alignment horizontal="left" readingOrder="0" shrinkToFit="0" vertical="center" wrapText="1"/>
    </xf>
    <xf borderId="13" fillId="0" fontId="4" numFmtId="0" xfId="0" applyBorder="1" applyFont="1"/>
    <xf borderId="14" fillId="0" fontId="4" numFmtId="0" xfId="0" applyBorder="1" applyFont="1"/>
    <xf borderId="15" fillId="3" fontId="1" numFmtId="0" xfId="0" applyAlignment="1" applyBorder="1" applyFill="1" applyFont="1">
      <alignment horizontal="center" readingOrder="0" shrinkToFit="0" vertical="center" wrapText="0"/>
    </xf>
    <xf borderId="16" fillId="0" fontId="4" numFmtId="0" xfId="0" applyBorder="1" applyFont="1"/>
    <xf borderId="15" fillId="3" fontId="1" numFmtId="0" xfId="0" applyAlignment="1" applyBorder="1" applyFont="1">
      <alignment horizontal="center" shrinkToFit="0" vertical="center" wrapText="0"/>
    </xf>
    <xf borderId="17" fillId="3" fontId="1" numFmtId="0" xfId="0" applyAlignment="1" applyBorder="1" applyFont="1">
      <alignment horizontal="center" shrinkToFit="0" vertical="center" wrapText="0"/>
    </xf>
    <xf borderId="18" fillId="0" fontId="1" numFmtId="0" xfId="0" applyAlignment="1" applyBorder="1" applyFont="1">
      <alignment horizontal="center" shrinkToFit="0" vertical="center" wrapText="0"/>
    </xf>
    <xf borderId="19" fillId="2" fontId="3" numFmtId="0" xfId="0" applyAlignment="1" applyBorder="1" applyFont="1">
      <alignment horizontal="left" shrinkToFit="0" vertical="center" wrapText="0"/>
    </xf>
    <xf borderId="20" fillId="0" fontId="4" numFmtId="0" xfId="0" applyBorder="1" applyFont="1"/>
    <xf borderId="21" fillId="0" fontId="4" numFmtId="0" xfId="0" applyBorder="1" applyFont="1"/>
    <xf borderId="7" fillId="2" fontId="3" numFmtId="0" xfId="0" applyAlignment="1" applyBorder="1" applyFont="1">
      <alignment horizontal="left" shrinkToFit="0" vertical="center" wrapText="0"/>
    </xf>
    <xf borderId="11" fillId="2" fontId="1" numFmtId="0" xfId="0" applyAlignment="1" applyBorder="1" applyFont="1">
      <alignment shrinkToFit="0" vertical="center" wrapText="1"/>
    </xf>
    <xf borderId="7" fillId="2" fontId="1" numFmtId="0" xfId="0" applyAlignment="1" applyBorder="1" applyFont="1">
      <alignment horizontal="left" shrinkToFit="0" vertical="center" wrapText="1"/>
    </xf>
    <xf borderId="22" fillId="4" fontId="5" numFmtId="0" xfId="0" applyAlignment="1" applyBorder="1" applyFill="1" applyFont="1">
      <alignment horizontal="left" shrinkToFit="0" vertical="center" wrapText="1"/>
    </xf>
    <xf borderId="23" fillId="2" fontId="6" numFmtId="0" xfId="0" applyAlignment="1" applyBorder="1" applyFont="1">
      <alignment horizontal="left" readingOrder="0" shrinkToFit="0" vertical="center" wrapText="1"/>
    </xf>
    <xf borderId="24" fillId="0" fontId="4" numFmtId="0" xfId="0" applyBorder="1" applyFont="1"/>
    <xf borderId="25" fillId="0" fontId="4" numFmtId="0" xfId="0" applyBorder="1" applyFont="1"/>
    <xf borderId="0" fillId="2" fontId="6" numFmtId="0" xfId="0" applyAlignment="1" applyFont="1">
      <alignment horizontal="left" readingOrder="0" shrinkToFit="0" vertical="center" wrapText="1"/>
    </xf>
    <xf borderId="19" fillId="2" fontId="1" numFmtId="0" xfId="0" applyAlignment="1" applyBorder="1" applyFont="1">
      <alignment horizontal="left" shrinkToFit="0" vertical="center" wrapText="1"/>
    </xf>
    <xf borderId="26" fillId="0" fontId="7" numFmtId="0" xfId="0" applyAlignment="1" applyBorder="1" applyFont="1">
      <alignment vertical="center"/>
    </xf>
    <xf borderId="27" fillId="0" fontId="8" numFmtId="0" xfId="0" applyAlignment="1" applyBorder="1" applyFont="1">
      <alignment horizontal="center" vertical="center"/>
    </xf>
    <xf borderId="27" fillId="0" fontId="8" numFmtId="0" xfId="0" applyAlignment="1" applyBorder="1" applyFont="1">
      <alignment horizontal="center" readingOrder="0" vertical="center"/>
    </xf>
    <xf borderId="28" fillId="0" fontId="9" numFmtId="0" xfId="0" applyAlignment="1" applyBorder="1" applyFont="1">
      <alignment horizontal="center" readingOrder="0" vertical="center"/>
    </xf>
    <xf borderId="21" fillId="2" fontId="1" numFmtId="0" xfId="0" applyAlignment="1" applyBorder="1" applyFont="1">
      <alignment horizontal="left" shrinkToFit="0" vertical="center" wrapText="1"/>
    </xf>
    <xf borderId="29" fillId="4" fontId="5" numFmtId="0" xfId="0" applyAlignment="1" applyBorder="1" applyFont="1">
      <alignment horizontal="left" shrinkToFit="0" vertical="center" wrapText="1"/>
    </xf>
    <xf quotePrefix="1" borderId="30" fillId="2" fontId="6" numFmtId="0" xfId="0" applyAlignment="1" applyBorder="1" applyFont="1">
      <alignment horizontal="left" readingOrder="0" shrinkToFit="0" vertical="center" wrapText="1"/>
    </xf>
    <xf borderId="31" fillId="0" fontId="4" numFmtId="0" xfId="0" applyBorder="1" applyFont="1"/>
    <xf borderId="32" fillId="0" fontId="4" numFmtId="0" xfId="0" applyBorder="1" applyFont="1"/>
    <xf borderId="33" fillId="0" fontId="7" numFmtId="0" xfId="0" applyAlignment="1" applyBorder="1" applyFont="1">
      <alignment horizontal="center" vertical="center"/>
    </xf>
    <xf borderId="34" fillId="0" fontId="8" numFmtId="0" xfId="0" applyAlignment="1" applyBorder="1" applyFont="1">
      <alignment horizontal="center" vertical="center"/>
    </xf>
    <xf borderId="34" fillId="0" fontId="9" numFmtId="0" xfId="0" applyAlignment="1" applyBorder="1" applyFont="1">
      <alignment horizontal="center" readingOrder="0" vertical="center"/>
    </xf>
    <xf borderId="30" fillId="2" fontId="6" numFmtId="0" xfId="0" applyAlignment="1" applyBorder="1" applyFont="1">
      <alignment horizontal="left" readingOrder="0" shrinkToFit="0" vertical="center" wrapText="1"/>
    </xf>
    <xf borderId="0" fillId="0" fontId="7" numFmtId="0" xfId="0" applyFont="1"/>
    <xf borderId="0" fillId="0" fontId="8" numFmtId="0" xfId="0" applyAlignment="1" applyFont="1">
      <alignment horizontal="center"/>
    </xf>
    <xf borderId="0" fillId="0" fontId="7" numFmtId="0" xfId="0" applyAlignment="1" applyFont="1">
      <alignment horizontal="right"/>
    </xf>
    <xf borderId="19" fillId="2" fontId="3" numFmtId="0" xfId="0" applyAlignment="1" applyBorder="1" applyFont="1">
      <alignment horizontal="left" readingOrder="0" shrinkToFit="0" vertical="center" wrapText="0"/>
    </xf>
    <xf borderId="7" fillId="2" fontId="3" numFmtId="0" xfId="0" applyAlignment="1" applyBorder="1" applyFont="1">
      <alignment horizontal="left" readingOrder="0" shrinkToFit="0" vertical="center" wrapText="0"/>
    </xf>
    <xf borderId="35" fillId="4" fontId="5" numFmtId="0" xfId="0" applyAlignment="1" applyBorder="1" applyFont="1">
      <alignment shrinkToFit="0" vertical="center" wrapText="1"/>
    </xf>
    <xf borderId="24" fillId="2" fontId="6" numFmtId="0" xfId="0" applyAlignment="1" applyBorder="1" applyFont="1">
      <alignment horizontal="left" readingOrder="0" shrinkToFit="0" vertical="center" wrapText="1"/>
    </xf>
    <xf borderId="25" fillId="2" fontId="6" numFmtId="0" xfId="0" applyAlignment="1" applyBorder="1" applyFont="1">
      <alignment horizontal="left" readingOrder="0" shrinkToFit="0" vertical="center" wrapText="1"/>
    </xf>
    <xf borderId="36" fillId="4" fontId="10" numFmtId="0" xfId="0" applyAlignment="1" applyBorder="1" applyFont="1">
      <alignment readingOrder="0" shrinkToFit="0" vertical="center" wrapText="1"/>
    </xf>
    <xf borderId="37" fillId="2" fontId="6" numFmtId="0" xfId="0" applyAlignment="1" applyBorder="1" applyFont="1">
      <alignment horizontal="left" readingOrder="0" shrinkToFit="0" vertical="center" wrapText="1"/>
    </xf>
    <xf borderId="38" fillId="2" fontId="6" numFmtId="0" xfId="0" applyAlignment="1" applyBorder="1" applyFont="1">
      <alignment horizontal="left" readingOrder="0" shrinkToFit="0" vertical="center" wrapText="1"/>
    </xf>
    <xf borderId="39" fillId="2" fontId="6" numFmtId="0" xfId="0" applyAlignment="1" applyBorder="1" applyFont="1">
      <alignment horizontal="left" readingOrder="0" shrinkToFit="0" vertical="center" wrapText="1"/>
    </xf>
    <xf borderId="29" fillId="4" fontId="5" numFmtId="0" xfId="0" applyAlignment="1" applyBorder="1" applyFont="1">
      <alignment shrinkToFit="0" vertical="center" wrapText="1"/>
    </xf>
    <xf borderId="30" fillId="2" fontId="1" numFmtId="0" xfId="0" applyAlignment="1" applyBorder="1" applyFont="1">
      <alignment horizontal="left" shrinkToFit="0" vertical="center" wrapText="1"/>
    </xf>
    <xf borderId="0" fillId="2" fontId="1" numFmtId="0" xfId="0" applyAlignment="1" applyFont="1">
      <alignment horizontal="left" shrinkToFit="0" vertical="center" wrapText="1"/>
    </xf>
    <xf borderId="22" fillId="4" fontId="5" numFmtId="0" xfId="0" applyAlignment="1" applyBorder="1" applyFont="1">
      <alignment shrinkToFit="0" vertical="center" wrapText="1"/>
    </xf>
    <xf borderId="23" fillId="2" fontId="1" numFmtId="0" xfId="0" applyAlignment="1" applyBorder="1" applyFont="1">
      <alignment horizontal="left" readingOrder="0" shrinkToFit="0" vertical="center" wrapText="1"/>
    </xf>
    <xf borderId="0" fillId="2" fontId="1" numFmtId="0" xfId="0" applyAlignment="1" applyFont="1">
      <alignment horizontal="left" readingOrder="0" shrinkToFit="0" vertical="center" wrapText="1"/>
    </xf>
    <xf borderId="30" fillId="2" fontId="1" numFmtId="0" xfId="0" applyAlignment="1" applyBorder="1" applyFont="1">
      <alignment horizontal="left" readingOrder="0" shrinkToFit="0" vertical="center" wrapText="1"/>
    </xf>
    <xf borderId="0" fillId="2" fontId="1" numFmtId="0" xfId="0" applyAlignment="1" applyFont="1">
      <alignment shrinkToFit="0" vertical="center" wrapText="1"/>
    </xf>
    <xf borderId="7" fillId="2" fontId="1" numFmtId="0" xfId="0" applyAlignment="1" applyBorder="1" applyFont="1">
      <alignment horizontal="left" shrinkToFit="0" vertical="center" wrapText="0"/>
    </xf>
    <xf borderId="22" fillId="4" fontId="5" numFmtId="0" xfId="0" applyAlignment="1" applyBorder="1" applyFont="1">
      <alignment horizontal="left" readingOrder="0" shrinkToFit="0" vertical="center" wrapText="1"/>
    </xf>
    <xf quotePrefix="1" borderId="23" fillId="2" fontId="1" numFmtId="0" xfId="0" applyAlignment="1" applyBorder="1" applyFont="1">
      <alignment horizontal="left" readingOrder="0" shrinkToFit="0" vertical="center" wrapText="1"/>
    </xf>
    <xf borderId="29" fillId="4" fontId="5" numFmtId="0" xfId="0" applyAlignment="1" applyBorder="1" applyFont="1">
      <alignment horizontal="left" readingOrder="0" shrinkToFit="0" vertical="center" wrapText="1"/>
    </xf>
    <xf borderId="40" fillId="2" fontId="3" numFmtId="0" xfId="0" applyAlignment="1" applyBorder="1" applyFont="1">
      <alignment shrinkToFit="0" vertical="center" wrapText="1"/>
    </xf>
    <xf borderId="41" fillId="2" fontId="1" numFmtId="0" xfId="0" applyAlignment="1" applyBorder="1" applyFont="1">
      <alignment horizontal="left" shrinkToFit="0" vertical="center" wrapText="1"/>
    </xf>
    <xf borderId="42" fillId="2" fontId="1" numFmtId="0" xfId="0" applyAlignment="1" applyBorder="1" applyFont="1">
      <alignment horizontal="left" shrinkToFit="0" vertical="center" wrapText="1"/>
    </xf>
    <xf borderId="13" fillId="2" fontId="1" numFmtId="164" xfId="0" applyAlignment="1" applyBorder="1" applyFont="1" applyNumberFormat="1">
      <alignment horizontal="center" shrinkToFit="0" vertical="center" wrapText="0"/>
    </xf>
    <xf borderId="17" fillId="2" fontId="1" numFmtId="164" xfId="0" applyAlignment="1" applyBorder="1" applyFont="1" applyNumberFormat="1">
      <alignment horizontal="center" shrinkToFit="0" vertical="center" wrapText="0"/>
    </xf>
    <xf borderId="18" fillId="2" fontId="1" numFmtId="164" xfId="0" applyAlignment="1" applyBorder="1" applyFont="1" applyNumberFormat="1">
      <alignment horizontal="center" shrinkToFit="0" vertical="center" wrapText="0"/>
    </xf>
    <xf borderId="0" fillId="0" fontId="5" numFmtId="0" xfId="0" applyAlignment="1" applyFont="1">
      <alignment vertical="center"/>
    </xf>
    <xf borderId="0" fillId="0" fontId="11" numFmtId="0" xfId="0" applyAlignment="1" applyFont="1">
      <alignment horizontal="center"/>
    </xf>
    <xf borderId="0" fillId="0" fontId="11" numFmtId="0" xfId="0" applyAlignment="1" applyFont="1">
      <alignment horizontal="center" readingOrder="0"/>
    </xf>
    <xf borderId="0" fillId="5" fontId="11" numFmtId="0" xfId="0" applyAlignment="1" applyFill="1" applyFont="1">
      <alignment horizontal="center" readingOrder="0"/>
    </xf>
    <xf borderId="0" fillId="0" fontId="11" numFmtId="0" xfId="0" applyAlignment="1" applyFont="1">
      <alignment readingOrder="0"/>
    </xf>
    <xf borderId="0" fillId="6" fontId="11" numFmtId="0" xfId="0" applyAlignment="1" applyFill="1" applyFont="1">
      <alignment horizontal="center" readingOrder="0"/>
    </xf>
    <xf borderId="0" fillId="7" fontId="11" numFmtId="0" xfId="0" applyAlignment="1" applyFill="1" applyFont="1">
      <alignment horizontal="center" readingOrder="0"/>
    </xf>
    <xf borderId="0" fillId="8" fontId="11" numFmtId="0" xfId="0" applyAlignment="1" applyFill="1" applyFont="1">
      <alignment horizontal="center" readingOrder="0"/>
    </xf>
    <xf borderId="43" fillId="0" fontId="12" numFmtId="0" xfId="0" applyBorder="1" applyFont="1"/>
    <xf borderId="43" fillId="2" fontId="13" numFmtId="0" xfId="0" applyBorder="1" applyFont="1"/>
    <xf borderId="43" fillId="0" fontId="4" numFmtId="0" xfId="0" applyBorder="1" applyFont="1"/>
    <xf borderId="43" fillId="2" fontId="12" numFmtId="0" xfId="0" applyBorder="1" applyFont="1"/>
    <xf borderId="0" fillId="0" fontId="12" numFmtId="0" xfId="0" applyFont="1"/>
    <xf borderId="0" fillId="2" fontId="12" numFmtId="0" xfId="0" applyFont="1"/>
    <xf borderId="0" fillId="2" fontId="14" numFmtId="0" xfId="0" applyAlignment="1" applyFont="1">
      <alignment horizontal="center" shrinkToFit="0" wrapText="1"/>
    </xf>
    <xf borderId="0" fillId="2" fontId="14" numFmtId="0" xfId="0" applyAlignment="1" applyFont="1">
      <alignment vertical="bottom"/>
    </xf>
    <xf borderId="0" fillId="9" fontId="15" numFmtId="14" xfId="0" applyAlignment="1" applyFill="1" applyFont="1" applyNumberFormat="1">
      <alignment horizontal="center" vertical="bottom"/>
    </xf>
    <xf borderId="0" fillId="2" fontId="14" numFmtId="0" xfId="0" applyAlignment="1" applyFont="1">
      <alignment horizontal="center"/>
    </xf>
    <xf borderId="0" fillId="2" fontId="16" numFmtId="0" xfId="0" applyAlignment="1" applyFont="1">
      <alignment horizontal="center"/>
    </xf>
    <xf borderId="0" fillId="0" fontId="17" numFmtId="14" xfId="0" applyAlignment="1" applyFont="1" applyNumberFormat="1">
      <alignment horizontal="right"/>
    </xf>
    <xf borderId="0" fillId="2" fontId="12" numFmtId="0" xfId="0" applyAlignment="1" applyFont="1">
      <alignment shrinkToFit="0" wrapText="1"/>
    </xf>
    <xf borderId="0" fillId="0" fontId="14" numFmtId="0" xfId="0" applyAlignment="1" applyFont="1">
      <alignment vertical="bottom"/>
    </xf>
    <xf borderId="0" fillId="10" fontId="16" numFmtId="14" xfId="0" applyAlignment="1" applyFill="1" applyFont="1" applyNumberFormat="1">
      <alignment horizontal="center" vertical="bottom"/>
    </xf>
    <xf borderId="0" fillId="11" fontId="15" numFmtId="14" xfId="0" applyAlignment="1" applyFill="1" applyFont="1" applyNumberFormat="1">
      <alignment horizontal="center"/>
    </xf>
    <xf borderId="0" fillId="12" fontId="12" numFmtId="0" xfId="0" applyFill="1" applyFont="1"/>
    <xf borderId="0" fillId="12" fontId="12" numFmtId="0" xfId="0" applyAlignment="1" applyFont="1">
      <alignment shrinkToFit="0" wrapText="1"/>
    </xf>
    <xf borderId="44" fillId="13" fontId="18" numFmtId="165" xfId="0" applyAlignment="1" applyBorder="1" applyFill="1" applyFont="1" applyNumberFormat="1">
      <alignment horizontal="right" shrinkToFit="0" vertical="bottom" wrapText="1"/>
    </xf>
    <xf borderId="45" fillId="13" fontId="19" numFmtId="165" xfId="0" applyAlignment="1" applyBorder="1" applyFont="1" applyNumberFormat="1">
      <alignment horizontal="right" readingOrder="0" vertical="bottom"/>
    </xf>
    <xf borderId="0" fillId="0" fontId="14" numFmtId="0" xfId="0" applyAlignment="1" applyFont="1">
      <alignment readingOrder="0" shrinkToFit="0" wrapText="1"/>
    </xf>
    <xf borderId="0" fillId="14" fontId="16" numFmtId="0" xfId="0" applyAlignment="1" applyFill="1" applyFont="1">
      <alignment horizontal="left" shrinkToFit="0" wrapText="1"/>
    </xf>
    <xf borderId="0" fillId="14" fontId="16" numFmtId="0" xfId="0" applyAlignment="1" applyFont="1">
      <alignment shrinkToFit="0" wrapText="1"/>
    </xf>
    <xf borderId="0" fillId="14" fontId="14" numFmtId="0" xfId="0" applyFont="1"/>
    <xf borderId="46" fillId="0" fontId="14" numFmtId="0" xfId="0" applyBorder="1" applyFont="1"/>
    <xf borderId="0" fillId="0" fontId="20" numFmtId="0" xfId="0" applyAlignment="1" applyFont="1">
      <alignment readingOrder="0" shrinkToFit="0" wrapText="1"/>
    </xf>
    <xf borderId="0" fillId="0" fontId="20" numFmtId="0" xfId="0" applyAlignment="1" applyFont="1">
      <alignment shrinkToFit="0" wrapText="1"/>
    </xf>
    <xf borderId="0" fillId="0" fontId="20" numFmtId="0" xfId="0" applyAlignment="1" applyFont="1">
      <alignment shrinkToFit="0" wrapText="1"/>
    </xf>
    <xf borderId="0" fillId="0" fontId="20" numFmtId="0" xfId="0" applyAlignment="1" applyFont="1">
      <alignment readingOrder="0"/>
    </xf>
    <xf borderId="0" fillId="0" fontId="20" numFmtId="166" xfId="0" applyAlignment="1" applyFont="1" applyNumberFormat="1">
      <alignment shrinkToFit="0" wrapText="1"/>
    </xf>
    <xf borderId="0" fillId="0" fontId="20" numFmtId="0" xfId="0" applyAlignment="1" applyFont="1">
      <alignment horizontal="center" shrinkToFit="0" wrapText="1"/>
    </xf>
    <xf borderId="0" fillId="0" fontId="20" numFmtId="0" xfId="0" applyAlignment="1" applyFont="1">
      <alignment horizontal="center" shrinkToFit="0" wrapText="1"/>
    </xf>
    <xf borderId="46" fillId="0" fontId="20" numFmtId="0" xfId="0" applyBorder="1" applyFont="1"/>
    <xf borderId="0" fillId="0" fontId="20" numFmtId="0" xfId="0" applyAlignment="1" applyFont="1">
      <alignment horizontal="center" readingOrder="0" shrinkToFit="0" wrapText="1"/>
    </xf>
    <xf borderId="0" fillId="0" fontId="20" numFmtId="166" xfId="0" applyAlignment="1" applyFont="1" applyNumberFormat="1">
      <alignment readingOrder="0" shrinkToFit="0" wrapText="1"/>
    </xf>
    <xf borderId="47" fillId="14" fontId="16" numFmtId="0" xfId="0" applyAlignment="1" applyBorder="1" applyFont="1">
      <alignment horizontal="left" shrinkToFit="0" wrapText="1"/>
    </xf>
    <xf borderId="47" fillId="14" fontId="16" numFmtId="0" xfId="0" applyAlignment="1" applyBorder="1" applyFont="1">
      <alignment readingOrder="0" shrinkToFit="0" wrapText="1"/>
    </xf>
    <xf borderId="0" fillId="0" fontId="14" numFmtId="0" xfId="0" applyFont="1"/>
    <xf borderId="0" fillId="0" fontId="14" numFmtId="0" xfId="0" applyAlignment="1" applyFont="1">
      <alignment horizontal="left" readingOrder="0"/>
    </xf>
    <xf borderId="0" fillId="0" fontId="14" numFmtId="0" xfId="0" applyAlignment="1" applyFont="1">
      <alignment shrinkToFit="0" vertical="bottom" wrapText="1"/>
    </xf>
    <xf borderId="0" fillId="0" fontId="14" numFmtId="0" xfId="0" applyAlignment="1" applyFont="1">
      <alignment readingOrder="0"/>
    </xf>
    <xf borderId="0" fillId="0" fontId="21" numFmtId="166" xfId="0" applyAlignment="1" applyFont="1" applyNumberFormat="1">
      <alignment readingOrder="0" shrinkToFit="0" wrapText="1"/>
    </xf>
    <xf borderId="0" fillId="0" fontId="14" numFmtId="166" xfId="0" applyFont="1" applyNumberFormat="1"/>
    <xf borderId="0" fillId="0" fontId="21" numFmtId="0" xfId="0" applyAlignment="1" applyFont="1">
      <alignment horizontal="center" shrinkToFit="0" wrapText="1"/>
    </xf>
    <xf borderId="0" fillId="0" fontId="21" numFmtId="0" xfId="0" applyAlignment="1" applyFont="1">
      <alignment horizontal="center" shrinkToFit="0" wrapText="1"/>
    </xf>
    <xf borderId="0" fillId="0" fontId="14" numFmtId="0" xfId="0" applyAlignment="1" applyFont="1">
      <alignment readingOrder="0" shrinkToFit="0" vertical="bottom" wrapText="1"/>
    </xf>
    <xf borderId="0" fillId="0" fontId="21" numFmtId="0" xfId="0" applyAlignment="1" applyFont="1">
      <alignment horizontal="center" readingOrder="0" shrinkToFit="0" wrapText="1"/>
    </xf>
    <xf borderId="0" fillId="0" fontId="14" numFmtId="167" xfId="0" applyAlignment="1" applyFont="1" applyNumberFormat="1">
      <alignment horizontal="left" readingOrder="0"/>
    </xf>
    <xf borderId="0" fillId="0" fontId="14" numFmtId="2" xfId="0" applyAlignment="1" applyFont="1" applyNumberFormat="1">
      <alignment horizontal="left" readingOrder="0"/>
    </xf>
    <xf borderId="47" fillId="14" fontId="16" numFmtId="0" xfId="0" applyAlignment="1" applyBorder="1" applyFont="1">
      <alignment horizontal="left" shrinkToFit="0" wrapText="1"/>
    </xf>
    <xf borderId="0" fillId="0" fontId="22" numFmtId="0" xfId="0" applyAlignment="1" applyFont="1">
      <alignment readingOrder="0" shrinkToFit="0" vertical="center" wrapText="1"/>
    </xf>
    <xf borderId="0" fillId="0" fontId="14" numFmtId="166" xfId="0" applyAlignment="1" applyFont="1" applyNumberFormat="1">
      <alignment readingOrder="0"/>
    </xf>
    <xf borderId="0" fillId="0" fontId="23" numFmtId="0" xfId="0" applyAlignment="1" applyFont="1">
      <alignment readingOrder="0" shrinkToFit="0" vertical="center" wrapText="1"/>
    </xf>
    <xf borderId="0" fillId="0" fontId="23" numFmtId="0" xfId="0" applyAlignment="1" applyFont="1">
      <alignment horizontal="left" readingOrder="0" shrinkToFit="0" vertical="center" wrapText="1"/>
    </xf>
    <xf borderId="0" fillId="0" fontId="22" numFmtId="0" xfId="0" applyAlignment="1" applyFont="1">
      <alignment horizontal="left" readingOrder="0" shrinkToFit="0" vertical="center" wrapText="1"/>
    </xf>
    <xf borderId="47" fillId="14" fontId="16" numFmtId="0" xfId="0" applyAlignment="1" applyBorder="1" applyFont="1">
      <alignment shrinkToFit="0" wrapText="1"/>
    </xf>
    <xf borderId="46" fillId="0" fontId="14" numFmtId="0" xfId="0" applyAlignment="1" applyBorder="1" applyFont="1">
      <alignment readingOrder="0"/>
    </xf>
    <xf borderId="48" fillId="0" fontId="14" numFmtId="0" xfId="0" applyAlignment="1" applyBorder="1" applyFont="1">
      <alignment readingOrder="0"/>
    </xf>
    <xf borderId="49" fillId="0" fontId="4" numFmtId="0" xfId="0" applyBorder="1" applyFont="1"/>
    <xf borderId="47" fillId="14" fontId="16" numFmtId="0" xfId="0" applyAlignment="1" applyBorder="1" applyFont="1">
      <alignment shrinkToFit="0" wrapText="1"/>
    </xf>
    <xf borderId="0" fillId="0" fontId="14" numFmtId="0" xfId="0" applyAlignment="1" applyFont="1">
      <alignment shrinkToFit="0" wrapText="1"/>
    </xf>
    <xf borderId="0" fillId="14" fontId="16" numFmtId="14" xfId="0" applyFont="1" applyNumberFormat="1"/>
    <xf borderId="0" fillId="0" fontId="12" numFmtId="0" xfId="0" applyAlignment="1" applyFont="1">
      <alignment shrinkToFit="0" wrapText="1"/>
    </xf>
    <xf borderId="0" fillId="0" fontId="11" numFmtId="0" xfId="0" applyAlignment="1" applyFont="1">
      <alignment shrinkToFit="0" wrapText="1"/>
    </xf>
    <xf borderId="46" fillId="0" fontId="11" numFmtId="0" xfId="0" applyAlignment="1" applyBorder="1" applyFont="1">
      <alignment readingOrder="0"/>
    </xf>
    <xf borderId="46" fillId="8" fontId="11" numFmtId="0" xfId="0" applyAlignment="1" applyBorder="1" applyFont="1">
      <alignment readingOrder="0" shrinkToFit="0" wrapText="1"/>
    </xf>
    <xf borderId="46" fillId="15" fontId="11" numFmtId="0" xfId="0" applyAlignment="1" applyBorder="1" applyFill="1" applyFont="1">
      <alignment readingOrder="0" shrinkToFit="0" wrapText="1"/>
    </xf>
    <xf borderId="46" fillId="16" fontId="11" numFmtId="0" xfId="0" applyAlignment="1" applyBorder="1" applyFill="1" applyFont="1">
      <alignment readingOrder="0" shrinkToFit="0" wrapText="1"/>
    </xf>
    <xf borderId="46" fillId="0" fontId="11" numFmtId="0" xfId="0" applyAlignment="1" applyBorder="1" applyFont="1">
      <alignment readingOrder="0" shrinkToFit="0" wrapText="1"/>
    </xf>
    <xf quotePrefix="1" borderId="46" fillId="8" fontId="11" numFmtId="0" xfId="0" applyAlignment="1" applyBorder="1" applyFont="1">
      <alignment readingOrder="0" shrinkToFit="0" wrapText="1"/>
    </xf>
    <xf quotePrefix="1" borderId="46" fillId="15" fontId="11" numFmtId="0" xfId="0" applyAlignment="1" applyBorder="1" applyFont="1">
      <alignment readingOrder="0" shrinkToFit="0" wrapText="1"/>
    </xf>
    <xf quotePrefix="1" borderId="46" fillId="16" fontId="11" numFmtId="0" xfId="0" applyAlignment="1" applyBorder="1" applyFont="1">
      <alignment readingOrder="0" shrinkToFit="0" wrapText="1"/>
    </xf>
    <xf quotePrefix="1" borderId="46" fillId="0" fontId="11" numFmtId="0" xfId="0" applyAlignment="1" applyBorder="1" applyFont="1">
      <alignment readingOrder="0" shrinkToFit="0" wrapText="1"/>
    </xf>
    <xf borderId="46" fillId="0" fontId="11" numFmtId="0" xfId="0" applyAlignment="1" applyBorder="1" applyFont="1">
      <alignment shrinkToFit="0" wrapText="1"/>
    </xf>
    <xf borderId="46" fillId="8" fontId="11" numFmtId="0" xfId="0" applyAlignment="1" applyBorder="1" applyFont="1">
      <alignment shrinkToFit="0" wrapText="1"/>
    </xf>
    <xf borderId="46" fillId="15" fontId="11" numFmtId="0" xfId="0" applyAlignment="1" applyBorder="1" applyFont="1">
      <alignment shrinkToFit="0" wrapText="1"/>
    </xf>
    <xf borderId="46" fillId="16" fontId="11" numFmtId="0" xfId="0" applyAlignment="1" applyBorder="1" applyFont="1">
      <alignment shrinkToFit="0" wrapText="1"/>
    </xf>
    <xf borderId="0" fillId="0" fontId="11" numFmtId="0" xfId="0" applyAlignment="1" applyFont="1">
      <alignment horizontal="left" readingOrder="0" shrinkToFit="0" vertical="center" wrapText="1"/>
    </xf>
    <xf borderId="0" fillId="0" fontId="11" numFmtId="0" xfId="0" applyAlignment="1" applyFont="1">
      <alignment horizontal="left" readingOrder="0" shrinkToFit="0" vertical="center" wrapText="0"/>
    </xf>
    <xf borderId="0" fillId="0" fontId="11" numFmtId="0" xfId="0" applyAlignment="1" applyFont="1">
      <alignment shrinkToFit="0" vertical="center" wrapText="0"/>
    </xf>
    <xf borderId="0" fillId="0" fontId="11" numFmtId="0" xfId="0" applyAlignment="1" applyFont="1">
      <alignment readingOrder="0" shrinkToFit="0" vertical="center" wrapText="0"/>
    </xf>
    <xf borderId="0" fillId="0" fontId="24" numFmtId="0" xfId="0" applyAlignment="1" applyFont="1">
      <alignment readingOrder="0" shrinkToFit="0" vertical="center" wrapText="0"/>
    </xf>
    <xf borderId="0" fillId="0" fontId="11" numFmtId="0" xfId="0" applyAlignment="1" applyFont="1">
      <alignment readingOrder="0" shrinkToFit="0" vertical="center" wrapText="0"/>
    </xf>
    <xf borderId="0" fillId="0" fontId="25" numFmtId="0" xfId="0" applyAlignment="1" applyFont="1">
      <alignment readingOrder="0" shrinkToFit="0" vertical="center" wrapText="0"/>
    </xf>
    <xf borderId="0" fillId="0" fontId="11" numFmtId="0" xfId="0" applyAlignment="1" applyFont="1">
      <alignment readingOrder="0" shrinkToFit="0" vertical="center" wrapText="0"/>
    </xf>
    <xf borderId="0" fillId="0" fontId="11" numFmtId="0" xfId="0" applyAlignment="1" applyFont="1">
      <alignment shrinkToFit="0" vertical="center" wrapText="0"/>
    </xf>
    <xf borderId="0" fillId="0" fontId="26" numFmtId="0" xfId="0" applyAlignment="1" applyFont="1">
      <alignment readingOrder="0" shrinkToFit="0" vertical="center" wrapText="0"/>
    </xf>
    <xf borderId="0" fillId="0" fontId="11" numFmtId="0" xfId="0" applyAlignment="1" applyFont="1">
      <alignment shrinkToFit="0" vertical="center" wrapText="0"/>
    </xf>
    <xf borderId="0" fillId="0" fontId="11" numFmtId="49" xfId="0" applyAlignment="1" applyFont="1" applyNumberFormat="1">
      <alignment horizontal="left" readingOrder="0" shrinkToFit="0" vertical="center" wrapText="1"/>
    </xf>
    <xf borderId="0" fillId="0" fontId="11" numFmtId="0" xfId="0" applyAlignment="1" applyFont="1">
      <alignment horizontal="left" readingOrder="0" shrinkToFit="0" vertical="center" wrapText="1"/>
    </xf>
    <xf borderId="0" fillId="0" fontId="27" numFmtId="0" xfId="0" applyAlignment="1" applyFont="1">
      <alignment horizontal="left" readingOrder="0" shrinkToFit="0" vertical="center" wrapText="1"/>
    </xf>
    <xf borderId="0" fillId="0" fontId="28" numFmtId="0" xfId="0" applyAlignment="1" applyFont="1">
      <alignment horizontal="left" readingOrder="0" shrinkToFit="0" vertical="center" wrapText="0"/>
    </xf>
    <xf borderId="0" fillId="17" fontId="11" numFmtId="0" xfId="0" applyAlignment="1" applyFill="1" applyFont="1">
      <alignment readingOrder="0"/>
    </xf>
    <xf borderId="0" fillId="0" fontId="11" numFmtId="0" xfId="0" applyAlignment="1" applyFont="1">
      <alignment readingOrder="0" shrinkToFit="0" vertical="center" wrapText="1"/>
    </xf>
    <xf borderId="0" fillId="0" fontId="11" numFmtId="0" xfId="0" applyAlignment="1" applyFont="1">
      <alignment shrinkToFit="0" vertical="center" wrapText="1"/>
    </xf>
    <xf borderId="0" fillId="0" fontId="11" numFmtId="0" xfId="0" applyAlignment="1" applyFont="1">
      <alignment readingOrder="0" shrinkToFit="0" vertical="center" wrapText="1"/>
    </xf>
    <xf borderId="0" fillId="0" fontId="11" numFmtId="0" xfId="0" applyAlignment="1" applyFont="1">
      <alignment shrinkToFit="0" vertical="center" wrapText="0"/>
    </xf>
    <xf borderId="0" fillId="0" fontId="11" numFmtId="0" xfId="0" applyAlignment="1" applyFont="1">
      <alignment readingOrder="0" shrinkToFit="0" vertical="center" wrapText="0"/>
    </xf>
    <xf borderId="0" fillId="0" fontId="11" numFmtId="0" xfId="0" applyAlignment="1" applyFont="1">
      <alignment shrinkToFit="0" vertical="center" wrapText="0"/>
    </xf>
    <xf borderId="0" fillId="9" fontId="11" numFmtId="0" xfId="0" applyAlignment="1" applyFont="1">
      <alignment readingOrder="0"/>
    </xf>
    <xf borderId="0" fillId="0" fontId="11" numFmtId="0" xfId="0" applyAlignment="1" applyFont="1">
      <alignment shrinkToFit="0" vertical="center" wrapText="1"/>
    </xf>
    <xf borderId="0" fillId="0" fontId="11" numFmtId="0" xfId="0" applyAlignment="1" applyFont="1">
      <alignment readingOrder="0" shrinkToFit="0" vertical="center" wrapText="0"/>
    </xf>
    <xf borderId="0" fillId="17" fontId="11" numFmtId="0" xfId="0" applyAlignment="1" applyFont="1">
      <alignment readingOrder="0" shrinkToFit="0" vertical="center" wrapText="1"/>
    </xf>
    <xf borderId="0" fillId="0" fontId="11" numFmtId="0" xfId="0" applyAlignment="1" applyFont="1">
      <alignment readingOrder="0" shrinkToFit="0" vertical="center" wrapText="1"/>
    </xf>
    <xf borderId="0" fillId="9" fontId="11" numFmtId="0" xfId="0" applyAlignment="1" applyFont="1">
      <alignment readingOrder="0" shrinkToFit="0" vertical="center" wrapText="1"/>
    </xf>
    <xf borderId="0" fillId="0" fontId="11" numFmtId="0" xfId="0" applyAlignment="1" applyFont="1">
      <alignment readingOrder="0" shrinkToFit="0" vertical="center" wrapText="1"/>
    </xf>
    <xf borderId="0" fillId="0" fontId="11" numFmtId="0" xfId="0" applyAlignment="1" applyFont="1">
      <alignment readingOrder="0" shrinkToFit="0" vertical="center" wrapText="1"/>
    </xf>
    <xf borderId="0" fillId="0" fontId="11" numFmtId="0" xfId="0" applyAlignment="1" applyFont="1">
      <alignment horizontal="right" readingOrder="0" shrinkToFit="0" vertical="center" wrapText="0"/>
    </xf>
    <xf borderId="0" fillId="0" fontId="11" numFmtId="0" xfId="0" applyAlignment="1" applyFont="1">
      <alignment horizontal="right" readingOrder="0" shrinkToFit="0" vertical="center" wrapText="1"/>
    </xf>
    <xf borderId="0" fillId="17" fontId="11" numFmtId="0" xfId="0" applyAlignment="1" applyFont="1">
      <alignment horizontal="right" readingOrder="0" shrinkToFit="0" vertical="center" wrapText="1"/>
    </xf>
    <xf borderId="0" fillId="0" fontId="11" numFmtId="0" xfId="0" applyAlignment="1" applyFont="1">
      <alignment readingOrder="0" shrinkToFit="0" vertical="center" wrapText="1"/>
    </xf>
    <xf borderId="0" fillId="0" fontId="11" numFmtId="0" xfId="0" applyAlignment="1" applyFont="1">
      <alignment shrinkToFit="0" vertical="center" wrapText="1"/>
    </xf>
    <xf borderId="0" fillId="0" fontId="11" numFmtId="0" xfId="0" applyAlignment="1" applyFont="1">
      <alignment shrinkToFit="0" vertical="center" wrapText="1"/>
    </xf>
    <xf borderId="0" fillId="0" fontId="11" numFmtId="0" xfId="0" applyAlignment="1" applyFont="1">
      <alignment shrinkToFit="0" vertical="center" wrapText="1"/>
    </xf>
    <xf borderId="0" fillId="0" fontId="11" numFmtId="0" xfId="0" applyAlignment="1" applyFont="1">
      <alignment horizontal="left" readingOrder="0" shrinkToFit="0" vertical="center" wrapText="0"/>
    </xf>
    <xf borderId="0" fillId="0" fontId="11" numFmtId="49" xfId="0" applyAlignment="1" applyFont="1" applyNumberFormat="1">
      <alignment horizontal="left" readingOrder="0" shrinkToFit="0" vertical="center" wrapText="0"/>
    </xf>
    <xf borderId="0" fillId="0" fontId="11" numFmtId="0" xfId="0" applyAlignment="1" applyFont="1">
      <alignment readingOrder="0" shrinkToFit="0" vertical="center" wrapText="0"/>
    </xf>
    <xf borderId="0" fillId="0" fontId="11" numFmtId="0" xfId="0" applyAlignment="1" applyFont="1">
      <alignment readingOrder="0" shrinkToFit="0" vertical="center" wrapText="0"/>
    </xf>
    <xf borderId="0" fillId="18" fontId="29" numFmtId="0" xfId="0" applyAlignment="1" applyFill="1" applyFont="1">
      <alignment vertical="bottom"/>
    </xf>
    <xf borderId="0" fillId="18" fontId="30" numFmtId="0" xfId="0" applyAlignment="1" applyFont="1">
      <alignment vertical="bottom"/>
    </xf>
    <xf borderId="0" fillId="18" fontId="31" numFmtId="0" xfId="0" applyAlignment="1" applyFont="1">
      <alignment shrinkToFit="0" vertical="bottom" wrapText="0"/>
    </xf>
    <xf borderId="0" fillId="18" fontId="31" numFmtId="0" xfId="0" applyAlignment="1" applyFont="1">
      <alignment readingOrder="0" shrinkToFit="0" vertical="bottom" wrapText="1"/>
    </xf>
    <xf borderId="0" fillId="18" fontId="31" numFmtId="0" xfId="0" applyAlignment="1" applyFont="1">
      <alignment shrinkToFit="0" vertical="bottom" wrapText="1"/>
    </xf>
    <xf borderId="50" fillId="0" fontId="12" numFmtId="0" xfId="0" applyAlignment="1" applyBorder="1" applyFont="1">
      <alignment shrinkToFit="0" vertical="center" wrapText="1"/>
    </xf>
    <xf borderId="50" fillId="0" fontId="12" numFmtId="0" xfId="0" applyAlignment="1" applyBorder="1" applyFont="1">
      <alignment readingOrder="0" shrinkToFit="0" vertical="center" wrapText="1"/>
    </xf>
    <xf borderId="50" fillId="2" fontId="12" numFmtId="0" xfId="0" applyAlignment="1" applyBorder="1" applyFont="1">
      <alignment readingOrder="0" shrinkToFit="0" vertical="center" wrapText="1"/>
    </xf>
    <xf borderId="0" fillId="0" fontId="11" numFmtId="0" xfId="0" applyAlignment="1" applyFont="1">
      <alignment vertical="center"/>
    </xf>
    <xf borderId="50" fillId="0" fontId="12" numFmtId="0" xfId="0" applyAlignment="1" applyBorder="1" applyFont="1">
      <alignment vertical="center"/>
    </xf>
    <xf borderId="50" fillId="0" fontId="12" numFmtId="0" xfId="0" applyAlignment="1" applyBorder="1" applyFont="1">
      <alignment readingOrder="0" shrinkToFit="0" vertical="center" wrapText="0"/>
    </xf>
    <xf borderId="50" fillId="2" fontId="32" numFmtId="0" xfId="0" applyAlignment="1" applyBorder="1" applyFont="1">
      <alignment shrinkToFit="0" vertical="center" wrapText="1"/>
    </xf>
    <xf borderId="50" fillId="2" fontId="32" numFmtId="0" xfId="0" applyAlignment="1" applyBorder="1" applyFont="1">
      <alignment readingOrder="0" shrinkToFit="0" vertical="center" wrapText="1"/>
    </xf>
    <xf borderId="50" fillId="0" fontId="33" numFmtId="0" xfId="0" applyAlignment="1" applyBorder="1" applyFont="1">
      <alignment vertical="center"/>
    </xf>
    <xf borderId="50" fillId="0" fontId="12" numFmtId="0" xfId="0" applyAlignment="1" applyBorder="1" applyFont="1">
      <alignment readingOrder="0" vertical="center"/>
    </xf>
    <xf borderId="50" fillId="2" fontId="12" numFmtId="0" xfId="0" applyAlignment="1" applyBorder="1" applyFont="1">
      <alignment shrinkToFit="0" vertical="center" wrapText="1"/>
    </xf>
    <xf borderId="50" fillId="2" fontId="12" numFmtId="0" xfId="0" applyAlignment="1" applyBorder="1" applyFont="1">
      <alignment readingOrder="0" shrinkToFit="0" vertical="center" wrapText="1"/>
    </xf>
    <xf borderId="50" fillId="2" fontId="12" numFmtId="0" xfId="0" applyAlignment="1" applyBorder="1" applyFont="1">
      <alignment shrinkToFit="0" vertical="center" wrapText="1"/>
    </xf>
    <xf borderId="50" fillId="0" fontId="33" numFmtId="0" xfId="0" applyAlignment="1" applyBorder="1" applyFont="1">
      <alignment shrinkToFit="0" vertical="center" wrapText="1"/>
    </xf>
    <xf borderId="50" fillId="0" fontId="33" numFmtId="0" xfId="0" applyAlignment="1" applyBorder="1" applyFont="1">
      <alignment readingOrder="0" shrinkToFit="0" vertical="center" wrapText="1"/>
    </xf>
    <xf borderId="50" fillId="0" fontId="33" numFmtId="0" xfId="0" applyAlignment="1" applyBorder="1" applyFont="1">
      <alignment readingOrder="0" shrinkToFit="0" vertical="center" wrapText="0"/>
    </xf>
    <xf borderId="50" fillId="0" fontId="34" numFmtId="0" xfId="0" applyAlignment="1" applyBorder="1" applyFont="1">
      <alignment readingOrder="0" shrinkToFit="0" vertical="center" wrapText="1"/>
    </xf>
    <xf borderId="50" fillId="0" fontId="33" numFmtId="0" xfId="0" applyAlignment="1" applyBorder="1" applyFont="1">
      <alignment readingOrder="0" vertical="center"/>
    </xf>
    <xf borderId="0" fillId="0" fontId="11" numFmtId="0" xfId="0" applyAlignment="1" applyFont="1">
      <alignment shrinkToFit="0" wrapText="0"/>
    </xf>
    <xf borderId="0" fillId="0" fontId="35" numFmtId="0" xfId="0" applyFont="1"/>
    <xf borderId="0" fillId="0" fontId="35" numFmtId="0" xfId="0" applyAlignment="1" applyFont="1">
      <alignment shrinkToFit="0" wrapText="1"/>
    </xf>
    <xf borderId="0" fillId="0" fontId="36" numFmtId="0" xfId="0" applyAlignment="1" applyFont="1">
      <alignment readingOrder="0"/>
    </xf>
    <xf borderId="0" fillId="0" fontId="35" numFmtId="0" xfId="0" applyAlignment="1" applyFont="1">
      <alignment readingOrder="0"/>
    </xf>
    <xf borderId="0" fillId="0" fontId="35" numFmtId="0" xfId="0" applyAlignment="1" applyFont="1">
      <alignment readingOrder="0" shrinkToFit="0" wrapText="1"/>
    </xf>
    <xf borderId="0" fillId="0" fontId="37" numFmtId="0" xfId="0" applyAlignment="1" applyFont="1">
      <alignment horizontal="left" readingOrder="0"/>
    </xf>
    <xf borderId="0" fillId="0" fontId="37" numFmtId="0" xfId="0" applyAlignment="1" applyFont="1">
      <alignment readingOrder="0" shrinkToFit="0" wrapText="1"/>
    </xf>
    <xf borderId="0" fillId="0" fontId="37" numFmtId="0" xfId="0" applyAlignment="1" applyFont="1">
      <alignment readingOrder="0" shrinkToFit="0" wrapText="0"/>
    </xf>
    <xf borderId="0" fillId="0" fontId="38" numFmtId="0" xfId="0" applyAlignment="1" applyFont="1">
      <alignment readingOrder="0"/>
    </xf>
    <xf borderId="0" fillId="0" fontId="36" numFmtId="0" xfId="0" applyAlignment="1" applyFont="1">
      <alignment readingOrder="0" shrinkToFit="0" wrapText="1"/>
    </xf>
    <xf borderId="50" fillId="0" fontId="39" numFmtId="0" xfId="0" applyAlignment="1" applyBorder="1" applyFont="1">
      <alignment horizontal="center" vertical="bottom"/>
    </xf>
    <xf borderId="0" fillId="0" fontId="26" numFmtId="0" xfId="0" applyAlignment="1" applyFont="1">
      <alignment horizontal="center" readingOrder="0"/>
    </xf>
    <xf borderId="0" fillId="0" fontId="35" numFmtId="0" xfId="0" applyAlignment="1" applyFont="1">
      <alignment vertical="center"/>
    </xf>
    <xf borderId="50" fillId="0" fontId="40" numFmtId="0" xfId="0" applyAlignment="1" applyBorder="1" applyFont="1">
      <alignment vertical="center"/>
    </xf>
    <xf borderId="50" fillId="0" fontId="40" numFmtId="0" xfId="0" applyAlignment="1" applyBorder="1" applyFont="1">
      <alignment vertical="center"/>
    </xf>
    <xf borderId="50" fillId="0" fontId="40" numFmtId="0" xfId="0" applyAlignment="1" applyBorder="1" applyFont="1">
      <alignment readingOrder="0" shrinkToFit="0" vertical="center" wrapText="1"/>
    </xf>
    <xf borderId="50" fillId="0" fontId="40" numFmtId="0" xfId="0" applyAlignment="1" applyBorder="1" applyFont="1">
      <alignment readingOrder="0" vertical="center"/>
    </xf>
    <xf borderId="50" fillId="0" fontId="36" numFmtId="0" xfId="0" applyAlignment="1" applyBorder="1" applyFont="1">
      <alignment readingOrder="0"/>
    </xf>
    <xf borderId="50" fillId="0" fontId="36" numFmtId="0" xfId="0" applyAlignment="1" applyBorder="1" applyFont="1">
      <alignment readingOrder="0" shrinkToFit="0" wrapText="1"/>
    </xf>
    <xf borderId="51" fillId="0" fontId="40" numFmtId="0" xfId="0" applyAlignment="1" applyBorder="1" applyFont="1">
      <alignment vertical="center"/>
    </xf>
    <xf borderId="50" fillId="0" fontId="35" numFmtId="0" xfId="0" applyAlignment="1" applyBorder="1" applyFont="1">
      <alignment readingOrder="0" shrinkToFit="0" wrapText="1"/>
    </xf>
    <xf borderId="50" fillId="0" fontId="35" numFmtId="0" xfId="0" applyAlignment="1" applyBorder="1" applyFont="1">
      <alignment readingOrder="0" shrinkToFit="0" vertical="center" wrapText="1"/>
    </xf>
    <xf borderId="52" fillId="0" fontId="4" numFmtId="0" xfId="0" applyBorder="1" applyFont="1"/>
    <xf borderId="53" fillId="0" fontId="4" numFmtId="0" xfId="0" applyBorder="1" applyFont="1"/>
    <xf borderId="0" fillId="0" fontId="41" numFmtId="0" xfId="0" applyAlignment="1" applyFont="1">
      <alignment readingOrder="0"/>
    </xf>
    <xf borderId="50" fillId="0" fontId="42" numFmtId="0" xfId="0" applyAlignment="1" applyBorder="1" applyFont="1">
      <alignment horizontal="left" readingOrder="0"/>
    </xf>
    <xf borderId="50" fillId="0" fontId="43" numFmtId="0" xfId="0" applyAlignment="1" applyBorder="1" applyFont="1">
      <alignment readingOrder="0"/>
    </xf>
    <xf borderId="50" fillId="0" fontId="43" numFmtId="0" xfId="0" applyAlignment="1" applyBorder="1" applyFont="1">
      <alignment horizontal="left" readingOrder="0"/>
    </xf>
    <xf borderId="50" fillId="0" fontId="43" numFmtId="168" xfId="0" applyAlignment="1" applyBorder="1" applyFont="1" applyNumberFormat="1">
      <alignment horizontal="left" readingOrder="0"/>
    </xf>
    <xf borderId="50" fillId="0" fontId="43" numFmtId="0" xfId="0" applyAlignment="1" applyBorder="1" applyFont="1">
      <alignment horizontal="left" readingOrder="0" shrinkToFit="0" wrapText="1"/>
    </xf>
    <xf borderId="0" fillId="0" fontId="43" numFmtId="0" xfId="0" applyAlignment="1" applyFont="1">
      <alignment shrinkToFit="0" wrapText="1"/>
    </xf>
    <xf borderId="50" fillId="0" fontId="42" numFmtId="0" xfId="0" applyAlignment="1" applyBorder="1" applyFont="1">
      <alignment horizontal="left" readingOrder="0" vertical="center"/>
    </xf>
    <xf borderId="50" fillId="0" fontId="43" numFmtId="0" xfId="0" applyAlignment="1" applyBorder="1" applyFont="1">
      <alignment readingOrder="0" vertical="center"/>
    </xf>
    <xf borderId="50" fillId="0" fontId="43" numFmtId="0" xfId="0" applyAlignment="1" applyBorder="1" applyFont="1">
      <alignment readingOrder="0" shrinkToFit="0" vertical="center" wrapText="1"/>
    </xf>
    <xf borderId="51" fillId="0" fontId="44" numFmtId="0" xfId="0" applyAlignment="1" applyBorder="1" applyFont="1">
      <alignment vertical="center"/>
    </xf>
    <xf borderId="50" fillId="0" fontId="44" numFmtId="0" xfId="0" applyAlignment="1" applyBorder="1" applyFont="1">
      <alignment shrinkToFit="0" vertical="center" wrapText="1"/>
    </xf>
    <xf borderId="50" fillId="0" fontId="22" numFmtId="0" xfId="0" applyAlignment="1" applyBorder="1" applyFont="1">
      <alignment shrinkToFit="0" vertical="center" wrapText="1"/>
    </xf>
    <xf borderId="50" fillId="11" fontId="33" numFmtId="0" xfId="0" applyAlignment="1" applyBorder="1" applyFont="1">
      <alignment shrinkToFit="0" wrapText="1"/>
    </xf>
    <xf borderId="50" fillId="0" fontId="22" numFmtId="0" xfId="0" applyAlignment="1" applyBorder="1" applyFont="1">
      <alignment shrinkToFit="0" vertical="center" wrapText="1"/>
    </xf>
    <xf borderId="51" fillId="0" fontId="44" numFmtId="0" xfId="0" applyAlignment="1" applyBorder="1" applyFont="1">
      <alignment shrinkToFit="0" vertical="center" wrapText="1"/>
    </xf>
    <xf borderId="50" fillId="0" fontId="44" numFmtId="0" xfId="0" applyAlignment="1" applyBorder="1" applyFont="1">
      <alignment shrinkToFit="0" vertical="center" wrapText="1"/>
    </xf>
    <xf borderId="50" fillId="11" fontId="33" numFmtId="0" xfId="0" applyBorder="1" applyFont="1"/>
    <xf borderId="0" fillId="0" fontId="39" numFmtId="0" xfId="0" applyAlignment="1" applyFont="1">
      <alignment shrinkToFit="0" vertical="bottom" wrapText="1"/>
    </xf>
    <xf borderId="50" fillId="19" fontId="39" numFmtId="0" xfId="0" applyAlignment="1" applyBorder="1" applyFill="1" applyFont="1">
      <alignment shrinkToFit="0" vertical="bottom" wrapText="1"/>
    </xf>
    <xf borderId="0" fillId="0" fontId="22" numFmtId="0" xfId="0" applyAlignment="1" applyFont="1">
      <alignment shrinkToFit="0" vertical="bottom" wrapText="1"/>
    </xf>
    <xf borderId="51" fillId="0" fontId="22" numFmtId="0" xfId="0" applyAlignment="1" applyBorder="1" applyFont="1">
      <alignment shrinkToFit="0" vertical="center" wrapText="1"/>
    </xf>
    <xf borderId="50" fillId="0" fontId="22" numFmtId="0" xfId="0" applyAlignment="1" applyBorder="1" applyFont="1">
      <alignment readingOrder="0" shrinkToFit="0" vertical="center" wrapText="1"/>
    </xf>
    <xf borderId="50" fillId="0" fontId="22" numFmtId="0" xfId="0" applyAlignment="1" applyBorder="1" applyFont="1">
      <alignment readingOrder="0" vertical="center"/>
    </xf>
    <xf borderId="0" fillId="0" fontId="45" numFmtId="0" xfId="0" applyAlignment="1" applyFont="1">
      <alignment vertical="bottom"/>
    </xf>
    <xf borderId="0" fillId="0" fontId="22" numFmtId="0" xfId="0" applyAlignment="1" applyFont="1">
      <alignment readingOrder="0" vertical="bottom"/>
    </xf>
    <xf borderId="0" fillId="0" fontId="43" numFmtId="0" xfId="0" applyAlignment="1" applyFont="1">
      <alignment readingOrder="0"/>
    </xf>
    <xf borderId="0" fillId="0" fontId="43" numFmtId="0" xfId="0" applyFont="1"/>
    <xf borderId="0" fillId="0" fontId="43" numFmtId="0" xfId="0" applyAlignment="1" applyFont="1">
      <alignment readingOrder="0" shrinkToFit="0" wrapText="1"/>
    </xf>
    <xf borderId="0" fillId="0" fontId="46" numFmtId="0" xfId="0" applyAlignment="1" applyFont="1">
      <alignment readingOrder="0" vertical="bottom"/>
    </xf>
    <xf borderId="0" fillId="0" fontId="47" numFmtId="0" xfId="0" applyAlignment="1" applyFont="1">
      <alignment readingOrder="0" vertical="bottom"/>
    </xf>
    <xf borderId="0" fillId="0" fontId="45" numFmtId="0" xfId="0" applyAlignment="1" applyFont="1">
      <alignment readingOrder="0" vertical="bottom"/>
    </xf>
    <xf borderId="0" fillId="0" fontId="48" numFmtId="0" xfId="0" applyAlignment="1" applyFont="1">
      <alignment readingOrder="0" vertical="bottom"/>
    </xf>
    <xf borderId="0" fillId="0" fontId="26" numFmtId="0" xfId="0" applyAlignment="1" applyFont="1">
      <alignment readingOrder="0"/>
    </xf>
    <xf borderId="0" fillId="0" fontId="26" numFmtId="0" xfId="0" applyAlignment="1" applyFont="1">
      <alignment readingOrder="0" shrinkToFit="0" wrapText="1"/>
    </xf>
    <xf borderId="0" fillId="0" fontId="11" numFmtId="0" xfId="0" applyAlignment="1" applyFont="1">
      <alignment readingOrder="0" shrinkToFit="0" wrapText="1"/>
    </xf>
    <xf borderId="0" fillId="0" fontId="39" numFmtId="0" xfId="0" applyAlignment="1" applyFont="1">
      <alignment vertical="bottom"/>
    </xf>
    <xf borderId="0" fillId="0" fontId="45" numFmtId="0" xfId="0" applyFont="1"/>
    <xf borderId="0" fillId="11" fontId="48" numFmtId="0" xfId="0" applyAlignment="1" applyFont="1">
      <alignment shrinkToFit="0" vertical="center" wrapText="1"/>
    </xf>
    <xf borderId="0" fillId="0" fontId="45" numFmtId="0" xfId="0" applyAlignment="1" applyFont="1">
      <alignment shrinkToFit="0" wrapText="1"/>
    </xf>
    <xf borderId="0" fillId="0" fontId="45" numFmtId="0" xfId="0" applyAlignment="1" applyFont="1">
      <alignment horizontal="center" shrinkToFit="0" wrapText="1"/>
    </xf>
    <xf borderId="54" fillId="20" fontId="49" numFmtId="0" xfId="0" applyAlignment="1" applyBorder="1" applyFill="1" applyFont="1">
      <alignment horizontal="center" readingOrder="0" vertical="center"/>
    </xf>
    <xf borderId="54" fillId="20" fontId="49" numFmtId="0" xfId="0" applyAlignment="1" applyBorder="1" applyFont="1">
      <alignment horizontal="center" readingOrder="0" shrinkToFit="0" vertical="center" wrapText="1"/>
    </xf>
    <xf borderId="54" fillId="20" fontId="49" numFmtId="0" xfId="0" applyAlignment="1" applyBorder="1" applyFont="1">
      <alignment horizontal="center" shrinkToFit="0" vertical="center" wrapText="1"/>
    </xf>
    <xf borderId="54" fillId="20" fontId="49" numFmtId="0" xfId="0" applyAlignment="1" applyBorder="1" applyFont="1">
      <alignment horizontal="center" vertical="center"/>
    </xf>
    <xf borderId="55" fillId="20" fontId="49" numFmtId="0" xfId="0" applyAlignment="1" applyBorder="1" applyFont="1">
      <alignment horizontal="center" readingOrder="0" shrinkToFit="0" vertical="center" wrapText="1"/>
    </xf>
    <xf borderId="56" fillId="0" fontId="4" numFmtId="0" xfId="0" applyBorder="1" applyFont="1"/>
    <xf borderId="57" fillId="0" fontId="4" numFmtId="0" xfId="0" applyBorder="1" applyFont="1"/>
    <xf borderId="0" fillId="0" fontId="50" numFmtId="0" xfId="0" applyAlignment="1" applyFont="1">
      <alignment vertical="center"/>
    </xf>
    <xf borderId="58" fillId="0" fontId="4" numFmtId="0" xfId="0" applyBorder="1" applyFont="1"/>
    <xf borderId="59" fillId="20" fontId="49" numFmtId="0" xfId="0" applyAlignment="1" applyBorder="1" applyFont="1">
      <alignment horizontal="center" shrinkToFit="0" vertical="center" wrapText="1"/>
    </xf>
    <xf borderId="59" fillId="20" fontId="49" numFmtId="0" xfId="0" applyAlignment="1" applyBorder="1" applyFont="1">
      <alignment horizontal="center" readingOrder="0" shrinkToFit="0" vertical="center" wrapText="1"/>
    </xf>
    <xf borderId="59" fillId="0" fontId="51" numFmtId="0" xfId="0" applyAlignment="1" applyBorder="1" applyFont="1">
      <alignment horizontal="center" shrinkToFit="0" vertical="center" wrapText="1"/>
    </xf>
    <xf borderId="59" fillId="0" fontId="49" numFmtId="0" xfId="0" applyAlignment="1" applyBorder="1" applyFont="1">
      <alignment horizontal="center" readingOrder="0" shrinkToFit="0" vertical="center" wrapText="1"/>
    </xf>
    <xf borderId="59" fillId="0" fontId="49" numFmtId="0" xfId="0" applyAlignment="1" applyBorder="1" applyFont="1">
      <alignment readingOrder="0" shrinkToFit="0" vertical="center" wrapText="1"/>
    </xf>
    <xf borderId="59" fillId="0" fontId="51" numFmtId="0" xfId="0" applyAlignment="1" applyBorder="1" applyFont="1">
      <alignment horizontal="left" readingOrder="0" shrinkToFit="0" vertical="center" wrapText="1"/>
    </xf>
    <xf borderId="59" fillId="0" fontId="51" numFmtId="0" xfId="0" applyAlignment="1" applyBorder="1" applyFont="1">
      <alignment readingOrder="0" shrinkToFit="0" vertical="center" wrapText="1"/>
    </xf>
    <xf borderId="59" fillId="0" fontId="51" numFmtId="0" xfId="0" applyAlignment="1" applyBorder="1" applyFont="1">
      <alignment readingOrder="0" shrinkToFit="0" vertical="center" wrapText="1"/>
    </xf>
    <xf borderId="59" fillId="0" fontId="51" numFmtId="0" xfId="0" applyAlignment="1" applyBorder="1" applyFont="1">
      <alignment readingOrder="0" vertical="center"/>
    </xf>
    <xf borderId="59" fillId="0" fontId="51" numFmtId="0" xfId="0" applyAlignment="1" applyBorder="1" applyFont="1">
      <alignment shrinkToFit="0" vertical="center" wrapText="1"/>
    </xf>
    <xf borderId="59" fillId="0" fontId="51" numFmtId="0" xfId="0" applyAlignment="1" applyBorder="1" applyFont="1">
      <alignment vertical="center"/>
    </xf>
    <xf borderId="59" fillId="0" fontId="51" numFmtId="0" xfId="0" applyAlignment="1" applyBorder="1" applyFont="1">
      <alignment horizontal="center" readingOrder="0" vertical="center"/>
    </xf>
    <xf borderId="59" fillId="0" fontId="49" numFmtId="0" xfId="0" applyAlignment="1" applyBorder="1" applyFont="1">
      <alignment vertical="center"/>
    </xf>
    <xf borderId="59" fillId="0" fontId="51" numFmtId="0" xfId="0" applyAlignment="1" applyBorder="1" applyFont="1">
      <alignment horizontal="left" shrinkToFit="0" vertical="center" wrapText="1"/>
    </xf>
    <xf borderId="59" fillId="11" fontId="51" numFmtId="0" xfId="0" applyAlignment="1" applyBorder="1" applyFont="1">
      <alignment readingOrder="0" shrinkToFit="0" vertical="center" wrapText="1"/>
    </xf>
    <xf borderId="59" fillId="0" fontId="52" numFmtId="0" xfId="0" applyAlignment="1" applyBorder="1" applyFont="1">
      <alignment readingOrder="0" shrinkToFit="0" vertical="center" wrapText="1"/>
    </xf>
    <xf borderId="59" fillId="11" fontId="53" numFmtId="0" xfId="0" applyAlignment="1" applyBorder="1" applyFont="1">
      <alignment readingOrder="0" shrinkToFit="0" vertical="center" wrapText="1"/>
    </xf>
    <xf borderId="59" fillId="0" fontId="54" numFmtId="0" xfId="0" applyAlignment="1" applyBorder="1" applyFont="1">
      <alignment horizontal="left" readingOrder="0" shrinkToFit="0" vertical="center" wrapText="1"/>
    </xf>
    <xf borderId="59" fillId="0" fontId="54" numFmtId="0" xfId="0" applyAlignment="1" applyBorder="1" applyFont="1">
      <alignment readingOrder="0" shrinkToFit="0" vertical="center" wrapText="1"/>
    </xf>
    <xf borderId="59" fillId="0" fontId="49" numFmtId="0" xfId="0" applyAlignment="1" applyBorder="1" applyFont="1">
      <alignment readingOrder="0" vertical="center"/>
    </xf>
    <xf borderId="59" fillId="0" fontId="55" numFmtId="0" xfId="0" applyAlignment="1" applyBorder="1" applyFont="1">
      <alignment horizontal="left" readingOrder="0" shrinkToFit="0" vertical="center" wrapText="1"/>
    </xf>
    <xf borderId="59" fillId="0" fontId="55" numFmtId="0" xfId="0" applyAlignment="1" applyBorder="1" applyFont="1">
      <alignment readingOrder="0" shrinkToFit="0" vertical="center" wrapText="1"/>
    </xf>
    <xf borderId="59" fillId="0" fontId="55" numFmtId="0" xfId="0" applyAlignment="1" applyBorder="1" applyFont="1">
      <alignment readingOrder="0" vertical="center"/>
    </xf>
    <xf borderId="0" fillId="0" fontId="51" numFmtId="0" xfId="0" applyAlignment="1" applyFont="1">
      <alignment readingOrder="0"/>
    </xf>
    <xf borderId="54" fillId="0" fontId="51" numFmtId="0" xfId="0" applyAlignment="1" applyBorder="1" applyFont="1">
      <alignment horizontal="left" shrinkToFit="0" vertical="center" wrapText="1"/>
    </xf>
    <xf borderId="54" fillId="0" fontId="51" numFmtId="0" xfId="0" applyAlignment="1" applyBorder="1" applyFont="1">
      <alignment readingOrder="0" shrinkToFit="0" vertical="center" wrapText="1"/>
    </xf>
    <xf borderId="55" fillId="0" fontId="49" numFmtId="0" xfId="0" applyAlignment="1" applyBorder="1" applyFont="1">
      <alignment vertical="center"/>
    </xf>
    <xf borderId="60" fillId="0" fontId="51" numFmtId="0" xfId="0" applyAlignment="1" applyBorder="1" applyFont="1">
      <alignment horizontal="left" shrinkToFit="0" vertical="center" wrapText="1"/>
    </xf>
    <xf borderId="60" fillId="0" fontId="51" numFmtId="0" xfId="0" applyAlignment="1" applyBorder="1" applyFont="1">
      <alignment readingOrder="0" shrinkToFit="0" vertical="center" wrapText="1"/>
    </xf>
    <xf borderId="57" fillId="0" fontId="51" numFmtId="0" xfId="0" applyAlignment="1" applyBorder="1" applyFont="1">
      <alignment readingOrder="0" shrinkToFit="0" vertical="center" wrapText="1"/>
    </xf>
    <xf borderId="60" fillId="0" fontId="51" numFmtId="0" xfId="0" applyAlignment="1" applyBorder="1" applyFont="1">
      <alignment horizontal="left" readingOrder="0" shrinkToFit="0" vertical="center" wrapText="1"/>
    </xf>
    <xf borderId="60" fillId="0" fontId="51" numFmtId="0" xfId="0" applyAlignment="1" applyBorder="1" applyFont="1">
      <alignment readingOrder="0" shrinkToFit="0" wrapText="1"/>
    </xf>
    <xf borderId="61" fillId="0" fontId="51" numFmtId="0" xfId="0" applyAlignment="1" applyBorder="1" applyFont="1">
      <alignment horizontal="left" readingOrder="0" shrinkToFit="0" vertical="center" wrapText="1"/>
    </xf>
    <xf borderId="61" fillId="0" fontId="51" numFmtId="0" xfId="0" applyAlignment="1" applyBorder="1" applyFont="1">
      <alignment readingOrder="0" shrinkToFit="0" wrapText="1"/>
    </xf>
    <xf borderId="58" fillId="0" fontId="51" numFmtId="0" xfId="0" applyAlignment="1" applyBorder="1" applyFont="1">
      <alignment horizontal="left" readingOrder="0" shrinkToFit="0" vertical="center" wrapText="1"/>
    </xf>
    <xf borderId="0" fillId="0" fontId="51" numFmtId="0" xfId="0" applyAlignment="1" applyFont="1">
      <alignment readingOrder="0" shrinkToFit="0" wrapText="1"/>
    </xf>
    <xf borderId="59" fillId="0" fontId="56" numFmtId="0" xfId="0" applyAlignment="1" applyBorder="1" applyFont="1">
      <alignment vertical="center"/>
    </xf>
    <xf borderId="59" fillId="0" fontId="55" numFmtId="0" xfId="0" applyAlignment="1" applyBorder="1" applyFont="1">
      <alignment horizontal="left" shrinkToFit="0" vertical="center" wrapText="1"/>
    </xf>
    <xf borderId="59" fillId="0" fontId="55" numFmtId="0" xfId="0" applyAlignment="1" applyBorder="1" applyFont="1">
      <alignment vertical="center"/>
    </xf>
    <xf borderId="59" fillId="0" fontId="55" numFmtId="0" xfId="0" applyAlignment="1" applyBorder="1" applyFont="1">
      <alignment horizontal="center" readingOrder="0" vertical="center"/>
    </xf>
    <xf borderId="54" fillId="0" fontId="56" numFmtId="0" xfId="0" applyAlignment="1" applyBorder="1" applyFont="1">
      <alignment vertical="center"/>
    </xf>
    <xf borderId="54" fillId="0" fontId="55" numFmtId="0" xfId="0" applyAlignment="1" applyBorder="1" applyFont="1">
      <alignment horizontal="left" shrinkToFit="0" vertical="center" wrapText="1"/>
    </xf>
    <xf borderId="54" fillId="0" fontId="55" numFmtId="0" xfId="0" applyAlignment="1" applyBorder="1" applyFont="1">
      <alignment readingOrder="0" shrinkToFit="0" vertical="center" wrapText="1"/>
    </xf>
    <xf borderId="55" fillId="0" fontId="51" numFmtId="0" xfId="0" applyAlignment="1" applyBorder="1" applyFont="1">
      <alignment vertical="center"/>
    </xf>
    <xf borderId="54" fillId="0" fontId="49" numFmtId="0" xfId="0" applyAlignment="1" applyBorder="1" applyFont="1">
      <alignment vertical="center"/>
    </xf>
    <xf borderId="54" fillId="0" fontId="51" numFmtId="0" xfId="0" applyAlignment="1" applyBorder="1" applyFont="1">
      <alignment horizontal="left" readingOrder="0" shrinkToFit="0" vertical="center" wrapText="1"/>
    </xf>
    <xf borderId="57" fillId="0" fontId="51" numFmtId="0" xfId="0" applyAlignment="1" applyBorder="1" applyFont="1">
      <alignment vertical="center"/>
    </xf>
    <xf borderId="57" fillId="0" fontId="51" numFmtId="0" xfId="0" applyAlignment="1" applyBorder="1" applyFont="1">
      <alignment readingOrder="0" vertical="center"/>
    </xf>
    <xf borderId="57" fillId="0" fontId="55" numFmtId="0" xfId="0" applyAlignment="1" applyBorder="1" applyFont="1">
      <alignment readingOrder="0" vertical="center"/>
    </xf>
    <xf borderId="55" fillId="0" fontId="49" numFmtId="0" xfId="0" applyAlignment="1" applyBorder="1" applyFont="1">
      <alignment readingOrder="0" vertical="center"/>
    </xf>
    <xf borderId="59" fillId="0" fontId="51" numFmtId="0" xfId="0" applyAlignment="1" applyBorder="1" applyFont="1">
      <alignment horizontal="left" shrinkToFit="0" wrapText="1"/>
    </xf>
    <xf borderId="59" fillId="0" fontId="51" numFmtId="0" xfId="0" applyAlignment="1" applyBorder="1" applyFont="1">
      <alignment readingOrder="0" shrinkToFit="0" wrapText="1"/>
    </xf>
    <xf borderId="59" fillId="0" fontId="51" numFmtId="0" xfId="0" applyAlignment="1" applyBorder="1" applyFont="1">
      <alignment horizontal="left" readingOrder="0" shrinkToFit="0" vertical="center" wrapText="1"/>
    </xf>
    <xf borderId="59" fillId="0" fontId="51" numFmtId="0" xfId="0" applyAlignment="1" applyBorder="1" applyFont="1">
      <alignment readingOrder="0" shrinkToFit="0" vertical="center" wrapText="1"/>
    </xf>
    <xf borderId="59" fillId="21" fontId="57" numFmtId="0" xfId="0" applyAlignment="1" applyBorder="1" applyFill="1" applyFont="1">
      <alignment horizontal="left" shrinkToFit="0" wrapText="1"/>
    </xf>
    <xf borderId="59" fillId="21" fontId="51" numFmtId="0" xfId="0" applyAlignment="1" applyBorder="1" applyFont="1">
      <alignment shrinkToFit="0" vertical="bottom" wrapText="1"/>
    </xf>
    <xf borderId="54" fillId="0" fontId="51" numFmtId="0" xfId="0" applyAlignment="1" applyBorder="1" applyFont="1">
      <alignment horizontal="center" shrinkToFit="0" vertical="center" wrapText="1"/>
    </xf>
    <xf borderId="62" fillId="0" fontId="51" numFmtId="0" xfId="0" applyAlignment="1" applyBorder="1" applyFont="1">
      <alignment vertical="center"/>
    </xf>
    <xf borderId="54" fillId="2" fontId="57" numFmtId="0" xfId="0" applyAlignment="1" applyBorder="1" applyFont="1">
      <alignment horizontal="left" shrinkToFit="0" wrapText="1"/>
    </xf>
    <xf borderId="54" fillId="0" fontId="51" numFmtId="0" xfId="0" applyAlignment="1" applyBorder="1" applyFont="1">
      <alignment shrinkToFit="0" vertical="center" wrapText="1"/>
    </xf>
    <xf borderId="54" fillId="2" fontId="51" numFmtId="0" xfId="0" applyAlignment="1" applyBorder="1" applyFont="1">
      <alignment shrinkToFit="0" vertical="bottom" wrapText="1"/>
    </xf>
    <xf borderId="54" fillId="0" fontId="51" numFmtId="0" xfId="0" applyAlignment="1" applyBorder="1" applyFont="1">
      <alignment vertical="center"/>
    </xf>
    <xf borderId="63" fillId="0" fontId="51" numFmtId="0" xfId="0" applyAlignment="1" applyBorder="1" applyFont="1">
      <alignment vertical="center"/>
    </xf>
    <xf borderId="64" fillId="0" fontId="50" numFmtId="0" xfId="0" applyAlignment="1" applyBorder="1" applyFont="1">
      <alignment horizontal="center" vertical="center"/>
    </xf>
    <xf borderId="64" fillId="0" fontId="50" numFmtId="0" xfId="0" applyAlignment="1" applyBorder="1" applyFont="1">
      <alignment vertical="center"/>
    </xf>
    <xf borderId="64" fillId="0" fontId="58" numFmtId="0" xfId="0" applyAlignment="1" applyBorder="1" applyFont="1">
      <alignment readingOrder="0" vertical="center"/>
    </xf>
    <xf borderId="64" fillId="0" fontId="50" numFmtId="0" xfId="0" applyAlignment="1" applyBorder="1" applyFont="1">
      <alignment horizontal="left" shrinkToFit="0" vertical="center" wrapText="1"/>
    </xf>
    <xf borderId="64" fillId="0" fontId="50" numFmtId="0" xfId="0" applyAlignment="1" applyBorder="1" applyFont="1">
      <alignment shrinkToFit="0" vertical="center" wrapText="1"/>
    </xf>
    <xf borderId="64" fillId="0" fontId="50" numFmtId="0" xfId="0" applyAlignment="1" applyBorder="1" applyFont="1">
      <alignment readingOrder="0" shrinkToFit="0" wrapText="1"/>
    </xf>
    <xf borderId="64" fillId="0" fontId="58" numFmtId="0" xfId="0" applyAlignment="1" applyBorder="1" applyFont="1">
      <alignment vertical="center"/>
    </xf>
    <xf borderId="64" fillId="0" fontId="59" numFmtId="0" xfId="0" applyAlignment="1" applyBorder="1" applyFont="1">
      <alignment horizontal="left" readingOrder="0" shrinkToFit="0" vertical="center" wrapText="1"/>
    </xf>
    <xf borderId="64" fillId="0" fontId="50" numFmtId="0" xfId="0" applyAlignment="1" applyBorder="1" applyFont="1">
      <alignment shrinkToFit="0" wrapText="1"/>
    </xf>
    <xf borderId="65" fillId="0" fontId="50" numFmtId="0" xfId="0" applyAlignment="1" applyBorder="1" applyFont="1">
      <alignment horizontal="center" vertical="center"/>
    </xf>
    <xf borderId="65" fillId="0" fontId="50" numFmtId="0" xfId="0" applyAlignment="1" applyBorder="1" applyFont="1">
      <alignment vertical="center"/>
    </xf>
    <xf borderId="65" fillId="11" fontId="60" numFmtId="0" xfId="0" applyAlignment="1" applyBorder="1" applyFont="1">
      <alignment readingOrder="0" vertical="center"/>
    </xf>
    <xf borderId="65" fillId="11" fontId="50" numFmtId="0" xfId="0" applyAlignment="1" applyBorder="1" applyFont="1">
      <alignment horizontal="left" shrinkToFit="0" vertical="center" wrapText="1"/>
    </xf>
    <xf borderId="65" fillId="11" fontId="50" numFmtId="0" xfId="0" applyAlignment="1" applyBorder="1" applyFont="1">
      <alignment shrinkToFit="0" vertical="center" wrapText="1"/>
    </xf>
    <xf borderId="65" fillId="0" fontId="50" numFmtId="0" xfId="0" applyAlignment="1" applyBorder="1" applyFont="1">
      <alignment shrinkToFit="0" vertical="center" wrapText="1"/>
    </xf>
    <xf borderId="64" fillId="11" fontId="58" numFmtId="0" xfId="0" applyAlignment="1" applyBorder="1" applyFont="1">
      <alignment vertical="center"/>
    </xf>
    <xf borderId="64" fillId="11" fontId="59" numFmtId="0" xfId="0" applyAlignment="1" applyBorder="1" applyFont="1">
      <alignment horizontal="left" readingOrder="0" shrinkToFit="0" vertical="center" wrapText="1"/>
    </xf>
    <xf borderId="64" fillId="11" fontId="59" numFmtId="0" xfId="0" applyAlignment="1" applyBorder="1" applyFont="1">
      <alignment readingOrder="0" shrinkToFit="0" vertical="center" wrapText="1"/>
    </xf>
    <xf borderId="0" fillId="11" fontId="59" numFmtId="0" xfId="0" applyAlignment="1" applyFont="1">
      <alignment readingOrder="0"/>
    </xf>
    <xf borderId="64" fillId="0" fontId="59" numFmtId="0" xfId="0" applyAlignment="1" applyBorder="1" applyFont="1">
      <alignment horizontal="left" shrinkToFit="0" vertical="center" wrapText="1"/>
    </xf>
    <xf borderId="64" fillId="0" fontId="59" numFmtId="0" xfId="0" applyAlignment="1" applyBorder="1" applyFont="1">
      <alignment shrinkToFit="0" vertical="center" wrapText="1"/>
    </xf>
    <xf borderId="64" fillId="0" fontId="50" numFmtId="0" xfId="0" applyAlignment="1" applyBorder="1" applyFont="1">
      <alignment horizontal="left" readingOrder="0" shrinkToFit="0" vertical="center" wrapText="1"/>
    </xf>
    <xf borderId="0" fillId="0" fontId="50" numFmtId="0" xfId="0" applyAlignment="1" applyFont="1">
      <alignment horizontal="center" vertical="center"/>
    </xf>
    <xf borderId="0" fillId="0" fontId="58" numFmtId="0" xfId="0" applyAlignment="1" applyFont="1">
      <alignment vertical="center"/>
    </xf>
    <xf borderId="0" fillId="0" fontId="50" numFmtId="0" xfId="0" applyAlignment="1" applyFont="1">
      <alignment horizontal="left" readingOrder="0" shrinkToFit="0" vertical="center" wrapText="1"/>
    </xf>
    <xf borderId="0" fillId="0" fontId="50" numFmtId="0" xfId="0" applyAlignment="1" applyFont="1">
      <alignment shrinkToFit="0" vertical="center" wrapText="1"/>
    </xf>
    <xf borderId="0" fillId="0" fontId="50" numFmtId="0" xfId="0" applyAlignment="1" applyFont="1">
      <alignment horizontal="left" shrinkToFit="0" vertical="center" wrapText="1"/>
    </xf>
    <xf borderId="0" fillId="19" fontId="39" numFmtId="0" xfId="0" applyAlignment="1" applyFont="1">
      <alignment readingOrder="0" vertical="center"/>
    </xf>
    <xf borderId="50" fillId="19" fontId="39" numFmtId="0" xfId="0" applyAlignment="1" applyBorder="1" applyFont="1">
      <alignment vertical="center"/>
    </xf>
    <xf borderId="50" fillId="19" fontId="39" numFmtId="0" xfId="0" applyAlignment="1" applyBorder="1" applyFont="1">
      <alignment readingOrder="0" shrinkToFit="0" vertical="center" wrapText="1"/>
    </xf>
    <xf borderId="50" fillId="19" fontId="46" numFmtId="0" xfId="0" applyAlignment="1" applyBorder="1" applyFont="1">
      <alignment readingOrder="0" shrinkToFit="0" vertical="center" wrapText="1"/>
    </xf>
    <xf borderId="50" fillId="19" fontId="39" numFmtId="0" xfId="0" applyAlignment="1" applyBorder="1" applyFont="1">
      <alignment shrinkToFit="0" vertical="center" wrapText="1"/>
    </xf>
    <xf borderId="50" fillId="19" fontId="39" numFmtId="0" xfId="0" applyAlignment="1" applyBorder="1" applyFont="1">
      <alignment readingOrder="0" vertical="center"/>
    </xf>
    <xf borderId="50" fillId="19" fontId="39" numFmtId="167" xfId="0" applyAlignment="1" applyBorder="1" applyFont="1" applyNumberFormat="1">
      <alignment readingOrder="0" vertical="center"/>
    </xf>
    <xf borderId="50" fillId="19" fontId="46" numFmtId="0" xfId="0" applyAlignment="1" applyBorder="1" applyFont="1">
      <alignment readingOrder="0" vertical="center"/>
    </xf>
    <xf borderId="50" fillId="0" fontId="22" numFmtId="0" xfId="0" applyAlignment="1" applyBorder="1" applyFont="1">
      <alignment horizontal="left" readingOrder="0" vertical="center"/>
    </xf>
    <xf borderId="51" fillId="0" fontId="22" numFmtId="0" xfId="0" applyAlignment="1" applyBorder="1" applyFont="1">
      <alignment readingOrder="0" vertical="center"/>
    </xf>
    <xf borderId="51" fillId="0" fontId="22" numFmtId="0" xfId="0" applyAlignment="1" applyBorder="1" applyFont="1">
      <alignment readingOrder="0" shrinkToFit="0" vertical="center" wrapText="1"/>
    </xf>
    <xf borderId="50" fillId="0" fontId="11" numFmtId="167" xfId="0" applyAlignment="1" applyBorder="1" applyFont="1" applyNumberFormat="1">
      <alignment vertical="center"/>
    </xf>
    <xf borderId="50" fillId="0" fontId="11" numFmtId="0" xfId="0" applyAlignment="1" applyBorder="1" applyFont="1">
      <alignment readingOrder="0" vertical="center"/>
    </xf>
    <xf borderId="50" fillId="0" fontId="61" numFmtId="0" xfId="0" applyAlignment="1" applyBorder="1" applyFont="1">
      <alignment readingOrder="0" shrinkToFit="0" vertical="center" wrapText="1"/>
    </xf>
    <xf borderId="50" fillId="0" fontId="23" numFmtId="0" xfId="0" applyAlignment="1" applyBorder="1" applyFont="1">
      <alignment readingOrder="0" shrinkToFit="0" vertical="center" wrapText="1"/>
    </xf>
    <xf borderId="51" fillId="0" fontId="23" numFmtId="0" xfId="0" applyAlignment="1" applyBorder="1" applyFont="1">
      <alignment readingOrder="0" shrinkToFit="0" vertical="center" wrapText="1"/>
    </xf>
    <xf borderId="50" fillId="0" fontId="62" numFmtId="0" xfId="0" applyAlignment="1" applyBorder="1" applyFont="1">
      <alignment readingOrder="0" shrinkToFit="0" vertical="center" wrapText="1"/>
    </xf>
    <xf borderId="50" fillId="22" fontId="11" numFmtId="167" xfId="0" applyAlignment="1" applyBorder="1" applyFill="1" applyFont="1" applyNumberFormat="1">
      <alignment vertical="center"/>
    </xf>
    <xf borderId="50" fillId="0" fontId="44" numFmtId="0" xfId="0" applyAlignment="1" applyBorder="1" applyFont="1">
      <alignment readingOrder="0" shrinkToFit="0" vertical="center" wrapText="1"/>
    </xf>
    <xf borderId="50" fillId="0" fontId="61" numFmtId="0" xfId="0" applyAlignment="1" applyBorder="1" applyFont="1">
      <alignment shrinkToFit="0" vertical="center" wrapText="1"/>
    </xf>
    <xf borderId="50" fillId="0" fontId="45" numFmtId="0" xfId="0" applyAlignment="1" applyBorder="1" applyFont="1">
      <alignment vertical="center"/>
    </xf>
    <xf borderId="51" fillId="0" fontId="61" numFmtId="0" xfId="0" applyAlignment="1" applyBorder="1" applyFont="1">
      <alignment readingOrder="0" shrinkToFit="0" vertical="center" wrapText="1"/>
    </xf>
    <xf borderId="0" fillId="0" fontId="11" numFmtId="0" xfId="0" applyAlignment="1" applyFont="1">
      <alignment shrinkToFit="0" vertical="center" wrapText="1"/>
    </xf>
    <xf borderId="0" fillId="0" fontId="11" numFmtId="167" xfId="0" applyAlignment="1" applyFont="1" applyNumberFormat="1">
      <alignment vertical="center"/>
    </xf>
    <xf borderId="0" fillId="0" fontId="11" numFmtId="0" xfId="0" applyAlignment="1" applyFont="1">
      <alignment readingOrder="0" shrinkToFit="0" vertical="center" wrapText="1"/>
    </xf>
    <xf borderId="51" fillId="23" fontId="63" numFmtId="0" xfId="0" applyAlignment="1" applyBorder="1" applyFill="1" applyFont="1">
      <alignment horizontal="center" shrinkToFit="0" vertical="center" wrapText="1"/>
    </xf>
    <xf borderId="51" fillId="23" fontId="63" numFmtId="0" xfId="0" applyAlignment="1" applyBorder="1" applyFont="1">
      <alignment shrinkToFit="0" vertical="center" wrapText="1"/>
    </xf>
    <xf borderId="0" fillId="0" fontId="59" numFmtId="0" xfId="0" applyAlignment="1" applyFont="1">
      <alignment shrinkToFit="0" vertical="center" wrapText="1"/>
    </xf>
    <xf borderId="50" fillId="0" fontId="64" numFmtId="0" xfId="0" applyAlignment="1" applyBorder="1" applyFont="1">
      <alignment horizontal="center"/>
    </xf>
    <xf borderId="50" fillId="0" fontId="65" numFmtId="0" xfId="0" applyAlignment="1" applyBorder="1" applyFont="1">
      <alignment readingOrder="0" vertical="top"/>
    </xf>
    <xf borderId="50" fillId="0" fontId="5" numFmtId="0" xfId="0" applyBorder="1" applyFont="1"/>
    <xf borderId="50" fillId="0" fontId="5" numFmtId="0" xfId="0" applyAlignment="1" applyBorder="1" applyFont="1">
      <alignment vertical="bottom"/>
    </xf>
    <xf borderId="50" fillId="0" fontId="5" numFmtId="0" xfId="0" applyAlignment="1" applyBorder="1" applyFont="1">
      <alignment vertical="top"/>
    </xf>
    <xf borderId="50" fillId="0" fontId="64" numFmtId="0" xfId="0" applyAlignment="1" applyBorder="1" applyFont="1">
      <alignment horizontal="center" shrinkToFit="0" vertical="bottom" wrapText="1"/>
    </xf>
    <xf borderId="50" fillId="0" fontId="66" numFmtId="0" xfId="0" applyAlignment="1" applyBorder="1" applyFont="1">
      <alignment horizontal="center" vertical="bottom"/>
    </xf>
    <xf borderId="0" fillId="0" fontId="59" numFmtId="0" xfId="0" applyFont="1"/>
    <xf borderId="50" fillId="0" fontId="64" numFmtId="0" xfId="0" applyAlignment="1" applyBorder="1" applyFont="1">
      <alignment horizontal="center" vertical="center"/>
    </xf>
    <xf borderId="50" fillId="0" fontId="64" numFmtId="0" xfId="0" applyAlignment="1" applyBorder="1" applyFont="1">
      <alignment readingOrder="0" vertical="center"/>
    </xf>
    <xf borderId="50" fillId="0" fontId="64" numFmtId="0" xfId="0" applyAlignment="1" applyBorder="1" applyFont="1">
      <alignment readingOrder="0" shrinkToFit="0" vertical="center" wrapText="1"/>
    </xf>
    <xf borderId="50" fillId="0" fontId="64" numFmtId="0" xfId="0" applyAlignment="1" applyBorder="1" applyFont="1">
      <alignment horizontal="center" readingOrder="0" vertical="center"/>
    </xf>
    <xf borderId="0" fillId="0" fontId="59" numFmtId="0" xfId="0" applyAlignment="1" applyFont="1">
      <alignment vertical="center"/>
    </xf>
    <xf borderId="50" fillId="0" fontId="5" numFmtId="0" xfId="0" applyAlignment="1" applyBorder="1" applyFont="1">
      <alignment readingOrder="0" shrinkToFit="0" vertical="center" wrapText="1"/>
    </xf>
    <xf borderId="50" fillId="0" fontId="11" numFmtId="0" xfId="0" applyAlignment="1" applyBorder="1" applyFont="1">
      <alignment readingOrder="0" shrinkToFit="0" vertical="center" wrapText="1"/>
    </xf>
    <xf borderId="0" fillId="0" fontId="60" numFmtId="0" xfId="0" applyAlignment="1" applyFont="1">
      <alignment readingOrder="0"/>
    </xf>
    <xf borderId="0" fillId="0" fontId="59" numFmtId="0" xfId="0" applyAlignment="1" applyFont="1">
      <alignment readingOrder="0"/>
    </xf>
    <xf borderId="0" fillId="0" fontId="67" numFmtId="0" xfId="0" applyAlignment="1" applyFont="1">
      <alignment readingOrder="0"/>
    </xf>
    <xf borderId="50" fillId="24" fontId="68" numFmtId="0" xfId="0" applyAlignment="1" applyBorder="1" applyFill="1" applyFont="1">
      <alignment readingOrder="0" shrinkToFit="0" wrapText="1"/>
    </xf>
    <xf borderId="50" fillId="24" fontId="69" numFmtId="0" xfId="0" applyAlignment="1" applyBorder="1" applyFont="1">
      <alignment readingOrder="0" shrinkToFit="0" wrapText="1"/>
    </xf>
    <xf borderId="50" fillId="24" fontId="68" numFmtId="0" xfId="0" applyAlignment="1" applyBorder="1" applyFont="1">
      <alignment shrinkToFit="0" wrapText="1"/>
    </xf>
    <xf borderId="50" fillId="0" fontId="45" numFmtId="0" xfId="0" applyAlignment="1" applyBorder="1" applyFont="1">
      <alignment shrinkToFit="0" vertical="center" wrapText="1"/>
    </xf>
    <xf borderId="50" fillId="0" fontId="45" numFmtId="0" xfId="0" applyAlignment="1" applyBorder="1" applyFont="1">
      <alignment readingOrder="0" shrinkToFit="0" vertical="center" wrapText="1"/>
    </xf>
    <xf borderId="50" fillId="0" fontId="70" numFmtId="0" xfId="0" applyAlignment="1" applyBorder="1" applyFont="1">
      <alignment readingOrder="0" shrinkToFit="0" vertical="center" wrapText="1"/>
    </xf>
    <xf borderId="50" fillId="0" fontId="71" numFmtId="0" xfId="0" applyAlignment="1" applyBorder="1" applyFont="1">
      <alignment readingOrder="0" vertical="center"/>
    </xf>
    <xf borderId="0" fillId="0" fontId="11" numFmtId="0" xfId="0" applyAlignment="1" applyFont="1">
      <alignment readingOrder="0" vertical="center"/>
    </xf>
    <xf borderId="0" fillId="0" fontId="72" numFmtId="0" xfId="0" applyAlignment="1" applyFont="1">
      <alignment readingOrder="0" vertical="center"/>
    </xf>
    <xf borderId="51" fillId="0" fontId="33" numFmtId="0" xfId="0" applyAlignment="1" applyBorder="1" applyFont="1">
      <alignment readingOrder="0" shrinkToFit="0" vertical="center" wrapText="1"/>
    </xf>
    <xf borderId="51" fillId="0" fontId="45" numFmtId="0" xfId="0" applyAlignment="1" applyBorder="1" applyFont="1">
      <alignment shrinkToFit="0" vertical="center" wrapText="1"/>
    </xf>
    <xf borderId="51" fillId="0" fontId="45" numFmtId="0" xfId="0" applyAlignment="1" applyBorder="1" applyFont="1">
      <alignment readingOrder="0" shrinkToFit="0" vertical="center" wrapText="1"/>
    </xf>
    <xf borderId="50" fillId="0" fontId="73" numFmtId="0" xfId="0" applyAlignment="1" applyBorder="1" applyFont="1">
      <alignment readingOrder="0" vertical="center"/>
    </xf>
    <xf borderId="51" fillId="0" fontId="11" numFmtId="0" xfId="0" applyAlignment="1" applyBorder="1" applyFont="1">
      <alignment vertical="center"/>
    </xf>
    <xf borderId="50" fillId="0" fontId="11" numFmtId="0" xfId="0" applyAlignment="1" applyBorder="1" applyFont="1">
      <alignment shrinkToFit="0" vertical="center" wrapText="1"/>
    </xf>
    <xf borderId="0" fillId="0" fontId="74" numFmtId="0" xfId="0" applyAlignment="1" applyFont="1">
      <alignment shrinkToFit="0" wrapText="1"/>
    </xf>
    <xf borderId="0" fillId="0" fontId="45" numFmtId="0" xfId="0" applyAlignment="1" applyFont="1">
      <alignment shrinkToFit="0" vertical="top" wrapText="1"/>
    </xf>
    <xf borderId="0" fillId="0" fontId="33" numFmtId="0" xfId="0" applyAlignment="1" applyFont="1">
      <alignment readingOrder="0" shrinkToFit="0" wrapText="0"/>
    </xf>
    <xf borderId="0" fillId="2" fontId="75" numFmtId="0" xfId="0" applyAlignment="1" applyFont="1">
      <alignment horizontal="left" readingOrder="0" shrinkToFit="0" wrapText="0"/>
    </xf>
    <xf borderId="0" fillId="2" fontId="75" numFmtId="169" xfId="0" applyAlignment="1" applyFont="1" applyNumberFormat="1">
      <alignment horizontal="left" readingOrder="0" shrinkToFit="0" wrapText="0"/>
    </xf>
    <xf borderId="0" fillId="2" fontId="76" numFmtId="170" xfId="0" applyAlignment="1" applyFont="1" applyNumberFormat="1">
      <alignment horizontal="left" readingOrder="0" shrinkToFit="0" wrapText="0"/>
    </xf>
    <xf borderId="0" fillId="2" fontId="77" numFmtId="0" xfId="0" applyAlignment="1" applyFont="1">
      <alignment horizontal="left" readingOrder="0" shrinkToFit="0" wrapText="0"/>
    </xf>
    <xf borderId="0" fillId="2" fontId="78" numFmtId="0" xfId="0" applyAlignment="1" applyFont="1">
      <alignment horizontal="left" readingOrder="0" shrinkToFit="0" wrapText="0"/>
    </xf>
    <xf borderId="0" fillId="2" fontId="79" numFmtId="0" xfId="0" applyAlignment="1" applyFont="1">
      <alignment horizontal="left" readingOrder="0" shrinkToFit="0" wrapText="0"/>
    </xf>
    <xf borderId="0" fillId="0" fontId="23" numFmtId="0" xfId="0" applyAlignment="1" applyFont="1">
      <alignment horizontal="left" readingOrder="0" shrinkToFit="0" vertical="top" wrapText="0"/>
    </xf>
    <xf borderId="0" fillId="2" fontId="80" numFmtId="0" xfId="0" applyAlignment="1" applyFont="1">
      <alignment horizontal="left" readingOrder="0" shrinkToFit="0" wrapText="0"/>
    </xf>
    <xf borderId="0" fillId="0" fontId="11" numFmtId="169" xfId="0" applyFont="1" applyNumberFormat="1"/>
    <xf borderId="0" fillId="0" fontId="38" numFmtId="0" xfId="0" applyAlignment="1" applyFont="1">
      <alignment horizontal="left" readingOrder="0" shrinkToFit="0" wrapText="1"/>
    </xf>
    <xf borderId="0" fillId="0" fontId="81" numFmtId="0" xfId="0" applyAlignment="1" applyFont="1">
      <alignment horizontal="left" readingOrder="0" shrinkToFit="0" wrapText="0"/>
    </xf>
    <xf borderId="0" fillId="0" fontId="11" numFmtId="0" xfId="0" applyAlignment="1" applyFont="1">
      <alignment horizontal="left" readingOrder="0" shrinkToFit="0" wrapText="1"/>
    </xf>
    <xf borderId="66" fillId="21" fontId="82" numFmtId="0" xfId="0" applyAlignment="1" applyBorder="1" applyFont="1">
      <alignment shrinkToFit="0" vertical="center" wrapText="1"/>
    </xf>
    <xf borderId="66" fillId="21" fontId="45" numFmtId="0" xfId="0" applyAlignment="1" applyBorder="1" applyFont="1">
      <alignment shrinkToFit="0" vertical="center" wrapText="0"/>
    </xf>
    <xf borderId="67" fillId="2" fontId="82" numFmtId="0" xfId="0" applyAlignment="1" applyBorder="1" applyFont="1">
      <alignment shrinkToFit="0" vertical="center" wrapText="1"/>
    </xf>
    <xf borderId="67" fillId="2" fontId="45" numFmtId="0" xfId="0" applyAlignment="1" applyBorder="1" applyFont="1">
      <alignment shrinkToFit="0" vertical="center" wrapText="0"/>
    </xf>
    <xf borderId="67" fillId="2" fontId="82" numFmtId="0" xfId="0" applyAlignment="1" applyBorder="1" applyFont="1">
      <alignment shrinkToFit="0" vertical="center" wrapText="0"/>
    </xf>
    <xf borderId="0" fillId="21" fontId="82" numFmtId="0" xfId="0" applyAlignment="1" applyFont="1">
      <alignment readingOrder="0" shrinkToFit="0" vertical="center" wrapText="1"/>
    </xf>
    <xf borderId="0" fillId="21" fontId="45" numFmtId="0" xfId="0" applyAlignment="1" applyFont="1">
      <alignment shrinkToFit="0" vertical="center" wrapText="0"/>
    </xf>
    <xf borderId="0" fillId="21" fontId="82" numFmtId="0" xfId="0" applyAlignment="1" applyFont="1">
      <alignment shrinkToFit="0" vertical="center" wrapText="0"/>
    </xf>
    <xf borderId="66" fillId="21" fontId="82" numFmtId="0" xfId="0" applyAlignment="1" applyBorder="1" applyFont="1">
      <alignment shrinkToFit="0" vertical="center" wrapText="0"/>
    </xf>
    <xf borderId="0" fillId="0" fontId="23" numFmtId="0" xfId="0" applyAlignment="1" applyFont="1">
      <alignment horizontal="left" readingOrder="0" shrinkToFit="0" vertical="bottom" wrapText="0"/>
    </xf>
    <xf borderId="68" fillId="0" fontId="11" numFmtId="0" xfId="0" applyAlignment="1" applyBorder="1" applyFont="1">
      <alignment shrinkToFit="0" vertical="center" wrapText="1"/>
    </xf>
    <xf borderId="68" fillId="0" fontId="11" numFmtId="0" xfId="0" applyAlignment="1" applyBorder="1" applyFont="1">
      <alignment readingOrder="0" vertical="center"/>
    </xf>
    <xf borderId="68" fillId="0" fontId="26" numFmtId="0" xfId="0" applyAlignment="1" applyBorder="1" applyFont="1">
      <alignment readingOrder="0" shrinkToFit="0" wrapText="1"/>
    </xf>
    <xf borderId="68" fillId="25" fontId="26" numFmtId="0" xfId="0" applyAlignment="1" applyBorder="1" applyFill="1" applyFont="1">
      <alignment readingOrder="0" shrinkToFit="0" vertical="center" wrapText="1"/>
    </xf>
    <xf borderId="68" fillId="25" fontId="11" numFmtId="0" xfId="0" applyAlignment="1" applyBorder="1" applyFont="1">
      <alignment readingOrder="0" vertical="center"/>
    </xf>
    <xf borderId="68" fillId="25" fontId="11" numFmtId="0" xfId="0" applyAlignment="1" applyBorder="1" applyFont="1">
      <alignment readingOrder="0" shrinkToFit="0" wrapText="1"/>
    </xf>
    <xf borderId="0" fillId="25" fontId="11" numFmtId="0" xfId="0" applyAlignment="1" applyFont="1">
      <alignment readingOrder="0" shrinkToFit="0" wrapText="1"/>
    </xf>
    <xf borderId="68" fillId="25" fontId="26" numFmtId="0" xfId="0" applyAlignment="1" applyBorder="1" applyFont="1">
      <alignment shrinkToFit="0" vertical="center" wrapText="1"/>
    </xf>
    <xf borderId="68" fillId="25" fontId="11" numFmtId="0" xfId="0" applyAlignment="1" applyBorder="1" applyFont="1">
      <alignment vertical="center"/>
    </xf>
    <xf borderId="68" fillId="25" fontId="11" numFmtId="0" xfId="0" applyAlignment="1" applyBorder="1" applyFont="1">
      <alignment shrinkToFit="0" wrapText="1"/>
    </xf>
    <xf borderId="0" fillId="25" fontId="11" numFmtId="0" xfId="0" applyAlignment="1" applyFont="1">
      <alignment shrinkToFit="0" wrapText="1"/>
    </xf>
    <xf borderId="68" fillId="25" fontId="11" numFmtId="0" xfId="0" applyAlignment="1" applyBorder="1" applyFont="1">
      <alignment readingOrder="0" shrinkToFit="0" vertical="center" wrapText="1"/>
    </xf>
    <xf borderId="0" fillId="25" fontId="11" numFmtId="0" xfId="0" applyAlignment="1" applyFont="1">
      <alignment readingOrder="0" shrinkToFit="0" vertical="center" wrapText="1"/>
    </xf>
    <xf borderId="68" fillId="10" fontId="83" numFmtId="0" xfId="0" applyAlignment="1" applyBorder="1" applyFont="1">
      <alignment readingOrder="0" shrinkToFit="0" vertical="center" wrapText="1"/>
    </xf>
    <xf borderId="68" fillId="10" fontId="11" numFmtId="0" xfId="0" applyAlignment="1" applyBorder="1" applyFont="1">
      <alignment readingOrder="0" shrinkToFit="0" vertical="center" wrapText="1"/>
    </xf>
    <xf borderId="68" fillId="10" fontId="11" numFmtId="0" xfId="0" applyAlignment="1" applyBorder="1" applyFont="1">
      <alignment readingOrder="0" shrinkToFit="0" vertical="top" wrapText="1"/>
    </xf>
    <xf borderId="0" fillId="10" fontId="11" numFmtId="0" xfId="0" applyAlignment="1" applyFont="1">
      <alignment readingOrder="0" shrinkToFit="0" wrapText="1"/>
    </xf>
    <xf borderId="68" fillId="10" fontId="11" numFmtId="0" xfId="0" applyAlignment="1" applyBorder="1" applyFont="1">
      <alignment shrinkToFit="0" vertical="center" wrapText="1"/>
    </xf>
    <xf borderId="68" fillId="10" fontId="11" numFmtId="0" xfId="0" applyAlignment="1" applyBorder="1" applyFont="1">
      <alignment vertical="center"/>
    </xf>
    <xf borderId="68" fillId="10" fontId="11" numFmtId="0" xfId="0" applyAlignment="1" applyBorder="1" applyFont="1">
      <alignment shrinkToFit="0" wrapText="1"/>
    </xf>
    <xf borderId="0" fillId="10" fontId="11" numFmtId="0" xfId="0" applyAlignment="1" applyFont="1">
      <alignment shrinkToFit="0" wrapText="1"/>
    </xf>
    <xf borderId="68" fillId="10" fontId="11" numFmtId="0" xfId="0" applyAlignment="1" applyBorder="1" applyFont="1">
      <alignment readingOrder="0" shrinkToFit="0" wrapText="1"/>
    </xf>
    <xf borderId="0" fillId="10" fontId="11" numFmtId="0" xfId="0" applyAlignment="1" applyFont="1">
      <alignment readingOrder="0" shrinkToFit="0" vertical="center" wrapText="1"/>
    </xf>
    <xf borderId="68" fillId="10" fontId="11" numFmtId="0" xfId="0" applyAlignment="1" applyBorder="1" applyFont="1">
      <alignment readingOrder="0" vertical="center"/>
    </xf>
    <xf borderId="0" fillId="0" fontId="23" numFmtId="0" xfId="0" applyAlignment="1" applyFont="1">
      <alignment horizontal="left" readingOrder="0" shrinkToFit="0" wrapText="1"/>
    </xf>
    <xf borderId="0" fillId="0" fontId="23" numFmtId="0" xfId="0" applyAlignment="1" applyFont="1">
      <alignment readingOrder="0" shrinkToFit="0" wrapText="0"/>
    </xf>
    <xf borderId="0" fillId="0" fontId="23" numFmtId="0" xfId="0" applyAlignment="1" applyFont="1">
      <alignment shrinkToFit="0" wrapText="0"/>
    </xf>
    <xf borderId="0" fillId="0" fontId="84" numFmtId="0" xfId="0" applyAlignment="1" applyFont="1">
      <alignment horizontal="left" readingOrder="0" shrinkToFit="0" wrapText="1"/>
    </xf>
    <xf borderId="0" fillId="0" fontId="11" numFmtId="0" xfId="0" applyAlignment="1" applyFont="1">
      <alignment horizontal="left" readingOrder="0" shrinkToFit="0" vertical="center" wrapText="0"/>
    </xf>
  </cellXfs>
  <cellStyles count="1">
    <cellStyle xfId="0" name="Normal" builtinId="0"/>
  </cellStyles>
  <dxfs count="8">
    <dxf>
      <font/>
      <fill>
        <patternFill patternType="solid">
          <fgColor rgb="FFD9EAD3"/>
          <bgColor rgb="FFD9EAD3"/>
        </patternFill>
      </fill>
      <border/>
    </dxf>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
      <font/>
      <fill>
        <patternFill patternType="solid">
          <fgColor rgb="FFDD7E6B"/>
          <bgColor rgb="FFDD7E6B"/>
        </patternFill>
      </fill>
      <border/>
    </dxf>
    <dxf>
      <font/>
      <fill>
        <patternFill patternType="solid">
          <fgColor rgb="FFC9DAF8"/>
          <bgColor rgb="FFC9DAF8"/>
        </patternFill>
      </fill>
      <border/>
    </dxf>
  </dxfs>
  <tableStyles count="11">
    <tableStyle count="4" pivot="0" name="4.Danh mục tài liệu-style">
      <tableStyleElement dxfId="2" type="headerRow"/>
      <tableStyleElement dxfId="3" type="firstRowStripe"/>
      <tableStyleElement dxfId="4" type="secondRowStripe"/>
      <tableStyleElement dxfId="5" size="0" type="wholeTable"/>
    </tableStyle>
    <tableStyle count="4" pivot="0" name="checklist hạng mục-style">
      <tableStyleElement dxfId="2" type="headerRow"/>
      <tableStyleElement dxfId="3" type="firstRowStripe"/>
      <tableStyleElement dxfId="4" type="secondRowStripe"/>
      <tableStyleElement dxfId="5" size="0" type="wholeTable"/>
    </tableStyle>
    <tableStyle count="4" pivot="0" name="vấn đề gặp phải-style">
      <tableStyleElement dxfId="2" type="headerRow"/>
      <tableStyleElement dxfId="3" type="firstRowStripe"/>
      <tableStyleElement dxfId="4" type="secondRowStripe"/>
      <tableStyleElement dxfId="5" size="0" type="wholeTable"/>
    </tableStyle>
    <tableStyle count="4" pivot="0" name="Checklist hạng mục (old)-style">
      <tableStyleElement dxfId="2" type="headerRow"/>
      <tableStyleElement dxfId="3" type="firstRowStripe"/>
      <tableStyleElement dxfId="4" type="secondRowStripe"/>
      <tableStyleElement dxfId="5" size="0" type="wholeTable"/>
    </tableStyle>
    <tableStyle count="4" pivot="0" name="Hạng mục sau thử nghiệm Phase1-style">
      <tableStyleElement dxfId="2" type="headerRow"/>
      <tableStyleElement dxfId="3" type="firstRowStripe"/>
      <tableStyleElement dxfId="4" type="secondRowStripe"/>
      <tableStyleElement dxfId="5" size="0" type="wholeTable"/>
    </tableStyle>
    <tableStyle count="2" pivot="0" name="9.Testcase-style">
      <tableStyleElement dxfId="3" type="firstRowStripe"/>
      <tableStyleElement dxfId="4" type="secondRowStripe"/>
    </tableStyle>
    <tableStyle count="2" pivot="0" name="9.Testcase-style 2">
      <tableStyleElement dxfId="3" type="firstRowStripe"/>
      <tableStyleElement dxfId="4" type="secondRowStripe"/>
    </tableStyle>
    <tableStyle count="4" pivot="0" name="Danh mục dữ liệu chatbot-style">
      <tableStyleElement dxfId="2" type="headerRow"/>
      <tableStyleElement dxfId="3" type="firstRowStripe"/>
      <tableStyleElement dxfId="4" type="secondRowStripe"/>
      <tableStyleElement dxfId="5" size="0" type="wholeTable"/>
    </tableStyle>
    <tableStyle count="4" pivot="0" name="Bộ chỉ số đánh giá-style">
      <tableStyleElement dxfId="2" type="headerRow"/>
      <tableStyleElement dxfId="3" type="firstRowStripe"/>
      <tableStyleElement dxfId="4" type="secondRowStripe"/>
      <tableStyleElement dxfId="5" size="0" type="wholeTable"/>
    </tableStyle>
    <tableStyle count="4" pivot="0" name="Đánh giá các phương án máy chủ-style">
      <tableStyleElement dxfId="2" type="headerRow"/>
      <tableStyleElement dxfId="3" type="firstRowStripe"/>
      <tableStyleElement dxfId="4" type="secondRowStripe"/>
      <tableStyleElement dxfId="5" size="0" type="wholeTable"/>
    </tableStyle>
    <tableStyle count="4" pivot="0" name="Đánh giá các gói thuê AI vận hà-style">
      <tableStyleElement dxfId="2" type="headerRow"/>
      <tableStyleElement dxfId="3" type="firstRowStripe"/>
      <tableStyleElement dxfId="4" type="secondRowStripe"/>
      <tableStyleElement dxfId="5" size="0" type="wholeTable"/>
    </tableStyle>
  </tableStyle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26" Type="http://schemas.openxmlformats.org/officeDocument/2006/relationships/worksheet" Target="worksheets/sheet22.xml"/><Relationship Id="rId25" Type="http://schemas.openxmlformats.org/officeDocument/2006/relationships/worksheet" Target="worksheets/sheet21.xml"/><Relationship Id="rId28" Type="http://schemas.openxmlformats.org/officeDocument/2006/relationships/worksheet" Target="worksheets/sheet24.xml"/><Relationship Id="rId27" Type="http://schemas.openxmlformats.org/officeDocument/2006/relationships/worksheet" Target="worksheets/sheet23.xml"/><Relationship Id="rId5" Type="http://schemas.openxmlformats.org/officeDocument/2006/relationships/worksheet" Target="worksheets/sheet1.xml"/><Relationship Id="rId6" Type="http://schemas.openxmlformats.org/officeDocument/2006/relationships/worksheet" Target="worksheets/sheet2.xml"/><Relationship Id="rId29" Type="http://schemas.openxmlformats.org/officeDocument/2006/relationships/worksheet" Target="worksheets/sheet25.xml"/><Relationship Id="rId7" Type="http://schemas.openxmlformats.org/officeDocument/2006/relationships/worksheet" Target="worksheets/sheet3.xml"/><Relationship Id="rId8" Type="http://schemas.openxmlformats.org/officeDocument/2006/relationships/worksheet" Target="worksheets/sheet4.xml"/><Relationship Id="rId31" Type="http://schemas.openxmlformats.org/officeDocument/2006/relationships/worksheet" Target="worksheets/sheet27.xml"/><Relationship Id="rId30" Type="http://schemas.openxmlformats.org/officeDocument/2006/relationships/worksheet" Target="worksheets/sheet26.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8" Type="http://schemas.openxmlformats.org/officeDocument/2006/relationships/worksheet" Target="worksheets/sheet1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pieChart>
        <c:varyColors val="1"/>
        <c:ser>
          <c:idx val="0"/>
          <c:order val="0"/>
          <c:dPt>
            <c:idx val="0"/>
            <c:spPr>
              <a:solidFill>
                <a:srgbClr val="4F81BD"/>
              </a:solidFill>
            </c:spPr>
          </c:dPt>
          <c:dLbls>
            <c:showLegendKey val="0"/>
            <c:showVal val="0"/>
            <c:showCatName val="0"/>
            <c:showSerName val="0"/>
            <c:showPercent val="1"/>
            <c:showBubbleSize val="0"/>
            <c:showLeaderLines val="1"/>
          </c:dLbls>
          <c:cat>
            <c:strRef>
              <c:f>'1.Project Charter'!$N$7:$R$7</c:f>
            </c:strRef>
          </c:cat>
          <c:val>
            <c:numRef>
              <c:f>'1.Project Charter'!$N$8:$R$8</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a:solidFill>
                <a:srgbClr val="1A1A1A"/>
              </a:solidFill>
              <a:latin typeface="+mn-lt"/>
            </a:defRPr>
          </a:pPr>
        </a:p>
      </c:txPr>
    </c:legend>
    <c:plotVisOnly val="1"/>
  </c:chart>
</c:chartSpace>
</file>

<file path=xl/documenttasks/documenttask1.xml><?xml version="1.0" encoding="utf-8"?>
<Tasks xmlns="http://schemas.microsoft.com/office/tasks/2019/document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2.xml.rels><?xml version="1.0" encoding="UTF-8" standalone="yes"?><Relationships xmlns="http://schemas.openxmlformats.org/package/2006/relationships"><Relationship Id="rId1" Type="http://schemas.openxmlformats.org/officeDocument/2006/relationships/image" Target="../media/image6.jp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2.png"/><Relationship Id="rId3" Type="http://schemas.openxmlformats.org/officeDocument/2006/relationships/image" Target="../media/image7.png"/><Relationship Id="rId4" Type="http://schemas.openxmlformats.org/officeDocument/2006/relationships/image" Target="../media/image1.png"/><Relationship Id="rId5" Type="http://schemas.openxmlformats.org/officeDocument/2006/relationships/image" Target="../media/image8.png"/><Relationship Id="rId6" Type="http://schemas.openxmlformats.org/officeDocument/2006/relationships/image" Target="../media/image3.png"/><Relationship Id="rId7"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13.png"/><Relationship Id="rId3" Type="http://schemas.openxmlformats.org/officeDocument/2006/relationships/image" Target="../media/image12.png"/><Relationship Id="rId4" Type="http://schemas.openxmlformats.org/officeDocument/2006/relationships/image" Target="../media/image10.png"/><Relationship Id="rId5"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904875</xdr:colOff>
      <xdr:row>8</xdr:row>
      <xdr:rowOff>209550</xdr:rowOff>
    </xdr:from>
    <xdr:ext cx="6696075" cy="3924300"/>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847725</xdr:colOff>
      <xdr:row>68</xdr:row>
      <xdr:rowOff>123825</xdr:rowOff>
    </xdr:from>
    <xdr:ext cx="600075" cy="352425"/>
    <xdr:sp>
      <xdr:nvSpPr>
        <xdr:cNvPr id="3" name="Shape 3"/>
        <xdr:cNvSpPr/>
      </xdr:nvSpPr>
      <xdr:spPr>
        <a:xfrm>
          <a:off x="1481050" y="1761250"/>
          <a:ext cx="580500" cy="330300"/>
        </a:xfrm>
        <a:prstGeom prst="rightArrow">
          <a:avLst>
            <a:gd fmla="val 50000" name="adj1"/>
            <a:gd fmla="val 50000" name="adj2"/>
          </a:avLst>
        </a:prstGeom>
        <a:solidFill>
          <a:srgbClr val="000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2</xdr:col>
      <xdr:colOff>1638300</xdr:colOff>
      <xdr:row>68</xdr:row>
      <xdr:rowOff>133350</xdr:rowOff>
    </xdr:from>
    <xdr:ext cx="600075" cy="333375"/>
    <xdr:sp>
      <xdr:nvSpPr>
        <xdr:cNvPr id="4" name="Shape 4"/>
        <xdr:cNvSpPr/>
      </xdr:nvSpPr>
      <xdr:spPr>
        <a:xfrm>
          <a:off x="2531800" y="840600"/>
          <a:ext cx="550500" cy="310200"/>
        </a:xfrm>
        <a:prstGeom prst="rightArrow">
          <a:avLst>
            <a:gd fmla="val 50000" name="adj1"/>
            <a:gd fmla="val 50000" name="adj2"/>
          </a:avLst>
        </a:prstGeom>
        <a:solidFill>
          <a:srgbClr val="000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3</xdr:col>
      <xdr:colOff>1581150</xdr:colOff>
      <xdr:row>68</xdr:row>
      <xdr:rowOff>114300</xdr:rowOff>
    </xdr:from>
    <xdr:ext cx="523875" cy="381000"/>
    <xdr:sp>
      <xdr:nvSpPr>
        <xdr:cNvPr id="5" name="Shape 5"/>
        <xdr:cNvSpPr/>
      </xdr:nvSpPr>
      <xdr:spPr>
        <a:xfrm>
          <a:off x="2501775" y="1090775"/>
          <a:ext cx="500400" cy="360300"/>
        </a:xfrm>
        <a:prstGeom prst="rightArrow">
          <a:avLst>
            <a:gd fmla="val 50000" name="adj1"/>
            <a:gd fmla="val 50000" name="adj2"/>
          </a:avLst>
        </a:prstGeom>
        <a:solidFill>
          <a:srgbClr val="000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t/>
          </a:r>
          <a:endParaRPr sz="1400"/>
        </a:p>
      </xdr:txBody>
    </xdr:sp>
    <xdr:clientData fLocksWithSheet="0"/>
  </xdr:oneCellAnchor>
  <xdr:oneCellAnchor>
    <xdr:from>
      <xdr:col>0</xdr:col>
      <xdr:colOff>0</xdr:colOff>
      <xdr:row>3</xdr:row>
      <xdr:rowOff>104775</xdr:rowOff>
    </xdr:from>
    <xdr:ext cx="11953875" cy="8629650"/>
    <xdr:pic>
      <xdr:nvPicPr>
        <xdr:cNvPr id="0" name="image6.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8391525" cy="4295775"/>
    <xdr:pic>
      <xdr:nvPicPr>
        <xdr:cNvPr id="0" name="image5.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152400</xdr:colOff>
      <xdr:row>21</xdr:row>
      <xdr:rowOff>66675</xdr:rowOff>
    </xdr:from>
    <xdr:ext cx="8086725" cy="4114800"/>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85725</xdr:colOff>
      <xdr:row>42</xdr:row>
      <xdr:rowOff>190500</xdr:rowOff>
    </xdr:from>
    <xdr:ext cx="8305800" cy="3400425"/>
    <xdr:pic>
      <xdr:nvPicPr>
        <xdr:cNvPr id="0" name="image7.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18</xdr:col>
      <xdr:colOff>247650</xdr:colOff>
      <xdr:row>10</xdr:row>
      <xdr:rowOff>104775</xdr:rowOff>
    </xdr:from>
    <xdr:ext cx="5781675" cy="2324100"/>
    <xdr:pic>
      <xdr:nvPicPr>
        <xdr:cNvPr id="0" name="image1.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10</xdr:col>
      <xdr:colOff>314325</xdr:colOff>
      <xdr:row>10</xdr:row>
      <xdr:rowOff>104775</xdr:rowOff>
    </xdr:from>
    <xdr:ext cx="9182100" cy="4972050"/>
    <xdr:pic>
      <xdr:nvPicPr>
        <xdr:cNvPr id="0" name="image8.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276225</xdr:colOff>
      <xdr:row>35</xdr:row>
      <xdr:rowOff>76200</xdr:rowOff>
    </xdr:from>
    <xdr:ext cx="9267825" cy="4972050"/>
    <xdr:pic>
      <xdr:nvPicPr>
        <xdr:cNvPr id="0" name="image3.png" title="Image"/>
        <xdr:cNvPicPr preferRelativeResize="0"/>
      </xdr:nvPicPr>
      <xdr:blipFill>
        <a:blip cstate="print" r:embed="rId6"/>
        <a:stretch>
          <a:fillRect/>
        </a:stretch>
      </xdr:blipFill>
      <xdr:spPr>
        <a:prstGeom prst="rect">
          <a:avLst/>
        </a:prstGeom>
        <a:noFill/>
      </xdr:spPr>
    </xdr:pic>
    <xdr:clientData fLocksWithSheet="0"/>
  </xdr:oneCellAnchor>
  <xdr:oneCellAnchor>
    <xdr:from>
      <xdr:col>18</xdr:col>
      <xdr:colOff>180975</xdr:colOff>
      <xdr:row>22</xdr:row>
      <xdr:rowOff>95250</xdr:rowOff>
    </xdr:from>
    <xdr:ext cx="10258425" cy="4191000"/>
    <xdr:pic>
      <xdr:nvPicPr>
        <xdr:cNvPr id="0" name="image4.png" title="Image"/>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0</xdr:colOff>
      <xdr:row>3</xdr:row>
      <xdr:rowOff>0</xdr:rowOff>
    </xdr:from>
    <xdr:ext cx="171450" cy="190500"/>
    <xdr:pic>
      <xdr:nvPicPr>
        <xdr:cNvPr id="0" name="image9.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952500</xdr:colOff>
      <xdr:row>7</xdr:row>
      <xdr:rowOff>790575</xdr:rowOff>
    </xdr:from>
    <xdr:ext cx="2933700" cy="1562100"/>
    <xdr:pic>
      <xdr:nvPicPr>
        <xdr:cNvPr id="0" name="image1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952500</xdr:colOff>
      <xdr:row>14</xdr:row>
      <xdr:rowOff>200025</xdr:rowOff>
    </xdr:from>
    <xdr:ext cx="1447800" cy="2581275"/>
    <xdr:pic>
      <xdr:nvPicPr>
        <xdr:cNvPr id="0" name="image13.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952500</xdr:colOff>
      <xdr:row>14</xdr:row>
      <xdr:rowOff>200025</xdr:rowOff>
    </xdr:from>
    <xdr:ext cx="4876800" cy="1200150"/>
    <xdr:pic>
      <xdr:nvPicPr>
        <xdr:cNvPr id="0" name="image12.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485775</xdr:colOff>
      <xdr:row>2</xdr:row>
      <xdr:rowOff>257175</xdr:rowOff>
    </xdr:from>
    <xdr:ext cx="1781175" cy="3857625"/>
    <xdr:pic>
      <xdr:nvPicPr>
        <xdr:cNvPr id="0" name="image10.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209550</xdr:colOff>
      <xdr:row>2</xdr:row>
      <xdr:rowOff>209550</xdr:rowOff>
    </xdr:from>
    <xdr:ext cx="1838325" cy="3857625"/>
    <xdr:pic>
      <xdr:nvPicPr>
        <xdr:cNvPr id="0" name="image14.png" title="Image"/>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Data Warehouse/BI" id="{f326df39-b24b-4bd2-99b1-70adda85fa93}" providerId="google-sheets"/>
</x18tc:personList>
</file>

<file path=xl/tables/table1.xml><?xml version="1.0" encoding="utf-8"?>
<table xmlns="http://schemas.openxmlformats.org/spreadsheetml/2006/main" ref="A1:F25" displayName="Table1" name="Table1" id="1">
  <tableColumns count="6">
    <tableColumn name="TT" id="1"/>
    <tableColumn name="Tên tài liệu" id="2"/>
    <tableColumn name="Link" id="3"/>
    <tableColumn name="ghi chú" id="4"/>
    <tableColumn name="người thực hiện" id="5"/>
    <tableColumn name="Tình trạng" id="6"/>
  </tableColumns>
  <tableStyleInfo name="4.Danh mục tài liệu-style" showColumnStripes="0" showFirstColumn="1" showLastColumn="1" showRowStripes="1"/>
</table>
</file>

<file path=xl/tables/table2.xml><?xml version="1.0" encoding="utf-8"?>
<table xmlns="http://schemas.openxmlformats.org/spreadsheetml/2006/main" ref="A1:L56" displayName="Table8" name="Table8" id="2">
  <tableColumns count="12">
    <tableColumn name="TT" id="1"/>
    <tableColumn name="Loại hạng mục" id="2"/>
    <tableColumn name="Tên hạng mục" id="3"/>
    <tableColumn name="Hạng mục con" id="4"/>
    <tableColumn name="Tiêu chuẩn / Cách thức đo" id="5"/>
    <tableColumn name="Câu hỏi test" id="6"/>
    <tableColumn name="Pass/Fail" id="7"/>
    <tableColumn name="Ưu tiên" id="8"/>
    <tableColumn name="Lần check 1 (31/7)" id="9"/>
    <tableColumn name="Lần check 2 (5/8)" id="10"/>
    <tableColumn name="Lần check 3_x000a_(22/8)" id="11"/>
    <tableColumn name="Lần check 4_x000a_(5/9)" id="12"/>
  </tableColumns>
  <tableStyleInfo name="checklist hạng mục-style" showColumnStripes="0" showFirstColumn="1" showLastColumn="1" showRowStripes="1"/>
</table>
</file>

<file path=xl/tables/table3.xml><?xml version="1.0" encoding="utf-8"?>
<table xmlns="http://schemas.openxmlformats.org/spreadsheetml/2006/main" ref="A1:H15" displayName="Table7" name="Table7" id="3">
  <tableColumns count="8">
    <tableColumn name="TT" id="1"/>
    <tableColumn name="vấn đề" id="2"/>
    <tableColumn name="mô tả chi tiết" id="3"/>
    <tableColumn name="thời điểm gặp vấn đề" id="4"/>
    <tableColumn name="người phát hiện vde" id="5"/>
    <tableColumn name="giải pháp" id="6"/>
    <tableColumn name="tình trạng xử lý" id="7"/>
    <tableColumn name="ghi chú" id="8"/>
  </tableColumns>
  <tableStyleInfo name="vấn đề gặp phải-style" showColumnStripes="0" showFirstColumn="1" showLastColumn="1" showRowStripes="1"/>
</table>
</file>

<file path=xl/tables/table4.xml><?xml version="1.0" encoding="utf-8"?>
<table xmlns="http://schemas.openxmlformats.org/spreadsheetml/2006/main" ref="A1:H78" displayName="Table2" name="Table2" id="4">
  <tableColumns count="8">
    <tableColumn name="TT" id="1"/>
    <tableColumn name="Loại hạng mục" id="2"/>
    <tableColumn name="Tên hạng mục" id="3"/>
    <tableColumn name="Hạng mục con" id="4"/>
    <tableColumn name="Tiêu chuẩn" id="5"/>
    <tableColumn name="Lần check 1 (31/7)" id="6"/>
    <tableColumn name="Lần check 2 (5/8)" id="7"/>
    <tableColumn name="Lần check 3" id="8"/>
  </tableColumns>
  <tableStyleInfo name="Checklist hạng mục (old)-style" showColumnStripes="0" showFirstColumn="1" showLastColumn="1" showRowStripes="1"/>
</table>
</file>

<file path=xl/tables/table5.xml><?xml version="1.0" encoding="utf-8"?>
<table xmlns="http://schemas.openxmlformats.org/spreadsheetml/2006/main" ref="A2:H19" displayName="Table9" name="Table9" id="5">
  <tableColumns count="8">
    <tableColumn name="TT" id="1"/>
    <tableColumn name="Tên hạng mục" id="2"/>
    <tableColumn name="Phân loại" id="3"/>
    <tableColumn name="Định hướng" id="4"/>
    <tableColumn name="Bộ phận liên quan" id="5"/>
    <tableColumn name="Giai đoạn (dự kiến)" id="6"/>
    <tableColumn name="Công việc dự kiến" id="7"/>
    <tableColumn name="Ghi chú" id="8"/>
  </tableColumns>
  <tableStyleInfo name="Hạng mục sau thử nghiệm Phase1-style" showColumnStripes="0" showFirstColumn="1" showLastColumn="1" showRowStripes="1"/>
</table>
</file>

<file path=xl/tables/table6.xml><?xml version="1.0" encoding="utf-8"?>
<table xmlns="http://schemas.openxmlformats.org/spreadsheetml/2006/main" headerRowCount="0" ref="D133:D140" displayName="Table_1" name="Table_1" id="6">
  <tableColumns count="1">
    <tableColumn name="Column1" id="1"/>
  </tableColumns>
  <tableStyleInfo name="9.Testcase-style" showColumnStripes="0" showFirstColumn="1" showLastColumn="1" showRowStripes="1"/>
</table>
</file>

<file path=xl/tables/table7.xml><?xml version="1.0" encoding="utf-8"?>
<table xmlns="http://schemas.openxmlformats.org/spreadsheetml/2006/main" headerRowCount="0" ref="F133:F142" displayName="Table_2" name="Table_2" id="7">
  <tableColumns count="1">
    <tableColumn name="Column1" id="1"/>
  </tableColumns>
  <tableStyleInfo name="9.Testcase-style 2" showColumnStripes="0" showFirstColumn="1" showLastColumn="1" showRowStripes="1"/>
</table>
</file>

<file path=xl/tables/table8.xml><?xml version="1.0" encoding="utf-8"?>
<table xmlns="http://schemas.openxmlformats.org/spreadsheetml/2006/main" ref="A1:G15" displayName="Table6" name="Table6" id="8">
  <tableColumns count="7">
    <tableColumn name="TT" id="1"/>
    <tableColumn name="Tên dữ liệu" id="2"/>
    <tableColumn name="Bộ phận phụ trách" id="3"/>
    <tableColumn name="vị trí lấy dữ liệu" id="4"/>
    <tableColumn name="Cách thức để chatbot sử dụng" id="5"/>
    <tableColumn name="Tiêu chuẩn dành cho dữ liệu" id="6"/>
    <tableColumn name="ghi chú" id="7"/>
  </tableColumns>
  <tableStyleInfo name="Danh mục dữ liệu chatbot-style" showColumnStripes="0" showFirstColumn="1" showLastColumn="1" showRowStripes="1"/>
</table>
</file>

<file path=xl/tables/table9.xml><?xml version="1.0" encoding="utf-8"?>
<table xmlns="http://schemas.openxmlformats.org/spreadsheetml/2006/main" ref="A5:G37" displayName="Table3" name="Table3" id="9">
  <tableColumns count="7">
    <tableColumn name="TT" id="1"/>
    <tableColumn name="Hạng mục" id="2"/>
    <tableColumn name="Nhóm chỉ số" id="3"/>
    <tableColumn name="Tên chỉ số" id="4"/>
    <tableColumn name="Cách thức đo lường" id="5"/>
    <tableColumn name="Mục đích đánh giá" id="6"/>
    <tableColumn name="Ghi chú" id="7"/>
  </tableColumns>
  <tableStyleInfo name="Bộ chỉ số đánh giá-style" showColumnStripes="0" showFirstColumn="1" showLastColumn="1" showRowStripes="1"/>
</table>
</file>

<file path=xl/tables/table10.xml><?xml version="1.0" encoding="utf-8"?>
<table xmlns="http://schemas.openxmlformats.org/spreadsheetml/2006/main" ref="A1:F15" displayName="Table4" name="Table4" id="10">
  <tableColumns count="6">
    <tableColumn name="TT" id="1"/>
    <tableColumn name="hạng mục" id="2"/>
    <tableColumn name="PA1: máy chủ FPT" id="3"/>
    <tableColumn name="PA2: máy chủ VP170" id="4"/>
    <tableColumn name="Ghi chú" id="5"/>
    <tableColumn name="Phương án tối ưu hơn" id="6"/>
  </tableColumns>
  <tableStyleInfo name="Đánh giá các phương án máy chủ-style" showColumnStripes="0" showFirstColumn="1" showLastColumn="1" showRowStripes="1"/>
</table>
</file>

<file path=xl/tables/table11.xml><?xml version="1.0" encoding="utf-8"?>
<table xmlns="http://schemas.openxmlformats.org/spreadsheetml/2006/main" ref="A1:G15" displayName="Table5" name="Table5" id="11">
  <tableColumns count="7">
    <tableColumn name="TT" id="1"/>
    <tableColumn name="Hạng mục" id="2"/>
    <tableColumn name="ChatGPT xxxx" id="3"/>
    <tableColumn name="Gemini xxxx" id="4"/>
    <tableColumn name="AI" id="5"/>
    <tableColumn name="PA tối ưu nhất" id="6"/>
    <tableColumn name="Ghi chú" id="7"/>
  </tableColumns>
  <tableStyleInfo name="Đánh giá các gói thuê AI vận hà-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E4" dT="2025-08-06T02:07:05.00" personId="{f326df39-b24b-4bd2-99b1-70adda85fa93}" id="{e678d669-0504-47b4-bc10-0df8e2bb9b25}" done="0">
    <x18tc:text xml:space="preserve">- Thực ra chưa có dữ liệu tồn với từng cửa hàng -&gt; việc check được tồn kể trên có thể là bịa hoặc k chính xác -&gt; sẽ kiểm tra lại</x18tc:text>
  </x18tc:threadedComment>
  <x18tc:threadedComment ref="D7" dT="2025-08-06T02:07:18.00" personId="{f326df39-b24b-4bd2-99b1-70adda85fa93}" id="{dc00db28-bf04-458e-8553-ba263fb2e8d5}" done="0">
    <x18tc:text xml:space="preserve">404 là do web nha ạ, lâu lâu web vẫn bị 404, refresh lại là được ạ</x18tc:text>
  </x18tc:threadedComment>
  <x18tc:threadedComment ref="E3" dT="2025-08-06T02:06:59.00" personId="{f326df39-b24b-4bd2-99b1-70adda85fa93}" id="{3392ca25-a71d-46af-a45b-fcd36a93be56}" done="0">
    <x18tc:text xml:space="preserve">- Đã có giá sale trong dữ liệu mà vẫn k tư vấn được -&gt; sẽ xem lại</x18tc:text>
  </x18tc:threadedComment>
  <x18tc:threadedComment ref="E9" dT="2025-08-06T02:07:30.00" personId="{f326df39-b24b-4bd2-99b1-70adda85fa93}" id="{5d20bd48-80fc-4e05-951d-feed54472c7f}" done="0">
    <x18tc:text xml:space="preserve">- Chưa lấy được dữ liệu về cửa hàng (địa chỉ, sđt)
- Hotline đã có dữ liệu mà vẫn lấy sai -&gt; sẽ xem lại</x18tc:text>
  </x18tc:threadedComment>
  <x18tc:threadedComment ref="E6" dT="2025-08-06T02:07:12.00" personId="{f326df39-b24b-4bd2-99b1-70adda85fa93}" id="{da3d9a60-9255-4d61-a89f-f6205e188793}" done="0">
    <x18tc:text xml:space="preserve">- Đã có dữ liệu về chính sách mà vẫn trả lời sai -&gt; sẽ xem lại</x18tc:text>
  </x18tc:threadedComment>
  <x18tc:threadedComment ref="E8" dT="2025-08-06T02:13:45.00" personId="{f326df39-b24b-4bd2-99b1-70adda85fa93}" id="{676d93cf-ca26-493c-86b8-a9908a70736c}" done="0">
    <x18tc:text xml:space="preserve">Chưa có thông tin về link tải app, sẽ bổ sung</x18tc:text>
  </x18tc:threadedComment>
  <x18tc:threadedComment ref="E8" dT="2025-08-06T02:07:24.00" personId="{f326df39-b24b-4bd2-99b1-70adda85fa93}" id="{753d705c-38c7-442e-95c1-85746092b77d}" done="1">
    <x18tc:text xml:space="preserve">Chưa có thông tin về link tải app, sẽ bổ sung</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docs.google.com/document/u/0/d/18tp4Is2OscUht0bjlgOrf1J556uFomsqCMbwTnix-70/edit" TargetMode="External"/><Relationship Id="rId2" Type="http://schemas.openxmlformats.org/officeDocument/2006/relationships/drawing" Target="../drawings/drawing5.xml"/><Relationship Id="rId4"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document/d/18tp4Is2OscUht0bjlgOrf1J556uFomsqCMbwTnix-70/edit?tab=t.sbvi00qo9gty" TargetMode="External"/><Relationship Id="rId2" Type="http://schemas.openxmlformats.org/officeDocument/2006/relationships/hyperlink" Target="https://docs.google.com/document/d/18tp4Is2OscUht0bjlgOrf1J556uFomsqCMbwTnix-70/edit?tab=t.sbvi00qo9gty" TargetMode="External"/><Relationship Id="rId3" Type="http://schemas.openxmlformats.org/officeDocument/2006/relationships/drawing" Target="../drawings/drawing6.xml"/><Relationship Id="rId5"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https://canifa.com/supportdetail/11" TargetMode="External"/><Relationship Id="rId5" Type="http://schemas.openxmlformats.org/officeDocument/2006/relationships/drawing" Target="../drawings/drawing10.xml"/><Relationship Id="rId6"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3.xml"/><Relationship Id="rId3" Type="http://schemas.openxmlformats.org/officeDocument/2006/relationships/vmlDrawing" Target="../drawings/vmlDrawing2.vml"/></Relationships>
</file>

<file path=xl/worksheets/_rels/sheet14.xml.rels><?xml version="1.0" encoding="UTF-8" standalone="yes"?><Relationships xmlns="http://schemas.openxmlformats.org/package/2006/relationships"><Relationship Id="rId1" Type="http://schemas.openxmlformats.org/officeDocument/2006/relationships/hyperlink" Target="https://canifa.com/chan-vay-be-gai-1ks25w001-cr156?color=CR156" TargetMode="External"/><Relationship Id="rId2" Type="http://schemas.openxmlformats.org/officeDocument/2006/relationships/hyperlink" Target="https://canifa.com/ao-khoac-ni-co-mu-6ot25w010?color=SA871" TargetMode="External"/><Relationship Id="rId3" Type="http://schemas.openxmlformats.org/officeDocument/2006/relationships/hyperlink" Target="https://canifa.com/quan-mac-nha-nu-6lb25w002?color=CB366" TargetMode="External"/><Relationship Id="rId4" Type="http://schemas.openxmlformats.org/officeDocument/2006/relationships/hyperlink" Target="https://canifa.com/bo-pyjama-be-trai-2ls24w012?color=CB355" TargetMode="External"/><Relationship Id="rId9" Type="http://schemas.openxmlformats.org/officeDocument/2006/relationships/table" Target="../tables/table7.xml"/><Relationship Id="rId5" Type="http://schemas.openxmlformats.org/officeDocument/2006/relationships/drawing" Target="../drawings/drawing14.xml"/><Relationship Id="rId8"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www.shein.com.vn/robot?page=navigationBar&amp;page_name=page_home&amp;stop_popup=1" TargetMode="External"/><Relationship Id="rId3" Type="http://schemas.openxmlformats.org/officeDocument/2006/relationships/hyperlink" Target="https://canifa.com/login" TargetMode="External"/><Relationship Id="rId4" Type="http://schemas.openxmlformats.org/officeDocument/2006/relationships/drawing" Target="../drawings/drawing15.xml"/><Relationship Id="rId5" Type="http://schemas.openxmlformats.org/officeDocument/2006/relationships/vmlDrawing" Target="../drawings/vmlDrawing3.vml"/></Relationships>
</file>

<file path=xl/worksheets/_rels/sheet16.xml.rels><?xml version="1.0" encoding="UTF-8" standalone="yes"?><Relationships xmlns="http://schemas.openxmlformats.org/package/2006/relationships"><Relationship Id="rId1" Type="http://schemas.openxmlformats.org/officeDocument/2006/relationships/hyperlink" Target="http://172.16.2.207:5001" TargetMode="External"/><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canifa.com/" TargetMode="External"/><Relationship Id="rId2" Type="http://schemas.openxmlformats.org/officeDocument/2006/relationships/hyperlink" Target="https://ibb.co/ccNs5KhB" TargetMode="External"/><Relationship Id="rId3" Type="http://schemas.openxmlformats.org/officeDocument/2006/relationships/hyperlink" Target="https://www.shein.com.vn/robot?page=navigationBar&amp;page_name=page_home&amp;stop_popup=1" TargetMode="Externa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 Id="rId3" Type="http://schemas.openxmlformats.org/officeDocument/2006/relationships/table" Target="../tables/table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 Id="rId3"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 Id="rId3" Type="http://schemas.openxmlformats.org/officeDocument/2006/relationships/table" Target="../tables/table1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s://canifa.com/ao-khoac-gile-be-gai-2ot25w011?color=FA148" TargetMode="External"/><Relationship Id="rId2" Type="http://schemas.openxmlformats.org/officeDocument/2006/relationships/hyperlink" Target="https://canifa.com/ao-polo-nam-8tp25a005?color=SG437&amp;size=M" TargetMode="External"/><Relationship Id="rId3" Type="http://schemas.openxmlformats.org/officeDocument/2006/relationships/hyperlink" Target="https://canifa.com/ao-khoac-chan-bong-nam-8ot25w016?color=SB422" TargetMode="External"/><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 Id="rId3" Type="http://schemas.openxmlformats.org/officeDocument/2006/relationships/table" Target="../tables/table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00"/>
    <pageSetUpPr fitToPage="1"/>
  </sheetPr>
  <sheetViews>
    <sheetView showGridLines="0" workbookViewId="0">
      <pane ySplit="1.0" topLeftCell="A2" activePane="bottomLeft" state="frozen"/>
      <selection activeCell="B3" sqref="B3" pane="bottomLeft"/>
    </sheetView>
  </sheetViews>
  <sheetFormatPr customHeight="1" defaultColWidth="14.43" defaultRowHeight="15.75"/>
  <cols>
    <col customWidth="1" min="1" max="1" width="4.29"/>
    <col customWidth="1" min="2" max="2" width="33.29"/>
    <col customWidth="1" min="3" max="3" width="20.14"/>
    <col customWidth="1" min="4" max="4" width="14.86"/>
    <col customWidth="1" min="5" max="5" width="13.29"/>
    <col customWidth="1" min="6" max="6" width="8.86"/>
    <col customWidth="1" min="7" max="7" width="14.86"/>
    <col customWidth="1" min="8" max="8" width="13.71"/>
    <col customWidth="1" min="9" max="9" width="16.0"/>
    <col customWidth="1" min="10" max="10" width="9.29"/>
    <col customWidth="1" min="11" max="11" width="4.29"/>
    <col customWidth="1" min="12" max="17" width="14.14"/>
    <col customWidth="1" min="18" max="18" width="15.14"/>
    <col customWidth="1" min="19" max="30" width="14.14"/>
  </cols>
  <sheetData>
    <row r="1" ht="33.0" customHeight="1">
      <c r="A1" s="1"/>
      <c r="B1" s="2" t="s">
        <v>0</v>
      </c>
      <c r="C1" s="3"/>
      <c r="D1" s="3"/>
      <c r="E1" s="3"/>
      <c r="F1" s="3"/>
      <c r="G1" s="4"/>
      <c r="H1" s="4"/>
      <c r="I1" s="1"/>
      <c r="J1" s="1"/>
      <c r="K1" s="1"/>
      <c r="L1" s="1"/>
      <c r="M1" s="5" t="s">
        <v>1</v>
      </c>
      <c r="N1" s="1"/>
      <c r="O1" s="1"/>
      <c r="P1" s="1"/>
      <c r="Q1" s="1"/>
      <c r="R1" s="1"/>
      <c r="S1" s="1"/>
      <c r="T1" s="1"/>
      <c r="U1" s="1"/>
      <c r="V1" s="1"/>
      <c r="W1" s="1"/>
      <c r="X1" s="1"/>
      <c r="Y1" s="1"/>
      <c r="Z1" s="1"/>
      <c r="AA1" s="1"/>
      <c r="AB1" s="1"/>
      <c r="AC1" s="1"/>
      <c r="AD1" s="1"/>
    </row>
    <row r="2" ht="19.5" customHeight="1">
      <c r="A2" s="6"/>
      <c r="B2" s="7" t="s">
        <v>2</v>
      </c>
      <c r="C2" s="8"/>
      <c r="D2" s="8"/>
      <c r="E2" s="8"/>
      <c r="F2" s="8"/>
      <c r="G2" s="8"/>
      <c r="H2" s="8"/>
      <c r="I2" s="9"/>
      <c r="J2" s="10"/>
      <c r="K2" s="6"/>
      <c r="L2" s="6"/>
      <c r="M2" s="6"/>
      <c r="N2" s="6"/>
      <c r="O2" s="6"/>
      <c r="P2" s="6"/>
      <c r="Q2" s="6"/>
      <c r="R2" s="6"/>
      <c r="S2" s="6"/>
      <c r="T2" s="6"/>
      <c r="U2" s="6"/>
      <c r="V2" s="6"/>
      <c r="W2" s="6"/>
      <c r="X2" s="6"/>
      <c r="Y2" s="6"/>
      <c r="Z2" s="6"/>
      <c r="AA2" s="6"/>
      <c r="AB2" s="6"/>
      <c r="AC2" s="6"/>
      <c r="AD2" s="6"/>
    </row>
    <row r="3" ht="18.0" customHeight="1">
      <c r="A3" s="11"/>
      <c r="B3" s="12" t="s">
        <v>3</v>
      </c>
      <c r="C3" s="13"/>
      <c r="D3" s="14"/>
      <c r="E3" s="15" t="s">
        <v>4</v>
      </c>
      <c r="F3" s="14"/>
      <c r="G3" s="16"/>
      <c r="H3" s="16"/>
      <c r="I3" s="17" t="s">
        <v>5</v>
      </c>
      <c r="J3" s="18"/>
      <c r="K3" s="11"/>
      <c r="L3" s="11"/>
      <c r="M3" s="11"/>
      <c r="N3" s="11"/>
      <c r="O3" s="11"/>
      <c r="P3" s="11"/>
      <c r="Q3" s="11"/>
      <c r="R3" s="11"/>
      <c r="S3" s="11"/>
      <c r="T3" s="11"/>
      <c r="U3" s="11"/>
      <c r="V3" s="11"/>
      <c r="W3" s="11"/>
      <c r="X3" s="11"/>
      <c r="Y3" s="11"/>
      <c r="Z3" s="11"/>
      <c r="AA3" s="11"/>
      <c r="AB3" s="11"/>
      <c r="AC3" s="11"/>
      <c r="AD3" s="11"/>
    </row>
    <row r="4" ht="34.5" customHeight="1">
      <c r="A4" s="11"/>
      <c r="B4" s="19" t="s">
        <v>6</v>
      </c>
      <c r="C4" s="20"/>
      <c r="D4" s="21"/>
      <c r="E4" s="22" t="s">
        <v>7</v>
      </c>
      <c r="F4" s="23"/>
      <c r="G4" s="24"/>
      <c r="H4" s="24"/>
      <c r="I4" s="25"/>
      <c r="J4" s="26"/>
      <c r="K4" s="11"/>
      <c r="L4" s="11"/>
      <c r="M4" s="11"/>
      <c r="N4" s="11"/>
      <c r="O4" s="11"/>
      <c r="P4" s="11"/>
      <c r="Q4" s="11"/>
      <c r="R4" s="11"/>
      <c r="S4" s="11"/>
      <c r="T4" s="11"/>
      <c r="U4" s="11"/>
      <c r="V4" s="11"/>
      <c r="W4" s="11"/>
      <c r="X4" s="11"/>
      <c r="Y4" s="11"/>
      <c r="Z4" s="11"/>
      <c r="AA4" s="11"/>
      <c r="AB4" s="11"/>
      <c r="AC4" s="11"/>
      <c r="AD4" s="11"/>
    </row>
    <row r="5" ht="12.0" customHeight="1">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row>
    <row r="6" ht="19.5" customHeight="1">
      <c r="A6" s="11"/>
      <c r="B6" s="27" t="s">
        <v>8</v>
      </c>
      <c r="C6" s="28"/>
      <c r="D6" s="28"/>
      <c r="E6" s="28"/>
      <c r="F6" s="28"/>
      <c r="G6" s="28"/>
      <c r="H6" s="28"/>
      <c r="I6" s="29"/>
      <c r="J6" s="30"/>
      <c r="K6" s="11"/>
      <c r="L6" s="11"/>
      <c r="M6" s="31"/>
      <c r="N6" s="31"/>
      <c r="O6" s="31"/>
      <c r="P6" s="31"/>
      <c r="Q6" s="31"/>
      <c r="R6" s="31"/>
      <c r="S6" s="31"/>
      <c r="T6" s="11"/>
      <c r="U6" s="11"/>
      <c r="V6" s="11"/>
      <c r="W6" s="11"/>
      <c r="X6" s="11"/>
      <c r="Y6" s="11"/>
      <c r="Z6" s="11"/>
      <c r="AA6" s="11"/>
      <c r="AB6" s="11"/>
      <c r="AC6" s="11"/>
      <c r="AD6" s="11"/>
    </row>
    <row r="7" ht="60.0" customHeight="1">
      <c r="A7" s="32"/>
      <c r="B7" s="33" t="s">
        <v>9</v>
      </c>
      <c r="C7" s="34" t="s">
        <v>10</v>
      </c>
      <c r="D7" s="35"/>
      <c r="E7" s="35"/>
      <c r="F7" s="35"/>
      <c r="G7" s="35"/>
      <c r="H7" s="35"/>
      <c r="I7" s="36"/>
      <c r="J7" s="37"/>
      <c r="K7" s="32"/>
      <c r="L7" s="38"/>
      <c r="M7" s="39" t="s">
        <v>11</v>
      </c>
      <c r="N7" s="40" t="s">
        <v>12</v>
      </c>
      <c r="O7" s="40" t="s">
        <v>13</v>
      </c>
      <c r="P7" s="40" t="s">
        <v>14</v>
      </c>
      <c r="Q7" s="41" t="s">
        <v>15</v>
      </c>
      <c r="R7" s="40" t="s">
        <v>16</v>
      </c>
      <c r="S7" s="42" t="s">
        <v>17</v>
      </c>
      <c r="T7" s="43"/>
      <c r="U7" s="32"/>
      <c r="V7" s="32"/>
      <c r="W7" s="32"/>
      <c r="X7" s="32"/>
      <c r="Y7" s="32"/>
      <c r="Z7" s="32"/>
      <c r="AA7" s="32"/>
      <c r="AB7" s="32"/>
      <c r="AC7" s="32"/>
      <c r="AD7" s="32"/>
    </row>
    <row r="8" ht="60.0" customHeight="1">
      <c r="A8" s="32"/>
      <c r="B8" s="44" t="s">
        <v>18</v>
      </c>
      <c r="C8" s="45" t="s">
        <v>19</v>
      </c>
      <c r="D8" s="46"/>
      <c r="E8" s="46"/>
      <c r="F8" s="46"/>
      <c r="G8" s="46"/>
      <c r="H8" s="46"/>
      <c r="I8" s="47"/>
      <c r="J8" s="37"/>
      <c r="K8" s="32"/>
      <c r="L8" s="38"/>
      <c r="M8" s="48">
        <f>SUM(N8:R8)</f>
        <v>52</v>
      </c>
      <c r="N8" s="49">
        <f>COUNTIF('3.Timeline GD2'!$H:$H,N7)</f>
        <v>31</v>
      </c>
      <c r="O8" s="49">
        <f>COUNTIF('3.Timeline GD2'!$H:$H,O7)</f>
        <v>10</v>
      </c>
      <c r="P8" s="49">
        <f>COUNTIF('3.Timeline GD2'!$H:$H,P7)</f>
        <v>0</v>
      </c>
      <c r="Q8" s="49">
        <f>COUNTIF('3.Timeline GD2'!$H:$H,Q7)</f>
        <v>0</v>
      </c>
      <c r="R8" s="49">
        <f>COUNTIF('3.Timeline GD2'!$H:$H,R7)</f>
        <v>11</v>
      </c>
      <c r="S8" s="50">
        <v>7.0</v>
      </c>
      <c r="T8" s="43"/>
      <c r="U8" s="32"/>
      <c r="V8" s="32"/>
      <c r="W8" s="32"/>
      <c r="X8" s="32"/>
      <c r="Y8" s="32"/>
      <c r="Z8" s="32"/>
      <c r="AA8" s="32"/>
      <c r="AB8" s="32"/>
      <c r="AC8" s="32"/>
      <c r="AD8" s="32"/>
    </row>
    <row r="9" ht="60.0" customHeight="1">
      <c r="A9" s="32"/>
      <c r="B9" s="44" t="s">
        <v>20</v>
      </c>
      <c r="C9" s="45" t="s">
        <v>21</v>
      </c>
      <c r="D9" s="46"/>
      <c r="E9" s="46"/>
      <c r="F9" s="46"/>
      <c r="G9" s="46"/>
      <c r="H9" s="46"/>
      <c r="I9" s="47"/>
      <c r="J9" s="37"/>
      <c r="K9" s="32"/>
      <c r="L9" s="32"/>
      <c r="M9" s="6"/>
      <c r="N9" s="6"/>
      <c r="O9" s="6"/>
      <c r="P9" s="6"/>
      <c r="Q9" s="6"/>
      <c r="R9" s="6"/>
      <c r="S9" s="6"/>
      <c r="T9" s="32"/>
      <c r="U9" s="32"/>
      <c r="V9" s="32"/>
      <c r="W9" s="32"/>
      <c r="X9" s="32"/>
      <c r="Y9" s="32"/>
      <c r="Z9" s="32"/>
      <c r="AA9" s="32"/>
      <c r="AB9" s="32"/>
      <c r="AC9" s="32"/>
      <c r="AD9" s="32"/>
    </row>
    <row r="10" ht="60.0" customHeight="1">
      <c r="A10" s="32"/>
      <c r="B10" s="44" t="s">
        <v>22</v>
      </c>
      <c r="C10" s="51" t="s">
        <v>23</v>
      </c>
      <c r="D10" s="46"/>
      <c r="E10" s="46"/>
      <c r="F10" s="46"/>
      <c r="G10" s="46"/>
      <c r="H10" s="46"/>
      <c r="I10" s="47"/>
      <c r="J10" s="37"/>
      <c r="K10" s="32"/>
      <c r="L10" s="32"/>
      <c r="M10" s="32"/>
      <c r="N10" s="32"/>
      <c r="O10" s="32"/>
      <c r="P10" s="32"/>
      <c r="Q10" s="32"/>
      <c r="R10" s="32"/>
      <c r="S10" s="32"/>
      <c r="T10" s="32"/>
      <c r="U10" s="32"/>
      <c r="V10" s="32"/>
      <c r="W10" s="32"/>
      <c r="X10" s="32"/>
      <c r="Y10" s="32"/>
      <c r="Z10" s="32"/>
      <c r="AA10" s="32"/>
      <c r="AB10" s="32"/>
      <c r="AC10" s="32"/>
      <c r="AD10" s="32"/>
    </row>
    <row r="11" ht="12.0" customHeight="1">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row>
    <row r="12" ht="19.5" customHeight="1">
      <c r="A12" s="11"/>
      <c r="B12" s="27" t="s">
        <v>24</v>
      </c>
      <c r="C12" s="28"/>
      <c r="D12" s="28"/>
      <c r="E12" s="28"/>
      <c r="F12" s="28"/>
      <c r="G12" s="28"/>
      <c r="H12" s="28"/>
      <c r="I12" s="29"/>
      <c r="J12" s="30"/>
      <c r="K12" s="11"/>
      <c r="L12" s="11"/>
      <c r="M12" s="11"/>
      <c r="N12" s="11"/>
      <c r="O12" s="11"/>
      <c r="P12" s="11"/>
      <c r="Q12" s="11"/>
      <c r="R12" s="11"/>
      <c r="S12" s="11"/>
      <c r="T12" s="11"/>
      <c r="U12" s="11"/>
      <c r="V12" s="11"/>
      <c r="W12" s="11"/>
      <c r="X12" s="11"/>
      <c r="Y12" s="11"/>
      <c r="Z12" s="11"/>
      <c r="AA12" s="11"/>
      <c r="AB12" s="11"/>
      <c r="AC12" s="11"/>
      <c r="AD12" s="11"/>
    </row>
    <row r="13" ht="60.0" customHeight="1">
      <c r="A13" s="32"/>
      <c r="B13" s="44" t="s">
        <v>25</v>
      </c>
      <c r="C13" s="34" t="s">
        <v>26</v>
      </c>
      <c r="D13" s="35"/>
      <c r="E13" s="35"/>
      <c r="F13" s="35"/>
      <c r="G13" s="35"/>
      <c r="H13" s="35"/>
      <c r="I13" s="36"/>
      <c r="J13" s="37"/>
      <c r="K13" s="32"/>
      <c r="L13" s="32"/>
      <c r="M13" s="52"/>
      <c r="N13" s="53"/>
      <c r="O13" s="53"/>
      <c r="P13" s="53"/>
      <c r="Q13" s="53"/>
      <c r="R13" s="53"/>
      <c r="S13" s="53"/>
      <c r="T13" s="32"/>
      <c r="U13" s="32"/>
      <c r="V13" s="32"/>
      <c r="W13" s="32"/>
      <c r="X13" s="32"/>
      <c r="Y13" s="32"/>
      <c r="Z13" s="32"/>
      <c r="AA13" s="32"/>
      <c r="AB13" s="32"/>
      <c r="AC13" s="32"/>
      <c r="AD13" s="32"/>
    </row>
    <row r="14" ht="60.0" customHeight="1">
      <c r="A14" s="32"/>
      <c r="B14" s="44" t="s">
        <v>27</v>
      </c>
      <c r="C14" s="51" t="s">
        <v>28</v>
      </c>
      <c r="D14" s="46"/>
      <c r="E14" s="46"/>
      <c r="F14" s="46"/>
      <c r="G14" s="46"/>
      <c r="H14" s="46"/>
      <c r="I14" s="47"/>
      <c r="J14" s="37"/>
      <c r="K14" s="32"/>
      <c r="L14" s="32"/>
      <c r="M14" s="54"/>
      <c r="N14" s="53"/>
      <c r="O14" s="53"/>
      <c r="P14" s="53"/>
      <c r="Q14" s="53"/>
      <c r="R14" s="53"/>
      <c r="S14" s="53"/>
      <c r="T14" s="32"/>
      <c r="U14" s="32"/>
      <c r="V14" s="32"/>
      <c r="W14" s="32"/>
      <c r="X14" s="32"/>
      <c r="Y14" s="32"/>
      <c r="Z14" s="32"/>
      <c r="AA14" s="32"/>
      <c r="AB14" s="32"/>
      <c r="AC14" s="32"/>
      <c r="AD14" s="32"/>
    </row>
    <row r="15" ht="12.0"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ht="19.5" customHeight="1">
      <c r="A16" s="11"/>
      <c r="B16" s="55" t="s">
        <v>29</v>
      </c>
      <c r="C16" s="28"/>
      <c r="D16" s="28"/>
      <c r="E16" s="28"/>
      <c r="F16" s="28"/>
      <c r="G16" s="28"/>
      <c r="H16" s="28"/>
      <c r="I16" s="29"/>
      <c r="J16" s="56"/>
      <c r="K16" s="11"/>
      <c r="L16" s="11"/>
      <c r="M16" s="11"/>
      <c r="N16" s="11"/>
      <c r="O16" s="11"/>
      <c r="P16" s="11"/>
      <c r="Q16" s="11"/>
      <c r="R16" s="11"/>
      <c r="S16" s="11"/>
      <c r="T16" s="11"/>
      <c r="U16" s="11"/>
      <c r="V16" s="11"/>
      <c r="W16" s="11"/>
      <c r="X16" s="11"/>
      <c r="Y16" s="11"/>
      <c r="Z16" s="11"/>
      <c r="AA16" s="11"/>
      <c r="AB16" s="11"/>
      <c r="AC16" s="11"/>
      <c r="AD16" s="11"/>
    </row>
    <row r="17" ht="12.0"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row>
    <row r="18" ht="19.5" customHeight="1">
      <c r="A18" s="11"/>
      <c r="B18" s="27" t="s">
        <v>30</v>
      </c>
      <c r="C18" s="28"/>
      <c r="D18" s="28"/>
      <c r="E18" s="28"/>
      <c r="F18" s="28"/>
      <c r="G18" s="28"/>
      <c r="H18" s="28"/>
      <c r="I18" s="29"/>
      <c r="J18" s="30"/>
      <c r="K18" s="11"/>
      <c r="L18" s="11"/>
      <c r="M18" s="11"/>
      <c r="N18" s="11"/>
      <c r="O18" s="11"/>
      <c r="P18" s="11"/>
      <c r="Q18" s="11"/>
      <c r="R18" s="11"/>
      <c r="S18" s="11"/>
      <c r="T18" s="11"/>
      <c r="U18" s="11"/>
      <c r="V18" s="11"/>
      <c r="W18" s="11"/>
      <c r="X18" s="11"/>
      <c r="Y18" s="11"/>
      <c r="Z18" s="11"/>
      <c r="AA18" s="11"/>
      <c r="AB18" s="11"/>
      <c r="AC18" s="11"/>
      <c r="AD18" s="11"/>
    </row>
    <row r="19" ht="35.25" customHeight="1">
      <c r="A19" s="32"/>
      <c r="B19" s="57" t="s">
        <v>31</v>
      </c>
      <c r="C19" s="34" t="s">
        <v>32</v>
      </c>
      <c r="D19" s="58" t="s">
        <v>33</v>
      </c>
      <c r="E19" s="58" t="s">
        <v>34</v>
      </c>
      <c r="F19" s="58" t="s">
        <v>35</v>
      </c>
      <c r="G19" s="59" t="s">
        <v>36</v>
      </c>
      <c r="H19" s="59" t="s">
        <v>37</v>
      </c>
      <c r="I19" s="59" t="s">
        <v>38</v>
      </c>
      <c r="J19" s="37"/>
      <c r="K19" s="43"/>
      <c r="L19" s="32"/>
      <c r="M19" s="32"/>
      <c r="N19" s="32"/>
      <c r="O19" s="32"/>
      <c r="P19" s="32"/>
      <c r="Q19" s="32"/>
      <c r="R19" s="32"/>
      <c r="S19" s="32"/>
      <c r="T19" s="32"/>
      <c r="U19" s="32"/>
      <c r="V19" s="32"/>
      <c r="W19" s="32"/>
      <c r="X19" s="32"/>
      <c r="Y19" s="32"/>
      <c r="Z19" s="32"/>
      <c r="AA19" s="32"/>
      <c r="AB19" s="32"/>
      <c r="AC19" s="32"/>
      <c r="AD19" s="32"/>
    </row>
    <row r="20" ht="21.75" customHeight="1">
      <c r="A20" s="32"/>
      <c r="B20" s="60" t="s">
        <v>39</v>
      </c>
      <c r="C20" s="61" t="s">
        <v>40</v>
      </c>
      <c r="D20" s="62" t="s">
        <v>41</v>
      </c>
      <c r="E20" s="62" t="s">
        <v>42</v>
      </c>
      <c r="F20" s="62" t="s">
        <v>43</v>
      </c>
      <c r="G20" s="63" t="s">
        <v>44</v>
      </c>
      <c r="H20" s="63" t="s">
        <v>45</v>
      </c>
      <c r="I20" s="63" t="s">
        <v>46</v>
      </c>
      <c r="J20" s="37"/>
      <c r="K20" s="43"/>
      <c r="L20" s="32"/>
      <c r="M20" s="32"/>
      <c r="N20" s="32"/>
      <c r="O20" s="32"/>
      <c r="P20" s="32"/>
      <c r="Q20" s="32"/>
      <c r="R20" s="32"/>
      <c r="S20" s="32"/>
      <c r="T20" s="32"/>
      <c r="U20" s="32"/>
      <c r="V20" s="32"/>
      <c r="W20" s="32"/>
      <c r="X20" s="32"/>
      <c r="Y20" s="32"/>
      <c r="Z20" s="32"/>
      <c r="AA20" s="32"/>
      <c r="AB20" s="32"/>
      <c r="AC20" s="32"/>
      <c r="AD20" s="32"/>
    </row>
    <row r="21" ht="36.0" customHeight="1">
      <c r="A21" s="32"/>
      <c r="B21" s="64" t="s">
        <v>47</v>
      </c>
      <c r="C21" s="51" t="s">
        <v>48</v>
      </c>
      <c r="D21" s="46"/>
      <c r="E21" s="46"/>
      <c r="F21" s="46"/>
      <c r="G21" s="46"/>
      <c r="H21" s="46"/>
      <c r="I21" s="47"/>
      <c r="J21" s="37"/>
      <c r="K21" s="32"/>
      <c r="L21" s="32"/>
      <c r="M21" s="32"/>
      <c r="N21" s="32"/>
      <c r="O21" s="32"/>
      <c r="P21" s="32"/>
      <c r="Q21" s="32"/>
      <c r="R21" s="32"/>
      <c r="S21" s="32"/>
      <c r="T21" s="32"/>
      <c r="U21" s="32"/>
      <c r="V21" s="32"/>
      <c r="W21" s="32"/>
      <c r="X21" s="32"/>
      <c r="Y21" s="32"/>
      <c r="Z21" s="32"/>
      <c r="AA21" s="32"/>
      <c r="AB21" s="32"/>
      <c r="AC21" s="32"/>
      <c r="AD21" s="32"/>
    </row>
    <row r="22" ht="49.5" customHeight="1">
      <c r="A22" s="32"/>
      <c r="B22" s="64" t="s">
        <v>49</v>
      </c>
      <c r="C22" s="65"/>
      <c r="D22" s="46"/>
      <c r="E22" s="46"/>
      <c r="F22" s="46"/>
      <c r="G22" s="46"/>
      <c r="H22" s="46"/>
      <c r="I22" s="47"/>
      <c r="J22" s="66"/>
      <c r="K22" s="32"/>
      <c r="L22" s="32"/>
      <c r="M22" s="32"/>
      <c r="N22" s="32"/>
      <c r="O22" s="32"/>
      <c r="P22" s="32"/>
      <c r="Q22" s="32"/>
      <c r="R22" s="32"/>
      <c r="S22" s="32"/>
      <c r="T22" s="32"/>
      <c r="U22" s="32"/>
      <c r="V22" s="32"/>
      <c r="W22" s="32"/>
      <c r="X22" s="32"/>
      <c r="Y22" s="32"/>
      <c r="Z22" s="32"/>
      <c r="AA22" s="32"/>
      <c r="AB22" s="32"/>
      <c r="AC22" s="32"/>
      <c r="AD22" s="32"/>
    </row>
    <row r="23" ht="12.0" customHeight="1">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row>
    <row r="24" ht="12.0"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row>
    <row r="25" ht="19.5" customHeight="1">
      <c r="A25" s="11"/>
      <c r="B25" s="27" t="s">
        <v>50</v>
      </c>
      <c r="C25" s="28"/>
      <c r="D25" s="28"/>
      <c r="E25" s="28"/>
      <c r="F25" s="28"/>
      <c r="G25" s="28"/>
      <c r="H25" s="28"/>
      <c r="I25" s="29"/>
      <c r="J25" s="30"/>
      <c r="K25" s="11"/>
      <c r="L25" s="11"/>
      <c r="M25" s="11"/>
      <c r="N25" s="11"/>
      <c r="O25" s="11"/>
      <c r="P25" s="11"/>
      <c r="Q25" s="11"/>
      <c r="R25" s="11"/>
      <c r="S25" s="11"/>
      <c r="T25" s="11"/>
      <c r="U25" s="11"/>
      <c r="V25" s="11"/>
      <c r="W25" s="11"/>
      <c r="X25" s="11"/>
      <c r="Y25" s="11"/>
      <c r="Z25" s="11"/>
      <c r="AA25" s="11"/>
      <c r="AB25" s="11"/>
      <c r="AC25" s="11"/>
      <c r="AD25" s="11"/>
    </row>
    <row r="26" ht="49.5" customHeight="1">
      <c r="A26" s="32"/>
      <c r="B26" s="67" t="s">
        <v>51</v>
      </c>
      <c r="C26" s="68" t="s">
        <v>52</v>
      </c>
      <c r="D26" s="35"/>
      <c r="E26" s="35"/>
      <c r="F26" s="35"/>
      <c r="G26" s="35"/>
      <c r="H26" s="35"/>
      <c r="I26" s="36"/>
      <c r="J26" s="69"/>
      <c r="K26" s="32"/>
      <c r="L26" s="32"/>
      <c r="M26" s="32"/>
      <c r="N26" s="32"/>
      <c r="O26" s="32"/>
      <c r="P26" s="32"/>
      <c r="Q26" s="32"/>
      <c r="R26" s="32"/>
      <c r="S26" s="32"/>
      <c r="T26" s="32"/>
      <c r="U26" s="32"/>
      <c r="V26" s="32"/>
      <c r="W26" s="32"/>
      <c r="X26" s="32"/>
      <c r="Y26" s="32"/>
      <c r="Z26" s="32"/>
      <c r="AA26" s="32"/>
      <c r="AB26" s="32"/>
      <c r="AC26" s="32"/>
      <c r="AD26" s="32"/>
    </row>
    <row r="27" ht="49.5" customHeight="1">
      <c r="A27" s="32"/>
      <c r="B27" s="64" t="s">
        <v>53</v>
      </c>
      <c r="C27" s="70" t="s">
        <v>54</v>
      </c>
      <c r="D27" s="46"/>
      <c r="E27" s="46"/>
      <c r="F27" s="46"/>
      <c r="G27" s="46"/>
      <c r="H27" s="46"/>
      <c r="I27" s="47"/>
      <c r="J27" s="69"/>
      <c r="K27" s="32"/>
      <c r="L27" s="32"/>
      <c r="M27" s="32"/>
      <c r="N27" s="32"/>
      <c r="O27" s="32"/>
      <c r="P27" s="32"/>
      <c r="Q27" s="32"/>
      <c r="R27" s="32"/>
      <c r="S27" s="32"/>
      <c r="T27" s="32"/>
      <c r="U27" s="32"/>
      <c r="V27" s="32"/>
      <c r="W27" s="32"/>
      <c r="X27" s="32"/>
      <c r="Y27" s="32"/>
      <c r="Z27" s="32"/>
      <c r="AA27" s="32"/>
      <c r="AB27" s="32"/>
      <c r="AC27" s="32"/>
      <c r="AD27" s="32"/>
    </row>
    <row r="28" ht="49.5" customHeight="1">
      <c r="A28" s="32"/>
      <c r="B28" s="64" t="s">
        <v>55</v>
      </c>
      <c r="C28" s="70" t="s">
        <v>56</v>
      </c>
      <c r="D28" s="46"/>
      <c r="E28" s="46"/>
      <c r="F28" s="46"/>
      <c r="G28" s="46"/>
      <c r="H28" s="46"/>
      <c r="I28" s="47"/>
      <c r="J28" s="69"/>
      <c r="K28" s="32"/>
      <c r="L28" s="32"/>
      <c r="M28" s="32"/>
      <c r="N28" s="32"/>
      <c r="O28" s="32"/>
      <c r="P28" s="32"/>
      <c r="Q28" s="32"/>
      <c r="R28" s="32"/>
      <c r="S28" s="32"/>
      <c r="T28" s="32"/>
      <c r="U28" s="32"/>
      <c r="V28" s="32"/>
      <c r="W28" s="32"/>
      <c r="X28" s="32"/>
      <c r="Y28" s="32"/>
      <c r="Z28" s="32"/>
      <c r="AA28" s="32"/>
      <c r="AB28" s="32"/>
      <c r="AC28" s="32"/>
      <c r="AD28" s="32"/>
    </row>
    <row r="29" ht="183.0" customHeight="1">
      <c r="A29" s="32"/>
      <c r="B29" s="64" t="s">
        <v>57</v>
      </c>
      <c r="C29" s="70" t="s">
        <v>58</v>
      </c>
      <c r="D29" s="46"/>
      <c r="E29" s="46"/>
      <c r="F29" s="46"/>
      <c r="G29" s="46"/>
      <c r="H29" s="46"/>
      <c r="I29" s="47"/>
      <c r="J29" s="69"/>
      <c r="K29" s="32"/>
      <c r="L29" s="32"/>
      <c r="M29" s="32"/>
      <c r="N29" s="32"/>
      <c r="O29" s="32"/>
      <c r="P29" s="32"/>
      <c r="Q29" s="32"/>
      <c r="R29" s="32"/>
      <c r="S29" s="32"/>
      <c r="T29" s="32"/>
      <c r="U29" s="32"/>
      <c r="V29" s="32"/>
      <c r="W29" s="32"/>
      <c r="X29" s="32"/>
      <c r="Y29" s="32"/>
      <c r="Z29" s="32"/>
      <c r="AA29" s="32"/>
      <c r="AB29" s="32"/>
      <c r="AC29" s="32"/>
      <c r="AD29" s="32"/>
    </row>
    <row r="30" ht="12.0" customHeight="1">
      <c r="A30" s="11"/>
      <c r="B30" s="71"/>
      <c r="C30" s="71"/>
      <c r="D30" s="71"/>
      <c r="E30" s="71"/>
      <c r="F30" s="71"/>
      <c r="G30" s="71"/>
      <c r="H30" s="71"/>
      <c r="I30" s="71"/>
      <c r="J30" s="71"/>
      <c r="K30" s="11"/>
      <c r="L30" s="11"/>
      <c r="M30" s="11"/>
      <c r="N30" s="11"/>
      <c r="O30" s="11"/>
      <c r="P30" s="11"/>
      <c r="Q30" s="11"/>
      <c r="R30" s="11"/>
      <c r="S30" s="11"/>
      <c r="T30" s="11"/>
      <c r="U30" s="11"/>
      <c r="V30" s="11"/>
      <c r="W30" s="11"/>
      <c r="X30" s="11"/>
      <c r="Y30" s="11"/>
      <c r="Z30" s="11"/>
      <c r="AA30" s="11"/>
      <c r="AB30" s="11"/>
      <c r="AC30" s="11"/>
      <c r="AD30" s="11"/>
    </row>
    <row r="31" ht="12.0"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row>
    <row r="32" ht="19.5" customHeight="1">
      <c r="A32" s="11"/>
      <c r="B32" s="27" t="s">
        <v>59</v>
      </c>
      <c r="C32" s="28"/>
      <c r="D32" s="28"/>
      <c r="E32" s="28"/>
      <c r="F32" s="28"/>
      <c r="G32" s="28"/>
      <c r="H32" s="28"/>
      <c r="I32" s="29"/>
      <c r="J32" s="72"/>
      <c r="K32" s="11"/>
      <c r="L32" s="11"/>
      <c r="M32" s="11"/>
      <c r="N32" s="11"/>
      <c r="O32" s="11"/>
      <c r="P32" s="11"/>
      <c r="Q32" s="11"/>
      <c r="R32" s="11"/>
      <c r="S32" s="11"/>
      <c r="T32" s="11"/>
      <c r="U32" s="11"/>
      <c r="V32" s="11"/>
      <c r="W32" s="11"/>
      <c r="X32" s="11"/>
      <c r="Y32" s="11"/>
      <c r="Z32" s="11"/>
      <c r="AA32" s="11"/>
      <c r="AB32" s="11"/>
      <c r="AC32" s="11"/>
      <c r="AD32" s="11"/>
    </row>
    <row r="33" ht="49.5" customHeight="1">
      <c r="A33" s="32"/>
      <c r="B33" s="73" t="s">
        <v>60</v>
      </c>
      <c r="C33" s="74" t="s">
        <v>61</v>
      </c>
      <c r="D33" s="35"/>
      <c r="E33" s="35"/>
      <c r="F33" s="35"/>
      <c r="G33" s="35"/>
      <c r="H33" s="35"/>
      <c r="I33" s="36"/>
      <c r="J33" s="69"/>
      <c r="K33" s="32"/>
      <c r="L33" s="32"/>
      <c r="M33" s="32"/>
      <c r="N33" s="32"/>
      <c r="O33" s="32"/>
      <c r="P33" s="32"/>
      <c r="Q33" s="32"/>
      <c r="R33" s="32"/>
      <c r="S33" s="32"/>
      <c r="T33" s="32"/>
      <c r="U33" s="32"/>
      <c r="V33" s="32"/>
      <c r="W33" s="32"/>
      <c r="X33" s="32"/>
      <c r="Y33" s="32"/>
      <c r="Z33" s="32"/>
      <c r="AA33" s="32"/>
      <c r="AB33" s="32"/>
      <c r="AC33" s="32"/>
      <c r="AD33" s="32"/>
    </row>
    <row r="34" ht="49.5" customHeight="1">
      <c r="A34" s="32"/>
      <c r="B34" s="75" t="s">
        <v>62</v>
      </c>
      <c r="C34" s="65"/>
      <c r="D34" s="46"/>
      <c r="E34" s="46"/>
      <c r="F34" s="46"/>
      <c r="G34" s="46"/>
      <c r="H34" s="46"/>
      <c r="I34" s="47"/>
      <c r="J34" s="66"/>
      <c r="K34" s="32"/>
      <c r="L34" s="32"/>
      <c r="M34" s="32"/>
      <c r="N34" s="32"/>
      <c r="O34" s="32"/>
      <c r="P34" s="32"/>
      <c r="Q34" s="32"/>
      <c r="R34" s="32"/>
      <c r="S34" s="32"/>
      <c r="T34" s="32"/>
      <c r="U34" s="32"/>
      <c r="V34" s="32"/>
      <c r="W34" s="32"/>
      <c r="X34" s="32"/>
      <c r="Y34" s="32"/>
      <c r="Z34" s="32"/>
      <c r="AA34" s="32"/>
      <c r="AB34" s="32"/>
      <c r="AC34" s="32"/>
      <c r="AD34" s="32"/>
    </row>
    <row r="35" ht="49.5" customHeight="1">
      <c r="A35" s="32"/>
      <c r="B35" s="75" t="s">
        <v>63</v>
      </c>
      <c r="C35" s="65"/>
      <c r="D35" s="46"/>
      <c r="E35" s="46"/>
      <c r="F35" s="46"/>
      <c r="G35" s="46"/>
      <c r="H35" s="46"/>
      <c r="I35" s="47"/>
      <c r="J35" s="66"/>
      <c r="K35" s="32"/>
      <c r="L35" s="32"/>
      <c r="M35" s="32"/>
      <c r="N35" s="32"/>
      <c r="O35" s="32"/>
      <c r="P35" s="32"/>
      <c r="Q35" s="32"/>
      <c r="R35" s="32"/>
      <c r="S35" s="32"/>
      <c r="T35" s="32"/>
      <c r="U35" s="32"/>
      <c r="V35" s="32"/>
      <c r="W35" s="32"/>
      <c r="X35" s="32"/>
      <c r="Y35" s="32"/>
      <c r="Z35" s="32"/>
      <c r="AA35" s="32"/>
      <c r="AB35" s="32"/>
      <c r="AC35" s="32"/>
      <c r="AD35" s="32"/>
    </row>
    <row r="36" ht="12.0"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row>
    <row r="37" ht="18.0" customHeight="1">
      <c r="A37" s="11"/>
      <c r="B37" s="76" t="s">
        <v>64</v>
      </c>
      <c r="C37" s="12" t="s">
        <v>65</v>
      </c>
      <c r="D37" s="13"/>
      <c r="E37" s="13"/>
      <c r="F37" s="14"/>
      <c r="G37" s="16"/>
      <c r="H37" s="16"/>
      <c r="I37" s="18" t="s">
        <v>66</v>
      </c>
      <c r="J37" s="18"/>
      <c r="K37" s="11"/>
      <c r="L37" s="11"/>
      <c r="M37" s="11"/>
      <c r="N37" s="11"/>
      <c r="O37" s="11"/>
      <c r="P37" s="11"/>
      <c r="Q37" s="11"/>
      <c r="R37" s="11"/>
      <c r="S37" s="11"/>
      <c r="T37" s="11"/>
      <c r="U37" s="11"/>
      <c r="V37" s="11"/>
      <c r="W37" s="11"/>
      <c r="X37" s="11"/>
      <c r="Y37" s="11"/>
      <c r="Z37" s="11"/>
      <c r="AA37" s="11"/>
      <c r="AB37" s="11"/>
      <c r="AC37" s="11"/>
      <c r="AD37" s="11"/>
    </row>
    <row r="38" ht="34.5" customHeight="1">
      <c r="A38" s="11"/>
      <c r="B38" s="77"/>
      <c r="C38" s="78"/>
      <c r="D38" s="20"/>
      <c r="E38" s="20"/>
      <c r="F38" s="23"/>
      <c r="G38" s="79"/>
      <c r="H38" s="79"/>
      <c r="I38" s="80"/>
      <c r="J38" s="81"/>
      <c r="K38" s="11"/>
      <c r="L38" s="11"/>
      <c r="M38" s="11"/>
      <c r="N38" s="11"/>
      <c r="O38" s="11"/>
      <c r="P38" s="11"/>
      <c r="Q38" s="11"/>
      <c r="R38" s="11"/>
      <c r="S38" s="11"/>
      <c r="T38" s="11"/>
      <c r="U38" s="11"/>
      <c r="V38" s="11"/>
      <c r="W38" s="11"/>
      <c r="X38" s="11"/>
      <c r="Y38" s="11"/>
      <c r="Z38" s="11"/>
      <c r="AA38" s="11"/>
      <c r="AB38" s="11"/>
      <c r="AC38" s="11"/>
      <c r="AD38" s="11"/>
    </row>
    <row r="39" ht="12.0" customHeight="1">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row>
    <row r="40" ht="12.0" customHeight="1">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row>
    <row r="41" ht="12.0" customHeight="1">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row>
    <row r="42" ht="12.0" customHeight="1">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row>
    <row r="43" ht="12.0" customHeight="1">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row>
    <row r="44" ht="12.0" customHeight="1">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row>
    <row r="45" ht="12.0" customHeight="1">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row>
    <row r="46" ht="12.0" customHeight="1">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row>
    <row r="47" ht="12.0" customHeight="1">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row>
    <row r="48" ht="12.0" customHeight="1">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row>
    <row r="49" ht="12.0" customHeight="1">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row>
    <row r="50" ht="12.0" customHeight="1">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row>
    <row r="51" ht="12.0" customHeight="1">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row>
    <row r="52" ht="12.0" customHeight="1">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row>
    <row r="53" ht="12.0" customHeight="1">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row>
    <row r="54" ht="12.0" customHeight="1">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row>
    <row r="55" ht="12.0" customHeight="1">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row>
    <row r="56" ht="12.0" customHeight="1">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row>
    <row r="57" ht="12.0" customHeight="1">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row>
    <row r="58" ht="12.0" customHeight="1">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row>
    <row r="59" ht="12.0" customHeight="1">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row>
    <row r="60" ht="12.0" customHeight="1">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row>
    <row r="61" ht="12.0" customHeight="1">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row>
    <row r="62" ht="12.0" customHeight="1">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row>
    <row r="63" ht="12.0" customHeight="1">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row>
    <row r="64" ht="12.0" customHeight="1">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row>
    <row r="65" ht="12.0" customHeight="1">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row>
    <row r="66" ht="12.0" customHeight="1">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row>
    <row r="67" ht="12.0" customHeight="1">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row>
    <row r="68" ht="12.0" customHeight="1">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row>
    <row r="69" ht="12.0" customHeight="1">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row>
    <row r="70" ht="12.0" customHeight="1">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row>
    <row r="71" ht="12.0" customHeight="1">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c r="AD71" s="82"/>
    </row>
    <row r="72" ht="12.0" customHeight="1">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c r="AA72" s="82"/>
      <c r="AB72" s="82"/>
      <c r="AC72" s="82"/>
      <c r="AD72" s="82"/>
    </row>
    <row r="73" ht="12.0" customHeight="1">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row>
    <row r="74" ht="12.0" customHeight="1">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row>
    <row r="75" ht="12.0" customHeight="1">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row>
    <row r="76" ht="12.0" customHeight="1">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row>
    <row r="77" ht="12.0" customHeight="1">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row>
    <row r="78" ht="12.0" customHeight="1">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row>
    <row r="79" ht="12.0" customHeight="1">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row>
    <row r="80" ht="12.0" customHeight="1">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row>
    <row r="81" ht="12.0" customHeight="1">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row>
    <row r="82" ht="12.0" customHeight="1">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row>
    <row r="83" ht="12.0" customHeight="1">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row>
    <row r="84" ht="12.0" customHeight="1">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row>
    <row r="85" ht="12.0" customHeight="1">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row>
    <row r="86" ht="12.0" customHeight="1">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row>
    <row r="87" ht="12.0" customHeight="1">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row>
    <row r="88" ht="12.0" customHeight="1">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row>
    <row r="89" ht="12.0" customHeight="1">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row>
    <row r="90" ht="12.0" customHeight="1">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row>
    <row r="91" ht="12.0" customHeight="1">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row>
    <row r="92" ht="12.0" customHeight="1">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row>
    <row r="93" ht="12.0" customHeight="1">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row>
    <row r="94" ht="12.0" customHeight="1">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row>
    <row r="95" ht="12.0" customHeight="1">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row>
    <row r="96" ht="12.0" customHeight="1">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row>
    <row r="97" ht="12.0" customHeight="1">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c r="AA97" s="82"/>
      <c r="AB97" s="82"/>
      <c r="AC97" s="82"/>
      <c r="AD97" s="82"/>
    </row>
    <row r="98" ht="12.0" customHeight="1">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row>
    <row r="99" ht="12.0" customHeight="1">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row>
    <row r="100" ht="12.0" customHeight="1">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row>
    <row r="101" ht="12.0" customHeight="1">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row>
    <row r="102" ht="12.0" customHeight="1">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row>
    <row r="103" ht="12.0" customHeight="1">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row>
    <row r="104" ht="12.0" customHeight="1">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row>
    <row r="105" ht="12.0" customHeight="1">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row>
    <row r="106" ht="12.0" customHeight="1">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c r="AB106" s="82"/>
      <c r="AC106" s="82"/>
      <c r="AD106" s="82"/>
    </row>
    <row r="107" ht="12.0" customHeight="1">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row>
    <row r="108" ht="12.0" customHeight="1">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c r="AB108" s="82"/>
      <c r="AC108" s="82"/>
      <c r="AD108" s="82"/>
    </row>
    <row r="109" ht="12.0" customHeight="1">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c r="AB109" s="82"/>
      <c r="AC109" s="82"/>
      <c r="AD109" s="82"/>
    </row>
    <row r="110" ht="12.0" customHeight="1">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row>
    <row r="111" ht="12.0" customHeight="1">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c r="AA111" s="82"/>
      <c r="AB111" s="82"/>
      <c r="AC111" s="82"/>
      <c r="AD111" s="82"/>
    </row>
    <row r="112" ht="12.0" customHeight="1">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c r="AA112" s="82"/>
      <c r="AB112" s="82"/>
      <c r="AC112" s="82"/>
      <c r="AD112" s="82"/>
    </row>
    <row r="113" ht="12.0" customHeight="1">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c r="AA113" s="82"/>
      <c r="AB113" s="82"/>
      <c r="AC113" s="82"/>
      <c r="AD113" s="82"/>
    </row>
    <row r="114" ht="12.0" customHeight="1">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row>
    <row r="115" ht="12.0" customHeight="1">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c r="AA115" s="82"/>
      <c r="AB115" s="82"/>
      <c r="AC115" s="82"/>
      <c r="AD115" s="82"/>
    </row>
    <row r="116" ht="12.0"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c r="AA116" s="82"/>
      <c r="AB116" s="82"/>
      <c r="AC116" s="82"/>
      <c r="AD116" s="82"/>
    </row>
    <row r="117" ht="12.0"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row>
    <row r="118" ht="12.0"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c r="AA118" s="82"/>
      <c r="AB118" s="82"/>
      <c r="AC118" s="82"/>
      <c r="AD118" s="82"/>
    </row>
    <row r="119" ht="12.0" customHeight="1">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c r="AA119" s="82"/>
      <c r="AB119" s="82"/>
      <c r="AC119" s="82"/>
      <c r="AD119" s="82"/>
    </row>
    <row r="120" ht="12.0" customHeight="1">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row>
    <row r="121" ht="12.0"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row>
    <row r="122" ht="12.0"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row>
    <row r="123" ht="12.0"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row>
    <row r="124" ht="12.0"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row>
    <row r="125" ht="12.0"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row>
    <row r="126" ht="12.0"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row>
    <row r="127" ht="12.0"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row>
    <row r="128" ht="12.0"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row>
    <row r="129" ht="12.0"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row>
    <row r="130" ht="12.0"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row>
    <row r="131" ht="12.0"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row>
    <row r="132" ht="12.0"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row>
    <row r="133" ht="12.0"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row>
    <row r="134" ht="12.0"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row>
    <row r="135" ht="12.0"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c r="AB135" s="82"/>
      <c r="AC135" s="82"/>
      <c r="AD135" s="82"/>
    </row>
    <row r="136" ht="12.0"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row>
    <row r="137" ht="12.0"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row>
    <row r="138" ht="12.0"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row>
    <row r="139" ht="12.0"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c r="AB139" s="82"/>
      <c r="AC139" s="82"/>
      <c r="AD139" s="82"/>
    </row>
    <row r="140" ht="12.0"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c r="AB140" s="82"/>
      <c r="AC140" s="82"/>
      <c r="AD140" s="82"/>
    </row>
    <row r="141" ht="12.0"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c r="AB141" s="82"/>
      <c r="AC141" s="82"/>
      <c r="AD141" s="82"/>
    </row>
    <row r="142" ht="12.0"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row>
    <row r="143" ht="12.0"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row>
    <row r="144" ht="12.0"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row>
    <row r="145" ht="12.0"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row>
    <row r="146" ht="12.0"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row>
    <row r="147" ht="12.0"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row>
    <row r="148" ht="12.0"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row>
    <row r="149" ht="12.0"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row>
    <row r="150" ht="12.0"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row>
    <row r="151" ht="12.0"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row>
    <row r="152" ht="12.0"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row>
    <row r="153" ht="12.0"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row>
    <row r="154" ht="12.0"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row>
    <row r="155" ht="12.0"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row>
    <row r="156" ht="12.0"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row>
    <row r="157" ht="12.0"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row>
    <row r="158" ht="12.0"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row>
    <row r="159" ht="12.0"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c r="AB159" s="82"/>
      <c r="AC159" s="82"/>
      <c r="AD159" s="82"/>
    </row>
    <row r="160" ht="12.0"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c r="AA160" s="82"/>
      <c r="AB160" s="82"/>
      <c r="AC160" s="82"/>
      <c r="AD160" s="82"/>
    </row>
    <row r="161" ht="12.0"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c r="AA161" s="82"/>
      <c r="AB161" s="82"/>
      <c r="AC161" s="82"/>
      <c r="AD161" s="82"/>
    </row>
    <row r="162" ht="12.0"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c r="AB162" s="82"/>
      <c r="AC162" s="82"/>
      <c r="AD162" s="82"/>
    </row>
    <row r="163" ht="12.0"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c r="AA163" s="82"/>
      <c r="AB163" s="82"/>
      <c r="AC163" s="82"/>
      <c r="AD163" s="82"/>
    </row>
    <row r="164" ht="12.0"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c r="AA164" s="82"/>
      <c r="AB164" s="82"/>
      <c r="AC164" s="82"/>
      <c r="AD164" s="82"/>
    </row>
    <row r="165" ht="12.0"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c r="AA165" s="82"/>
      <c r="AB165" s="82"/>
      <c r="AC165" s="82"/>
      <c r="AD165" s="82"/>
    </row>
    <row r="166" ht="12.0"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c r="AA166" s="82"/>
      <c r="AB166" s="82"/>
      <c r="AC166" s="82"/>
      <c r="AD166" s="82"/>
    </row>
    <row r="167" ht="12.0"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c r="AA167" s="82"/>
      <c r="AB167" s="82"/>
      <c r="AC167" s="82"/>
      <c r="AD167" s="82"/>
    </row>
    <row r="168" ht="12.0"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c r="AA168" s="82"/>
      <c r="AB168" s="82"/>
      <c r="AC168" s="82"/>
      <c r="AD168" s="82"/>
    </row>
    <row r="169" ht="12.0"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c r="AA169" s="82"/>
      <c r="AB169" s="82"/>
      <c r="AC169" s="82"/>
      <c r="AD169" s="82"/>
    </row>
    <row r="170" ht="12.0"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c r="AB170" s="82"/>
      <c r="AC170" s="82"/>
      <c r="AD170" s="82"/>
    </row>
    <row r="171" ht="12.0"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c r="AA171" s="82"/>
      <c r="AB171" s="82"/>
      <c r="AC171" s="82"/>
      <c r="AD171" s="82"/>
    </row>
    <row r="172" ht="12.0"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c r="AA172" s="82"/>
      <c r="AB172" s="82"/>
      <c r="AC172" s="82"/>
      <c r="AD172" s="82"/>
    </row>
    <row r="173" ht="12.0"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c r="AA173" s="82"/>
      <c r="AB173" s="82"/>
      <c r="AC173" s="82"/>
      <c r="AD173" s="82"/>
    </row>
    <row r="174" ht="12.0"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c r="AA174" s="82"/>
      <c r="AB174" s="82"/>
      <c r="AC174" s="82"/>
      <c r="AD174" s="82"/>
    </row>
    <row r="175" ht="12.0"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c r="AA175" s="82"/>
      <c r="AB175" s="82"/>
      <c r="AC175" s="82"/>
      <c r="AD175" s="82"/>
    </row>
    <row r="176" ht="12.0"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c r="AA176" s="82"/>
      <c r="AB176" s="82"/>
      <c r="AC176" s="82"/>
      <c r="AD176" s="82"/>
    </row>
    <row r="177" ht="12.0"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c r="AA177" s="82"/>
      <c r="AB177" s="82"/>
      <c r="AC177" s="82"/>
      <c r="AD177" s="82"/>
    </row>
    <row r="178" ht="12.0"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c r="AB178" s="82"/>
      <c r="AC178" s="82"/>
      <c r="AD178" s="82"/>
    </row>
    <row r="179" ht="12.0"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c r="AA179" s="82"/>
      <c r="AB179" s="82"/>
      <c r="AC179" s="82"/>
      <c r="AD179" s="82"/>
    </row>
    <row r="180" ht="12.0"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c r="AB180" s="82"/>
      <c r="AC180" s="82"/>
      <c r="AD180" s="82"/>
    </row>
    <row r="181" ht="12.0"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c r="AB181" s="82"/>
      <c r="AC181" s="82"/>
      <c r="AD181" s="82"/>
    </row>
    <row r="182" ht="12.0"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c r="AA182" s="82"/>
      <c r="AB182" s="82"/>
      <c r="AC182" s="82"/>
      <c r="AD182" s="82"/>
    </row>
    <row r="183" ht="12.0"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c r="AA183" s="82"/>
      <c r="AB183" s="82"/>
      <c r="AC183" s="82"/>
      <c r="AD183" s="82"/>
    </row>
    <row r="184" ht="12.0"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c r="AA184" s="82"/>
      <c r="AB184" s="82"/>
      <c r="AC184" s="82"/>
      <c r="AD184" s="82"/>
    </row>
    <row r="185" ht="12.0"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c r="AA185" s="82"/>
      <c r="AB185" s="82"/>
      <c r="AC185" s="82"/>
      <c r="AD185" s="82"/>
    </row>
    <row r="186" ht="12.0"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c r="AA186" s="82"/>
      <c r="AB186" s="82"/>
      <c r="AC186" s="82"/>
      <c r="AD186" s="82"/>
    </row>
    <row r="187" ht="12.0"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c r="AA187" s="82"/>
      <c r="AB187" s="82"/>
      <c r="AC187" s="82"/>
      <c r="AD187" s="82"/>
    </row>
    <row r="188" ht="12.0"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c r="AA188" s="82"/>
      <c r="AB188" s="82"/>
      <c r="AC188" s="82"/>
      <c r="AD188" s="82"/>
    </row>
    <row r="189" ht="12.0"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c r="AA189" s="82"/>
      <c r="AB189" s="82"/>
      <c r="AC189" s="82"/>
      <c r="AD189" s="82"/>
    </row>
    <row r="190" ht="12.0"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c r="AB190" s="82"/>
      <c r="AC190" s="82"/>
      <c r="AD190" s="82"/>
    </row>
    <row r="191" ht="12.0"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c r="AA191" s="82"/>
      <c r="AB191" s="82"/>
      <c r="AC191" s="82"/>
      <c r="AD191" s="82"/>
    </row>
    <row r="192" ht="12.0"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c r="AA192" s="82"/>
      <c r="AB192" s="82"/>
      <c r="AC192" s="82"/>
      <c r="AD192" s="82"/>
    </row>
    <row r="193" ht="12.0"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c r="AA193" s="82"/>
      <c r="AB193" s="82"/>
      <c r="AC193" s="82"/>
      <c r="AD193" s="82"/>
    </row>
    <row r="194" ht="12.0"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c r="AB194" s="82"/>
      <c r="AC194" s="82"/>
      <c r="AD194" s="82"/>
    </row>
    <row r="195" ht="12.0"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c r="AA195" s="82"/>
      <c r="AB195" s="82"/>
      <c r="AC195" s="82"/>
      <c r="AD195" s="82"/>
    </row>
    <row r="196" ht="12.0"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c r="AA196" s="82"/>
      <c r="AB196" s="82"/>
      <c r="AC196" s="82"/>
      <c r="AD196" s="82"/>
    </row>
    <row r="197" ht="12.0"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c r="AA197" s="82"/>
      <c r="AB197" s="82"/>
      <c r="AC197" s="82"/>
      <c r="AD197" s="82"/>
    </row>
    <row r="198" ht="12.0"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c r="AA198" s="82"/>
      <c r="AB198" s="82"/>
      <c r="AC198" s="82"/>
      <c r="AD198" s="82"/>
    </row>
    <row r="199" ht="12.0"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c r="AA199" s="82"/>
      <c r="AB199" s="82"/>
      <c r="AC199" s="82"/>
      <c r="AD199" s="82"/>
    </row>
    <row r="200" ht="12.0"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c r="AB200" s="82"/>
      <c r="AC200" s="82"/>
      <c r="AD200" s="82"/>
    </row>
    <row r="201" ht="12.0"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c r="AA201" s="82"/>
      <c r="AB201" s="82"/>
      <c r="AC201" s="82"/>
      <c r="AD201" s="82"/>
    </row>
    <row r="202" ht="12.0"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c r="AA202" s="82"/>
      <c r="AB202" s="82"/>
      <c r="AC202" s="82"/>
      <c r="AD202" s="82"/>
    </row>
    <row r="203" ht="12.0"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c r="AA203" s="82"/>
      <c r="AB203" s="82"/>
      <c r="AC203" s="82"/>
      <c r="AD203" s="82"/>
    </row>
    <row r="204" ht="12.0"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c r="AB204" s="82"/>
      <c r="AC204" s="82"/>
      <c r="AD204" s="82"/>
    </row>
    <row r="205" ht="12.0"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c r="AA205" s="82"/>
      <c r="AB205" s="82"/>
      <c r="AC205" s="82"/>
      <c r="AD205" s="82"/>
    </row>
    <row r="206" ht="12.0"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c r="AA206" s="82"/>
      <c r="AB206" s="82"/>
      <c r="AC206" s="82"/>
      <c r="AD206" s="82"/>
    </row>
    <row r="207" ht="12.0"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c r="AA207" s="82"/>
      <c r="AB207" s="82"/>
      <c r="AC207" s="82"/>
      <c r="AD207" s="82"/>
    </row>
    <row r="208" ht="12.0"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c r="AA208" s="82"/>
      <c r="AB208" s="82"/>
      <c r="AC208" s="82"/>
      <c r="AD208" s="82"/>
    </row>
    <row r="209" ht="12.0"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c r="AA209" s="82"/>
      <c r="AB209" s="82"/>
      <c r="AC209" s="82"/>
      <c r="AD209" s="82"/>
    </row>
    <row r="210" ht="12.0"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c r="AA210" s="82"/>
      <c r="AB210" s="82"/>
      <c r="AC210" s="82"/>
      <c r="AD210" s="82"/>
    </row>
    <row r="211" ht="12.0"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c r="AA211" s="82"/>
      <c r="AB211" s="82"/>
      <c r="AC211" s="82"/>
      <c r="AD211" s="82"/>
    </row>
    <row r="212" ht="12.0"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c r="AA212" s="82"/>
      <c r="AB212" s="82"/>
      <c r="AC212" s="82"/>
      <c r="AD212" s="82"/>
    </row>
    <row r="213" ht="12.0"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c r="AA213" s="82"/>
      <c r="AB213" s="82"/>
      <c r="AC213" s="82"/>
      <c r="AD213" s="82"/>
    </row>
    <row r="214" ht="12.0"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c r="AA214" s="82"/>
      <c r="AB214" s="82"/>
      <c r="AC214" s="82"/>
      <c r="AD214" s="82"/>
    </row>
    <row r="215" ht="12.0"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c r="AA215" s="82"/>
      <c r="AB215" s="82"/>
      <c r="AC215" s="82"/>
      <c r="AD215" s="82"/>
    </row>
    <row r="216" ht="12.0"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c r="AA216" s="82"/>
      <c r="AB216" s="82"/>
      <c r="AC216" s="82"/>
      <c r="AD216" s="82"/>
    </row>
    <row r="217" ht="12.0"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c r="AA217" s="82"/>
      <c r="AB217" s="82"/>
      <c r="AC217" s="82"/>
      <c r="AD217" s="82"/>
    </row>
    <row r="218" ht="12.0"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c r="AA218" s="82"/>
      <c r="AB218" s="82"/>
      <c r="AC218" s="82"/>
      <c r="AD218" s="82"/>
    </row>
    <row r="219" ht="12.0"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c r="AA219" s="82"/>
      <c r="AB219" s="82"/>
      <c r="AC219" s="82"/>
      <c r="AD219" s="82"/>
    </row>
    <row r="220" ht="12.0"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c r="AA220" s="82"/>
      <c r="AB220" s="82"/>
      <c r="AC220" s="82"/>
      <c r="AD220" s="82"/>
    </row>
    <row r="221" ht="12.0" customHeight="1">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c r="AA221" s="82"/>
      <c r="AB221" s="82"/>
      <c r="AC221" s="82"/>
      <c r="AD221" s="82"/>
    </row>
    <row r="222" ht="12.0" customHeight="1">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c r="AA222" s="82"/>
      <c r="AB222" s="82"/>
      <c r="AC222" s="82"/>
      <c r="AD222" s="82"/>
    </row>
    <row r="223" ht="12.0" customHeight="1">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c r="AA223" s="82"/>
      <c r="AB223" s="82"/>
      <c r="AC223" s="82"/>
      <c r="AD223" s="82"/>
    </row>
    <row r="224" ht="12.0" customHeight="1">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c r="AA224" s="82"/>
      <c r="AB224" s="82"/>
      <c r="AC224" s="82"/>
      <c r="AD224" s="82"/>
    </row>
    <row r="225" ht="12.0" customHeight="1">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c r="AA225" s="82"/>
      <c r="AB225" s="82"/>
      <c r="AC225" s="82"/>
      <c r="AD225" s="82"/>
    </row>
    <row r="226" ht="12.0" customHeight="1">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c r="AA226" s="82"/>
      <c r="AB226" s="82"/>
      <c r="AC226" s="82"/>
      <c r="AD226" s="82"/>
    </row>
    <row r="227" ht="12.0" customHeight="1">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c r="AA227" s="82"/>
      <c r="AB227" s="82"/>
      <c r="AC227" s="82"/>
      <c r="AD227" s="82"/>
    </row>
    <row r="228" ht="12.0" customHeight="1">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c r="AA228" s="82"/>
      <c r="AB228" s="82"/>
      <c r="AC228" s="82"/>
      <c r="AD228" s="82"/>
    </row>
    <row r="229" ht="12.0" customHeight="1">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c r="AA229" s="82"/>
      <c r="AB229" s="82"/>
      <c r="AC229" s="82"/>
      <c r="AD229" s="82"/>
    </row>
    <row r="230" ht="12.0" customHeight="1">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c r="AA230" s="82"/>
      <c r="AB230" s="82"/>
      <c r="AC230" s="82"/>
      <c r="AD230" s="82"/>
    </row>
    <row r="231" ht="12.0" customHeight="1">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c r="AA231" s="82"/>
      <c r="AB231" s="82"/>
      <c r="AC231" s="82"/>
      <c r="AD231" s="82"/>
    </row>
    <row r="232" ht="12.0" customHeight="1">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c r="AA232" s="82"/>
      <c r="AB232" s="82"/>
      <c r="AC232" s="82"/>
      <c r="AD232" s="82"/>
    </row>
    <row r="233" ht="12.0" customHeight="1">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c r="AA233" s="82"/>
      <c r="AB233" s="82"/>
      <c r="AC233" s="82"/>
      <c r="AD233" s="82"/>
    </row>
    <row r="234" ht="12.0" customHeight="1">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c r="AA234" s="82"/>
      <c r="AB234" s="82"/>
      <c r="AC234" s="82"/>
      <c r="AD234" s="82"/>
    </row>
    <row r="235" ht="12.0" customHeight="1">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c r="AA235" s="82"/>
      <c r="AB235" s="82"/>
      <c r="AC235" s="82"/>
      <c r="AD235" s="82"/>
    </row>
    <row r="236" ht="12.0" customHeight="1">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c r="AA236" s="82"/>
      <c r="AB236" s="82"/>
      <c r="AC236" s="82"/>
      <c r="AD236" s="82"/>
    </row>
    <row r="237" ht="12.0" customHeight="1">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c r="AA237" s="82"/>
      <c r="AB237" s="82"/>
      <c r="AC237" s="82"/>
      <c r="AD237" s="82"/>
    </row>
    <row r="238">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c r="AA238" s="82"/>
      <c r="AB238" s="82"/>
      <c r="AC238" s="82"/>
      <c r="AD238" s="82"/>
    </row>
    <row r="239">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c r="AA239" s="82"/>
      <c r="AB239" s="82"/>
      <c r="AC239" s="82"/>
      <c r="AD239" s="82"/>
    </row>
    <row r="240">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c r="AA240" s="82"/>
      <c r="AB240" s="82"/>
      <c r="AC240" s="82"/>
      <c r="AD240" s="82"/>
    </row>
    <row r="241">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c r="AA241" s="82"/>
      <c r="AB241" s="82"/>
      <c r="AC241" s="82"/>
      <c r="AD241" s="82"/>
    </row>
    <row r="242">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c r="AA242" s="82"/>
      <c r="AB242" s="82"/>
      <c r="AC242" s="82"/>
      <c r="AD242" s="82"/>
    </row>
    <row r="243">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c r="AA243" s="82"/>
      <c r="AB243" s="82"/>
      <c r="AC243" s="82"/>
      <c r="AD243" s="82"/>
    </row>
    <row r="244">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c r="AA244" s="82"/>
      <c r="AB244" s="82"/>
      <c r="AC244" s="82"/>
      <c r="AD244" s="82"/>
    </row>
    <row r="24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c r="AA245" s="82"/>
      <c r="AB245" s="82"/>
      <c r="AC245" s="82"/>
      <c r="AD245" s="82"/>
    </row>
    <row r="246">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c r="AA246" s="82"/>
      <c r="AB246" s="82"/>
      <c r="AC246" s="82"/>
      <c r="AD246" s="82"/>
    </row>
    <row r="247">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c r="AA247" s="82"/>
      <c r="AB247" s="82"/>
      <c r="AC247" s="82"/>
      <c r="AD247" s="82"/>
    </row>
    <row r="248">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c r="AA248" s="82"/>
      <c r="AB248" s="82"/>
      <c r="AC248" s="82"/>
      <c r="AD248" s="82"/>
    </row>
    <row r="249">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c r="AA249" s="82"/>
      <c r="AB249" s="82"/>
      <c r="AC249" s="82"/>
      <c r="AD249" s="82"/>
    </row>
    <row r="250">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c r="AA250" s="82"/>
      <c r="AB250" s="82"/>
      <c r="AC250" s="82"/>
      <c r="AD250" s="82"/>
    </row>
    <row r="251">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c r="AA251" s="82"/>
      <c r="AB251" s="82"/>
      <c r="AC251" s="82"/>
      <c r="AD251" s="82"/>
    </row>
    <row r="252">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c r="AA252" s="82"/>
      <c r="AB252" s="82"/>
      <c r="AC252" s="82"/>
      <c r="AD252" s="82"/>
    </row>
    <row r="253">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c r="AA253" s="82"/>
      <c r="AB253" s="82"/>
      <c r="AC253" s="82"/>
      <c r="AD253" s="82"/>
    </row>
    <row r="254">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c r="AA254" s="82"/>
      <c r="AB254" s="82"/>
      <c r="AC254" s="82"/>
      <c r="AD254" s="82"/>
    </row>
    <row r="25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c r="AA255" s="82"/>
      <c r="AB255" s="82"/>
      <c r="AC255" s="82"/>
      <c r="AD255" s="82"/>
    </row>
    <row r="256">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c r="AA256" s="82"/>
      <c r="AB256" s="82"/>
      <c r="AC256" s="82"/>
      <c r="AD256" s="82"/>
    </row>
    <row r="257">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c r="AA257" s="82"/>
      <c r="AB257" s="82"/>
      <c r="AC257" s="82"/>
      <c r="AD257" s="82"/>
    </row>
    <row r="258">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c r="AA258" s="82"/>
      <c r="AB258" s="82"/>
      <c r="AC258" s="82"/>
      <c r="AD258" s="82"/>
    </row>
    <row r="259">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c r="AA259" s="82"/>
      <c r="AB259" s="82"/>
      <c r="AC259" s="82"/>
      <c r="AD259" s="82"/>
    </row>
    <row r="260">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c r="AA260" s="82"/>
      <c r="AB260" s="82"/>
      <c r="AC260" s="82"/>
      <c r="AD260" s="82"/>
    </row>
    <row r="261">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c r="AA261" s="82"/>
      <c r="AB261" s="82"/>
      <c r="AC261" s="82"/>
      <c r="AD261" s="82"/>
    </row>
    <row r="262">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c r="AA262" s="82"/>
      <c r="AB262" s="82"/>
      <c r="AC262" s="82"/>
      <c r="AD262" s="82"/>
    </row>
    <row r="263">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c r="AA263" s="82"/>
      <c r="AB263" s="82"/>
      <c r="AC263" s="82"/>
      <c r="AD263" s="82"/>
    </row>
    <row r="264">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c r="AA264" s="82"/>
      <c r="AB264" s="82"/>
      <c r="AC264" s="82"/>
      <c r="AD264" s="82"/>
    </row>
    <row r="26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c r="AA265" s="82"/>
      <c r="AB265" s="82"/>
      <c r="AC265" s="82"/>
      <c r="AD265" s="82"/>
    </row>
    <row r="266">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c r="AA266" s="82"/>
      <c r="AB266" s="82"/>
      <c r="AC266" s="82"/>
      <c r="AD266" s="82"/>
    </row>
    <row r="267">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c r="AA267" s="82"/>
      <c r="AB267" s="82"/>
      <c r="AC267" s="82"/>
      <c r="AD267" s="82"/>
    </row>
    <row r="268">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c r="AA268" s="82"/>
      <c r="AB268" s="82"/>
      <c r="AC268" s="82"/>
      <c r="AD268" s="82"/>
    </row>
    <row r="269">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c r="AA269" s="82"/>
      <c r="AB269" s="82"/>
      <c r="AC269" s="82"/>
      <c r="AD269" s="82"/>
    </row>
    <row r="270">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c r="AA270" s="82"/>
      <c r="AB270" s="82"/>
      <c r="AC270" s="82"/>
      <c r="AD270" s="82"/>
    </row>
    <row r="271">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c r="AA271" s="82"/>
      <c r="AB271" s="82"/>
      <c r="AC271" s="82"/>
      <c r="AD271" s="82"/>
    </row>
    <row r="272">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c r="AA272" s="82"/>
      <c r="AB272" s="82"/>
      <c r="AC272" s="82"/>
      <c r="AD272" s="82"/>
    </row>
    <row r="273">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c r="AA273" s="82"/>
      <c r="AB273" s="82"/>
      <c r="AC273" s="82"/>
      <c r="AD273" s="82"/>
    </row>
    <row r="274">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c r="AA274" s="82"/>
      <c r="AB274" s="82"/>
      <c r="AC274" s="82"/>
      <c r="AD274" s="82"/>
    </row>
    <row r="27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c r="AA275" s="82"/>
      <c r="AB275" s="82"/>
      <c r="AC275" s="82"/>
      <c r="AD275" s="82"/>
    </row>
    <row r="276">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c r="AA276" s="82"/>
      <c r="AB276" s="82"/>
      <c r="AC276" s="82"/>
      <c r="AD276" s="82"/>
    </row>
    <row r="277">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c r="AA277" s="82"/>
      <c r="AB277" s="82"/>
      <c r="AC277" s="82"/>
      <c r="AD277" s="82"/>
    </row>
    <row r="278">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c r="AA278" s="82"/>
      <c r="AB278" s="82"/>
      <c r="AC278" s="82"/>
      <c r="AD278" s="82"/>
    </row>
    <row r="279">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c r="AA279" s="82"/>
      <c r="AB279" s="82"/>
      <c r="AC279" s="82"/>
      <c r="AD279" s="82"/>
    </row>
    <row r="280">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c r="AA280" s="82"/>
      <c r="AB280" s="82"/>
      <c r="AC280" s="82"/>
      <c r="AD280" s="82"/>
    </row>
    <row r="281">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c r="AA281" s="82"/>
      <c r="AB281" s="82"/>
      <c r="AC281" s="82"/>
      <c r="AD281" s="82"/>
    </row>
    <row r="282">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c r="AA282" s="82"/>
      <c r="AB282" s="82"/>
      <c r="AC282" s="82"/>
      <c r="AD282" s="82"/>
    </row>
    <row r="283">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c r="AA283" s="82"/>
      <c r="AB283" s="82"/>
      <c r="AC283" s="82"/>
      <c r="AD283" s="82"/>
    </row>
    <row r="284">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c r="AA284" s="82"/>
      <c r="AB284" s="82"/>
      <c r="AC284" s="82"/>
      <c r="AD284" s="82"/>
    </row>
    <row r="28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c r="AA285" s="82"/>
      <c r="AB285" s="82"/>
      <c r="AC285" s="82"/>
      <c r="AD285" s="82"/>
    </row>
    <row r="286">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c r="AA286" s="82"/>
      <c r="AB286" s="82"/>
      <c r="AC286" s="82"/>
      <c r="AD286" s="82"/>
    </row>
    <row r="287">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c r="AA287" s="82"/>
      <c r="AB287" s="82"/>
      <c r="AC287" s="82"/>
      <c r="AD287" s="82"/>
    </row>
    <row r="288">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c r="AA288" s="82"/>
      <c r="AB288" s="82"/>
      <c r="AC288" s="82"/>
      <c r="AD288" s="82"/>
    </row>
    <row r="289">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c r="AA289" s="82"/>
      <c r="AB289" s="82"/>
      <c r="AC289" s="82"/>
      <c r="AD289" s="82"/>
    </row>
    <row r="290">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c r="AA290" s="82"/>
      <c r="AB290" s="82"/>
      <c r="AC290" s="82"/>
      <c r="AD290" s="82"/>
    </row>
    <row r="291">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c r="AA291" s="82"/>
      <c r="AB291" s="82"/>
      <c r="AC291" s="82"/>
      <c r="AD291" s="82"/>
    </row>
    <row r="292">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c r="AA292" s="82"/>
      <c r="AB292" s="82"/>
      <c r="AC292" s="82"/>
      <c r="AD292" s="82"/>
    </row>
    <row r="293">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c r="AA293" s="82"/>
      <c r="AB293" s="82"/>
      <c r="AC293" s="82"/>
      <c r="AD293" s="82"/>
    </row>
    <row r="294">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c r="AA294" s="82"/>
      <c r="AB294" s="82"/>
      <c r="AC294" s="82"/>
      <c r="AD294" s="82"/>
    </row>
    <row r="29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c r="AA295" s="82"/>
      <c r="AB295" s="82"/>
      <c r="AC295" s="82"/>
      <c r="AD295" s="82"/>
    </row>
    <row r="296">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c r="AB296" s="82"/>
      <c r="AC296" s="82"/>
      <c r="AD296" s="82"/>
    </row>
    <row r="297">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c r="AA297" s="82"/>
      <c r="AB297" s="82"/>
      <c r="AC297" s="82"/>
      <c r="AD297" s="82"/>
    </row>
    <row r="298">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c r="AA298" s="82"/>
      <c r="AB298" s="82"/>
      <c r="AC298" s="82"/>
      <c r="AD298" s="82"/>
    </row>
    <row r="299">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c r="AA299" s="82"/>
      <c r="AB299" s="82"/>
      <c r="AC299" s="82"/>
      <c r="AD299" s="82"/>
    </row>
    <row r="300">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c r="AA300" s="82"/>
      <c r="AB300" s="82"/>
      <c r="AC300" s="82"/>
      <c r="AD300" s="82"/>
    </row>
    <row r="301">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c r="AA301" s="82"/>
      <c r="AB301" s="82"/>
      <c r="AC301" s="82"/>
      <c r="AD301" s="82"/>
    </row>
    <row r="302">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c r="AA302" s="82"/>
      <c r="AB302" s="82"/>
      <c r="AC302" s="82"/>
      <c r="AD302" s="82"/>
    </row>
    <row r="303">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c r="AA303" s="82"/>
      <c r="AB303" s="82"/>
      <c r="AC303" s="82"/>
      <c r="AD303" s="82"/>
    </row>
    <row r="304">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c r="AA304" s="82"/>
      <c r="AB304" s="82"/>
      <c r="AC304" s="82"/>
      <c r="AD304" s="82"/>
    </row>
    <row r="30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c r="AA305" s="82"/>
      <c r="AB305" s="82"/>
      <c r="AC305" s="82"/>
      <c r="AD305" s="82"/>
    </row>
    <row r="306">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c r="AA306" s="82"/>
      <c r="AB306" s="82"/>
      <c r="AC306" s="82"/>
      <c r="AD306" s="82"/>
    </row>
    <row r="307">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c r="AA307" s="82"/>
      <c r="AB307" s="82"/>
      <c r="AC307" s="82"/>
      <c r="AD307" s="82"/>
    </row>
    <row r="308">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c r="AA308" s="82"/>
      <c r="AB308" s="82"/>
      <c r="AC308" s="82"/>
      <c r="AD308" s="82"/>
    </row>
    <row r="309">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c r="AA309" s="82"/>
      <c r="AB309" s="82"/>
      <c r="AC309" s="82"/>
      <c r="AD309" s="82"/>
    </row>
    <row r="310">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c r="AA310" s="82"/>
      <c r="AB310" s="82"/>
      <c r="AC310" s="82"/>
      <c r="AD310" s="82"/>
    </row>
    <row r="311">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c r="AA311" s="82"/>
      <c r="AB311" s="82"/>
      <c r="AC311" s="82"/>
      <c r="AD311" s="82"/>
    </row>
    <row r="312">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c r="AA312" s="82"/>
      <c r="AB312" s="82"/>
      <c r="AC312" s="82"/>
      <c r="AD312" s="82"/>
    </row>
    <row r="313">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c r="AA313" s="82"/>
      <c r="AB313" s="82"/>
      <c r="AC313" s="82"/>
      <c r="AD313" s="82"/>
    </row>
    <row r="314">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c r="AA314" s="82"/>
      <c r="AB314" s="82"/>
      <c r="AC314" s="82"/>
      <c r="AD314" s="82"/>
    </row>
    <row r="31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c r="AA315" s="82"/>
      <c r="AB315" s="82"/>
      <c r="AC315" s="82"/>
      <c r="AD315" s="82"/>
    </row>
    <row r="316">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c r="AA316" s="82"/>
      <c r="AB316" s="82"/>
      <c r="AC316" s="82"/>
      <c r="AD316" s="82"/>
    </row>
    <row r="317">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c r="AA317" s="82"/>
      <c r="AB317" s="82"/>
      <c r="AC317" s="82"/>
      <c r="AD317" s="82"/>
    </row>
    <row r="318">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c r="AA318" s="82"/>
      <c r="AB318" s="82"/>
      <c r="AC318" s="82"/>
      <c r="AD318" s="82"/>
    </row>
    <row r="319">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c r="AA319" s="82"/>
      <c r="AB319" s="82"/>
      <c r="AC319" s="82"/>
      <c r="AD319" s="82"/>
    </row>
    <row r="320">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c r="AA320" s="82"/>
      <c r="AB320" s="82"/>
      <c r="AC320" s="82"/>
      <c r="AD320" s="82"/>
    </row>
    <row r="321">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c r="AA321" s="82"/>
      <c r="AB321" s="82"/>
      <c r="AC321" s="82"/>
      <c r="AD321" s="82"/>
    </row>
    <row r="322">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c r="AA322" s="82"/>
      <c r="AB322" s="82"/>
      <c r="AC322" s="82"/>
      <c r="AD322" s="82"/>
    </row>
    <row r="323">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c r="AA323" s="82"/>
      <c r="AB323" s="82"/>
      <c r="AC323" s="82"/>
      <c r="AD323" s="82"/>
    </row>
    <row r="324">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c r="AA324" s="82"/>
      <c r="AB324" s="82"/>
      <c r="AC324" s="82"/>
      <c r="AD324" s="82"/>
    </row>
    <row r="32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c r="AA325" s="82"/>
      <c r="AB325" s="82"/>
      <c r="AC325" s="82"/>
      <c r="AD325" s="82"/>
    </row>
    <row r="326">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c r="AA326" s="82"/>
      <c r="AB326" s="82"/>
      <c r="AC326" s="82"/>
      <c r="AD326" s="82"/>
    </row>
    <row r="327">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c r="AA327" s="82"/>
      <c r="AB327" s="82"/>
      <c r="AC327" s="82"/>
      <c r="AD327" s="82"/>
    </row>
    <row r="328">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c r="AA328" s="82"/>
      <c r="AB328" s="82"/>
      <c r="AC328" s="82"/>
      <c r="AD328" s="82"/>
    </row>
    <row r="329">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c r="AA329" s="82"/>
      <c r="AB329" s="82"/>
      <c r="AC329" s="82"/>
      <c r="AD329" s="82"/>
    </row>
    <row r="330">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c r="AA330" s="82"/>
      <c r="AB330" s="82"/>
      <c r="AC330" s="82"/>
      <c r="AD330" s="82"/>
    </row>
    <row r="331">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c r="AA331" s="82"/>
      <c r="AB331" s="82"/>
      <c r="AC331" s="82"/>
      <c r="AD331" s="82"/>
    </row>
    <row r="332">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c r="AA332" s="82"/>
      <c r="AB332" s="82"/>
      <c r="AC332" s="82"/>
      <c r="AD332" s="82"/>
    </row>
    <row r="333">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c r="AA333" s="82"/>
      <c r="AB333" s="82"/>
      <c r="AC333" s="82"/>
      <c r="AD333" s="82"/>
    </row>
    <row r="334">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c r="AA334" s="82"/>
      <c r="AB334" s="82"/>
      <c r="AC334" s="82"/>
      <c r="AD334" s="82"/>
    </row>
    <row r="3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c r="AA335" s="82"/>
      <c r="AB335" s="82"/>
      <c r="AC335" s="82"/>
      <c r="AD335" s="82"/>
    </row>
    <row r="336">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c r="AA336" s="82"/>
      <c r="AB336" s="82"/>
      <c r="AC336" s="82"/>
      <c r="AD336" s="82"/>
    </row>
    <row r="337">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c r="AA337" s="82"/>
      <c r="AB337" s="82"/>
      <c r="AC337" s="82"/>
      <c r="AD337" s="82"/>
    </row>
    <row r="338">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c r="AA338" s="82"/>
      <c r="AB338" s="82"/>
      <c r="AC338" s="82"/>
      <c r="AD338" s="82"/>
    </row>
    <row r="339">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c r="AA339" s="82"/>
      <c r="AB339" s="82"/>
      <c r="AC339" s="82"/>
      <c r="AD339" s="82"/>
    </row>
    <row r="340">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c r="AA340" s="82"/>
      <c r="AB340" s="82"/>
      <c r="AC340" s="82"/>
      <c r="AD340" s="82"/>
    </row>
    <row r="341">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c r="AA341" s="82"/>
      <c r="AB341" s="82"/>
      <c r="AC341" s="82"/>
      <c r="AD341" s="82"/>
    </row>
    <row r="342">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c r="AA342" s="82"/>
      <c r="AB342" s="82"/>
      <c r="AC342" s="82"/>
      <c r="AD342" s="82"/>
    </row>
    <row r="343">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c r="AA343" s="82"/>
      <c r="AB343" s="82"/>
      <c r="AC343" s="82"/>
      <c r="AD343" s="82"/>
    </row>
    <row r="344">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c r="AA344" s="82"/>
      <c r="AB344" s="82"/>
      <c r="AC344" s="82"/>
      <c r="AD344" s="82"/>
    </row>
    <row r="34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c r="AA345" s="82"/>
      <c r="AB345" s="82"/>
      <c r="AC345" s="82"/>
      <c r="AD345" s="82"/>
    </row>
    <row r="346">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c r="AA346" s="82"/>
      <c r="AB346" s="82"/>
      <c r="AC346" s="82"/>
      <c r="AD346" s="82"/>
    </row>
    <row r="347">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c r="AA347" s="82"/>
      <c r="AB347" s="82"/>
      <c r="AC347" s="82"/>
      <c r="AD347" s="82"/>
    </row>
    <row r="348">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c r="AA348" s="82"/>
      <c r="AB348" s="82"/>
      <c r="AC348" s="82"/>
      <c r="AD348" s="82"/>
    </row>
    <row r="349">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c r="AA349" s="82"/>
      <c r="AB349" s="82"/>
      <c r="AC349" s="82"/>
      <c r="AD349" s="82"/>
    </row>
    <row r="350">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c r="AA350" s="82"/>
      <c r="AB350" s="82"/>
      <c r="AC350" s="82"/>
      <c r="AD350" s="82"/>
    </row>
    <row r="351">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c r="AA351" s="82"/>
      <c r="AB351" s="82"/>
      <c r="AC351" s="82"/>
      <c r="AD351" s="82"/>
    </row>
    <row r="352">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c r="AA352" s="82"/>
      <c r="AB352" s="82"/>
      <c r="AC352" s="82"/>
      <c r="AD352" s="82"/>
    </row>
    <row r="353">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c r="AA353" s="82"/>
      <c r="AB353" s="82"/>
      <c r="AC353" s="82"/>
      <c r="AD353" s="82"/>
    </row>
    <row r="354">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c r="AA354" s="82"/>
      <c r="AB354" s="82"/>
      <c r="AC354" s="82"/>
      <c r="AD354" s="82"/>
    </row>
    <row r="35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c r="AA355" s="82"/>
      <c r="AB355" s="82"/>
      <c r="AC355" s="82"/>
      <c r="AD355" s="82"/>
    </row>
    <row r="356">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c r="AA356" s="82"/>
      <c r="AB356" s="82"/>
      <c r="AC356" s="82"/>
      <c r="AD356" s="82"/>
    </row>
    <row r="357">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c r="AA357" s="82"/>
      <c r="AB357" s="82"/>
      <c r="AC357" s="82"/>
      <c r="AD357" s="82"/>
    </row>
    <row r="358">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c r="AA358" s="82"/>
      <c r="AB358" s="82"/>
      <c r="AC358" s="82"/>
      <c r="AD358" s="82"/>
    </row>
    <row r="359">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c r="AA359" s="82"/>
      <c r="AB359" s="82"/>
      <c r="AC359" s="82"/>
      <c r="AD359" s="82"/>
    </row>
    <row r="360">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c r="AA360" s="82"/>
      <c r="AB360" s="82"/>
      <c r="AC360" s="82"/>
      <c r="AD360" s="82"/>
    </row>
    <row r="361">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c r="AA361" s="82"/>
      <c r="AB361" s="82"/>
      <c r="AC361" s="82"/>
      <c r="AD361" s="82"/>
    </row>
    <row r="362">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c r="AA362" s="82"/>
      <c r="AB362" s="82"/>
      <c r="AC362" s="82"/>
      <c r="AD362" s="82"/>
    </row>
    <row r="363">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c r="AA363" s="82"/>
      <c r="AB363" s="82"/>
      <c r="AC363" s="82"/>
      <c r="AD363" s="82"/>
    </row>
    <row r="364">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c r="AA364" s="82"/>
      <c r="AB364" s="82"/>
      <c r="AC364" s="82"/>
      <c r="AD364" s="82"/>
    </row>
    <row r="36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c r="AA365" s="82"/>
      <c r="AB365" s="82"/>
      <c r="AC365" s="82"/>
      <c r="AD365" s="82"/>
    </row>
    <row r="366">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c r="AA366" s="82"/>
      <c r="AB366" s="82"/>
      <c r="AC366" s="82"/>
      <c r="AD366" s="82"/>
    </row>
    <row r="367">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c r="AA367" s="82"/>
      <c r="AB367" s="82"/>
      <c r="AC367" s="82"/>
      <c r="AD367" s="82"/>
    </row>
    <row r="368">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c r="AA368" s="82"/>
      <c r="AB368" s="82"/>
      <c r="AC368" s="82"/>
      <c r="AD368" s="82"/>
    </row>
    <row r="369">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c r="AA369" s="82"/>
      <c r="AB369" s="82"/>
      <c r="AC369" s="82"/>
      <c r="AD369" s="82"/>
    </row>
    <row r="370">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c r="AA370" s="82"/>
      <c r="AB370" s="82"/>
      <c r="AC370" s="82"/>
      <c r="AD370" s="82"/>
    </row>
    <row r="371">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c r="AA371" s="82"/>
      <c r="AB371" s="82"/>
      <c r="AC371" s="82"/>
      <c r="AD371" s="82"/>
    </row>
    <row r="372">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c r="AA372" s="82"/>
      <c r="AB372" s="82"/>
      <c r="AC372" s="82"/>
      <c r="AD372" s="82"/>
    </row>
    <row r="373">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c r="AA373" s="82"/>
      <c r="AB373" s="82"/>
      <c r="AC373" s="82"/>
      <c r="AD373" s="82"/>
    </row>
    <row r="374">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c r="AA374" s="82"/>
      <c r="AB374" s="82"/>
      <c r="AC374" s="82"/>
      <c r="AD374" s="82"/>
    </row>
    <row r="37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c r="AA375" s="82"/>
      <c r="AB375" s="82"/>
      <c r="AC375" s="82"/>
      <c r="AD375" s="82"/>
    </row>
    <row r="376">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c r="AA376" s="82"/>
      <c r="AB376" s="82"/>
      <c r="AC376" s="82"/>
      <c r="AD376" s="82"/>
    </row>
    <row r="377">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c r="AA377" s="82"/>
      <c r="AB377" s="82"/>
      <c r="AC377" s="82"/>
      <c r="AD377" s="82"/>
    </row>
    <row r="378">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c r="AA378" s="82"/>
      <c r="AB378" s="82"/>
      <c r="AC378" s="82"/>
      <c r="AD378" s="82"/>
    </row>
    <row r="379">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c r="AA379" s="82"/>
      <c r="AB379" s="82"/>
      <c r="AC379" s="82"/>
      <c r="AD379" s="82"/>
    </row>
    <row r="380">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c r="AA380" s="82"/>
      <c r="AB380" s="82"/>
      <c r="AC380" s="82"/>
      <c r="AD380" s="82"/>
    </row>
    <row r="381">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c r="AA381" s="82"/>
      <c r="AB381" s="82"/>
      <c r="AC381" s="82"/>
      <c r="AD381" s="82"/>
    </row>
    <row r="382">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c r="AA382" s="82"/>
      <c r="AB382" s="82"/>
      <c r="AC382" s="82"/>
      <c r="AD382" s="82"/>
    </row>
    <row r="383">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c r="AA383" s="82"/>
      <c r="AB383" s="82"/>
      <c r="AC383" s="82"/>
      <c r="AD383" s="82"/>
    </row>
    <row r="384">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c r="AA384" s="82"/>
      <c r="AB384" s="82"/>
      <c r="AC384" s="82"/>
      <c r="AD384" s="82"/>
    </row>
    <row r="38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c r="AA385" s="82"/>
      <c r="AB385" s="82"/>
      <c r="AC385" s="82"/>
      <c r="AD385" s="82"/>
    </row>
    <row r="386">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c r="AA386" s="82"/>
      <c r="AB386" s="82"/>
      <c r="AC386" s="82"/>
      <c r="AD386" s="82"/>
    </row>
    <row r="387">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c r="AA387" s="82"/>
      <c r="AB387" s="82"/>
      <c r="AC387" s="82"/>
      <c r="AD387" s="82"/>
    </row>
    <row r="388">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c r="AA388" s="82"/>
      <c r="AB388" s="82"/>
      <c r="AC388" s="82"/>
      <c r="AD388" s="82"/>
    </row>
    <row r="389">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c r="AA389" s="82"/>
      <c r="AB389" s="82"/>
      <c r="AC389" s="82"/>
      <c r="AD389" s="82"/>
    </row>
    <row r="390">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c r="AA390" s="82"/>
      <c r="AB390" s="82"/>
      <c r="AC390" s="82"/>
      <c r="AD390" s="82"/>
    </row>
    <row r="391">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c r="AA391" s="82"/>
      <c r="AB391" s="82"/>
      <c r="AC391" s="82"/>
      <c r="AD391" s="82"/>
    </row>
    <row r="392">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c r="AA392" s="82"/>
      <c r="AB392" s="82"/>
      <c r="AC392" s="82"/>
      <c r="AD392" s="82"/>
    </row>
    <row r="393">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c r="AA393" s="82"/>
      <c r="AB393" s="82"/>
      <c r="AC393" s="82"/>
      <c r="AD393" s="82"/>
    </row>
    <row r="394">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c r="AA394" s="82"/>
      <c r="AB394" s="82"/>
      <c r="AC394" s="82"/>
      <c r="AD394" s="82"/>
    </row>
    <row r="39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c r="AA395" s="82"/>
      <c r="AB395" s="82"/>
      <c r="AC395" s="82"/>
      <c r="AD395" s="82"/>
    </row>
    <row r="396">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c r="AA396" s="82"/>
      <c r="AB396" s="82"/>
      <c r="AC396" s="82"/>
      <c r="AD396" s="82"/>
    </row>
    <row r="397">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c r="AA397" s="82"/>
      <c r="AB397" s="82"/>
      <c r="AC397" s="82"/>
      <c r="AD397" s="82"/>
    </row>
    <row r="398">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c r="AA398" s="82"/>
      <c r="AB398" s="82"/>
      <c r="AC398" s="82"/>
      <c r="AD398" s="82"/>
    </row>
    <row r="399">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c r="AA399" s="82"/>
      <c r="AB399" s="82"/>
      <c r="AC399" s="82"/>
      <c r="AD399" s="82"/>
    </row>
    <row r="400">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c r="AA400" s="82"/>
      <c r="AB400" s="82"/>
      <c r="AC400" s="82"/>
      <c r="AD400" s="82"/>
    </row>
    <row r="401">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c r="AA401" s="82"/>
      <c r="AB401" s="82"/>
      <c r="AC401" s="82"/>
      <c r="AD401" s="82"/>
    </row>
    <row r="402">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c r="AA402" s="82"/>
      <c r="AB402" s="82"/>
      <c r="AC402" s="82"/>
      <c r="AD402" s="82"/>
    </row>
    <row r="403">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c r="AA403" s="82"/>
      <c r="AB403" s="82"/>
      <c r="AC403" s="82"/>
      <c r="AD403" s="82"/>
    </row>
    <row r="404">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c r="AA404" s="82"/>
      <c r="AB404" s="82"/>
      <c r="AC404" s="82"/>
      <c r="AD404" s="82"/>
    </row>
    <row r="40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c r="AA405" s="82"/>
      <c r="AB405" s="82"/>
      <c r="AC405" s="82"/>
      <c r="AD405" s="82"/>
    </row>
    <row r="406">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c r="AA406" s="82"/>
      <c r="AB406" s="82"/>
      <c r="AC406" s="82"/>
      <c r="AD406" s="82"/>
    </row>
    <row r="407">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c r="AA407" s="82"/>
      <c r="AB407" s="82"/>
      <c r="AC407" s="82"/>
      <c r="AD407" s="82"/>
    </row>
    <row r="408">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c r="AA408" s="82"/>
      <c r="AB408" s="82"/>
      <c r="AC408" s="82"/>
      <c r="AD408" s="82"/>
    </row>
    <row r="409">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c r="AA409" s="82"/>
      <c r="AB409" s="82"/>
      <c r="AC409" s="82"/>
      <c r="AD409" s="82"/>
    </row>
    <row r="410">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c r="AA410" s="82"/>
      <c r="AB410" s="82"/>
      <c r="AC410" s="82"/>
      <c r="AD410" s="82"/>
    </row>
    <row r="411">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c r="AA411" s="82"/>
      <c r="AB411" s="82"/>
      <c r="AC411" s="82"/>
      <c r="AD411" s="82"/>
    </row>
    <row r="412">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c r="AA412" s="82"/>
      <c r="AB412" s="82"/>
      <c r="AC412" s="82"/>
      <c r="AD412" s="82"/>
    </row>
    <row r="413">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c r="AA413" s="82"/>
      <c r="AB413" s="82"/>
      <c r="AC413" s="82"/>
      <c r="AD413" s="82"/>
    </row>
    <row r="414">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c r="AA414" s="82"/>
      <c r="AB414" s="82"/>
      <c r="AC414" s="82"/>
      <c r="AD414" s="82"/>
    </row>
    <row r="41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c r="AA415" s="82"/>
      <c r="AB415" s="82"/>
      <c r="AC415" s="82"/>
      <c r="AD415" s="82"/>
    </row>
    <row r="416">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c r="AA416" s="82"/>
      <c r="AB416" s="82"/>
      <c r="AC416" s="82"/>
      <c r="AD416" s="82"/>
    </row>
    <row r="417">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c r="AA417" s="82"/>
      <c r="AB417" s="82"/>
      <c r="AC417" s="82"/>
      <c r="AD417" s="82"/>
    </row>
    <row r="418">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c r="AA418" s="82"/>
      <c r="AB418" s="82"/>
      <c r="AC418" s="82"/>
      <c r="AD418" s="82"/>
    </row>
    <row r="419">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c r="AA419" s="82"/>
      <c r="AB419" s="82"/>
      <c r="AC419" s="82"/>
      <c r="AD419" s="82"/>
    </row>
    <row r="420">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c r="AA420" s="82"/>
      <c r="AB420" s="82"/>
      <c r="AC420" s="82"/>
      <c r="AD420" s="82"/>
    </row>
    <row r="421">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c r="AA421" s="82"/>
      <c r="AB421" s="82"/>
      <c r="AC421" s="82"/>
      <c r="AD421" s="82"/>
    </row>
    <row r="422">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c r="AA422" s="82"/>
      <c r="AB422" s="82"/>
      <c r="AC422" s="82"/>
      <c r="AD422" s="82"/>
    </row>
    <row r="423">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c r="AA423" s="82"/>
      <c r="AB423" s="82"/>
      <c r="AC423" s="82"/>
      <c r="AD423" s="82"/>
    </row>
    <row r="424">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c r="AA424" s="82"/>
      <c r="AB424" s="82"/>
      <c r="AC424" s="82"/>
      <c r="AD424" s="82"/>
    </row>
    <row r="42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c r="AA425" s="82"/>
      <c r="AB425" s="82"/>
      <c r="AC425" s="82"/>
      <c r="AD425" s="82"/>
    </row>
    <row r="426">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c r="AA426" s="82"/>
      <c r="AB426" s="82"/>
      <c r="AC426" s="82"/>
      <c r="AD426" s="82"/>
    </row>
    <row r="427">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c r="AA427" s="82"/>
      <c r="AB427" s="82"/>
      <c r="AC427" s="82"/>
      <c r="AD427" s="82"/>
    </row>
    <row r="428">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c r="AA428" s="82"/>
      <c r="AB428" s="82"/>
      <c r="AC428" s="82"/>
      <c r="AD428" s="82"/>
    </row>
    <row r="429">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c r="AA429" s="82"/>
      <c r="AB429" s="82"/>
      <c r="AC429" s="82"/>
      <c r="AD429" s="82"/>
    </row>
    <row r="430">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c r="AA430" s="82"/>
      <c r="AB430" s="82"/>
      <c r="AC430" s="82"/>
      <c r="AD430" s="82"/>
    </row>
    <row r="431">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c r="AA431" s="82"/>
      <c r="AB431" s="82"/>
      <c r="AC431" s="82"/>
      <c r="AD431" s="82"/>
    </row>
    <row r="432">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c r="AA432" s="82"/>
      <c r="AB432" s="82"/>
      <c r="AC432" s="82"/>
      <c r="AD432" s="82"/>
    </row>
    <row r="433">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c r="AA433" s="82"/>
      <c r="AB433" s="82"/>
      <c r="AC433" s="82"/>
      <c r="AD433" s="82"/>
    </row>
    <row r="434">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c r="AA434" s="82"/>
      <c r="AB434" s="82"/>
      <c r="AC434" s="82"/>
      <c r="AD434" s="82"/>
    </row>
    <row r="4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c r="AA435" s="82"/>
      <c r="AB435" s="82"/>
      <c r="AC435" s="82"/>
      <c r="AD435" s="82"/>
    </row>
    <row r="436">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c r="AA436" s="82"/>
      <c r="AB436" s="82"/>
      <c r="AC436" s="82"/>
      <c r="AD436" s="82"/>
    </row>
    <row r="437">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c r="AA437" s="82"/>
      <c r="AB437" s="82"/>
      <c r="AC437" s="82"/>
      <c r="AD437" s="82"/>
    </row>
    <row r="438">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c r="AA438" s="82"/>
      <c r="AB438" s="82"/>
      <c r="AC438" s="82"/>
      <c r="AD438" s="82"/>
    </row>
    <row r="439">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c r="AA439" s="82"/>
      <c r="AB439" s="82"/>
      <c r="AC439" s="82"/>
      <c r="AD439" s="82"/>
    </row>
    <row r="440">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c r="AA440" s="82"/>
      <c r="AB440" s="82"/>
      <c r="AC440" s="82"/>
      <c r="AD440" s="82"/>
    </row>
    <row r="441">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c r="AA441" s="82"/>
      <c r="AB441" s="82"/>
      <c r="AC441" s="82"/>
      <c r="AD441" s="82"/>
    </row>
    <row r="442">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c r="AA442" s="82"/>
      <c r="AB442" s="82"/>
      <c r="AC442" s="82"/>
      <c r="AD442" s="82"/>
    </row>
    <row r="443">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c r="AA443" s="82"/>
      <c r="AB443" s="82"/>
      <c r="AC443" s="82"/>
      <c r="AD443" s="82"/>
    </row>
    <row r="444">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c r="AA444" s="82"/>
      <c r="AB444" s="82"/>
      <c r="AC444" s="82"/>
      <c r="AD444" s="82"/>
    </row>
    <row r="44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c r="AA445" s="82"/>
      <c r="AB445" s="82"/>
      <c r="AC445" s="82"/>
      <c r="AD445" s="82"/>
    </row>
    <row r="446">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c r="AA446" s="82"/>
      <c r="AB446" s="82"/>
      <c r="AC446" s="82"/>
      <c r="AD446" s="82"/>
    </row>
    <row r="447">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c r="AA447" s="82"/>
      <c r="AB447" s="82"/>
      <c r="AC447" s="82"/>
      <c r="AD447" s="82"/>
    </row>
    <row r="448">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c r="AA448" s="82"/>
      <c r="AB448" s="82"/>
      <c r="AC448" s="82"/>
      <c r="AD448" s="82"/>
    </row>
    <row r="449">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c r="AA449" s="82"/>
      <c r="AB449" s="82"/>
      <c r="AC449" s="82"/>
      <c r="AD449" s="82"/>
    </row>
    <row r="450">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c r="AA450" s="82"/>
      <c r="AB450" s="82"/>
      <c r="AC450" s="82"/>
      <c r="AD450" s="82"/>
    </row>
    <row r="451">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c r="AA451" s="82"/>
      <c r="AB451" s="82"/>
      <c r="AC451" s="82"/>
      <c r="AD451" s="82"/>
    </row>
    <row r="452">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c r="AA452" s="82"/>
      <c r="AB452" s="82"/>
      <c r="AC452" s="82"/>
      <c r="AD452" s="82"/>
    </row>
    <row r="453">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c r="AA453" s="82"/>
      <c r="AB453" s="82"/>
      <c r="AC453" s="82"/>
      <c r="AD453" s="82"/>
    </row>
    <row r="454">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c r="AA454" s="82"/>
      <c r="AB454" s="82"/>
      <c r="AC454" s="82"/>
      <c r="AD454" s="82"/>
    </row>
    <row r="45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c r="AA455" s="82"/>
      <c r="AB455" s="82"/>
      <c r="AC455" s="82"/>
      <c r="AD455" s="82"/>
    </row>
    <row r="456">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c r="AA456" s="82"/>
      <c r="AB456" s="82"/>
      <c r="AC456" s="82"/>
      <c r="AD456" s="82"/>
    </row>
    <row r="457">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c r="AA457" s="82"/>
      <c r="AB457" s="82"/>
      <c r="AC457" s="82"/>
      <c r="AD457" s="82"/>
    </row>
    <row r="458">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c r="AA458" s="82"/>
      <c r="AB458" s="82"/>
      <c r="AC458" s="82"/>
      <c r="AD458" s="82"/>
    </row>
    <row r="459">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c r="AA459" s="82"/>
      <c r="AB459" s="82"/>
      <c r="AC459" s="82"/>
      <c r="AD459" s="82"/>
    </row>
    <row r="460">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c r="AA460" s="82"/>
      <c r="AB460" s="82"/>
      <c r="AC460" s="82"/>
      <c r="AD460" s="82"/>
    </row>
    <row r="461">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c r="AA461" s="82"/>
      <c r="AB461" s="82"/>
      <c r="AC461" s="82"/>
      <c r="AD461" s="82"/>
    </row>
    <row r="462">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c r="AA462" s="82"/>
      <c r="AB462" s="82"/>
      <c r="AC462" s="82"/>
      <c r="AD462" s="82"/>
    </row>
    <row r="463">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c r="AA463" s="82"/>
      <c r="AB463" s="82"/>
      <c r="AC463" s="82"/>
      <c r="AD463" s="82"/>
    </row>
    <row r="464">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c r="AA464" s="82"/>
      <c r="AB464" s="82"/>
      <c r="AC464" s="82"/>
      <c r="AD464" s="82"/>
    </row>
    <row r="46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c r="AA465" s="82"/>
      <c r="AB465" s="82"/>
      <c r="AC465" s="82"/>
      <c r="AD465" s="82"/>
    </row>
    <row r="466">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c r="AA466" s="82"/>
      <c r="AB466" s="82"/>
      <c r="AC466" s="82"/>
      <c r="AD466" s="82"/>
    </row>
    <row r="467">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c r="AA467" s="82"/>
      <c r="AB467" s="82"/>
      <c r="AC467" s="82"/>
      <c r="AD467" s="82"/>
    </row>
    <row r="468">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c r="AA468" s="82"/>
      <c r="AB468" s="82"/>
      <c r="AC468" s="82"/>
      <c r="AD468" s="82"/>
    </row>
    <row r="469">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c r="AA469" s="82"/>
      <c r="AB469" s="82"/>
      <c r="AC469" s="82"/>
      <c r="AD469" s="82"/>
    </row>
    <row r="470">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c r="AA470" s="82"/>
      <c r="AB470" s="82"/>
      <c r="AC470" s="82"/>
      <c r="AD470" s="82"/>
    </row>
    <row r="471">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c r="AA471" s="82"/>
      <c r="AB471" s="82"/>
      <c r="AC471" s="82"/>
      <c r="AD471" s="82"/>
    </row>
    <row r="472">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c r="AA472" s="82"/>
      <c r="AB472" s="82"/>
      <c r="AC472" s="82"/>
      <c r="AD472" s="82"/>
    </row>
    <row r="473">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c r="AA473" s="82"/>
      <c r="AB473" s="82"/>
      <c r="AC473" s="82"/>
      <c r="AD473" s="82"/>
    </row>
    <row r="474">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c r="AA474" s="82"/>
      <c r="AB474" s="82"/>
      <c r="AC474" s="82"/>
      <c r="AD474" s="82"/>
    </row>
    <row r="47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c r="AA475" s="82"/>
      <c r="AB475" s="82"/>
      <c r="AC475" s="82"/>
      <c r="AD475" s="82"/>
    </row>
    <row r="476">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c r="AA476" s="82"/>
      <c r="AB476" s="82"/>
      <c r="AC476" s="82"/>
      <c r="AD476" s="82"/>
    </row>
    <row r="477">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c r="AA477" s="82"/>
      <c r="AB477" s="82"/>
      <c r="AC477" s="82"/>
      <c r="AD477" s="82"/>
    </row>
    <row r="478">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c r="AA478" s="82"/>
      <c r="AB478" s="82"/>
      <c r="AC478" s="82"/>
      <c r="AD478" s="82"/>
    </row>
    <row r="479">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c r="AA479" s="82"/>
      <c r="AB479" s="82"/>
      <c r="AC479" s="82"/>
      <c r="AD479" s="82"/>
    </row>
    <row r="480">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c r="AA480" s="82"/>
      <c r="AB480" s="82"/>
      <c r="AC480" s="82"/>
      <c r="AD480" s="82"/>
    </row>
    <row r="481">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c r="AA481" s="82"/>
      <c r="AB481" s="82"/>
      <c r="AC481" s="82"/>
      <c r="AD481" s="82"/>
    </row>
    <row r="482">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c r="AA482" s="82"/>
      <c r="AB482" s="82"/>
      <c r="AC482" s="82"/>
      <c r="AD482" s="82"/>
    </row>
    <row r="483">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c r="AA483" s="82"/>
      <c r="AB483" s="82"/>
      <c r="AC483" s="82"/>
      <c r="AD483" s="82"/>
    </row>
    <row r="484">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c r="AA484" s="82"/>
      <c r="AB484" s="82"/>
      <c r="AC484" s="82"/>
      <c r="AD484" s="82"/>
    </row>
    <row r="48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c r="AA485" s="82"/>
      <c r="AB485" s="82"/>
      <c r="AC485" s="82"/>
      <c r="AD485" s="82"/>
    </row>
    <row r="486">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c r="AA486" s="82"/>
      <c r="AB486" s="82"/>
      <c r="AC486" s="82"/>
      <c r="AD486" s="82"/>
    </row>
    <row r="487">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c r="AA487" s="82"/>
      <c r="AB487" s="82"/>
      <c r="AC487" s="82"/>
      <c r="AD487" s="82"/>
    </row>
    <row r="488">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c r="AA488" s="82"/>
      <c r="AB488" s="82"/>
      <c r="AC488" s="82"/>
      <c r="AD488" s="82"/>
    </row>
    <row r="489">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c r="AA489" s="82"/>
      <c r="AB489" s="82"/>
      <c r="AC489" s="82"/>
      <c r="AD489" s="82"/>
    </row>
    <row r="490">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c r="AA490" s="82"/>
      <c r="AB490" s="82"/>
      <c r="AC490" s="82"/>
      <c r="AD490" s="82"/>
    </row>
    <row r="491">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c r="AA491" s="82"/>
      <c r="AB491" s="82"/>
      <c r="AC491" s="82"/>
      <c r="AD491" s="82"/>
    </row>
    <row r="492">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c r="AA492" s="82"/>
      <c r="AB492" s="82"/>
      <c r="AC492" s="82"/>
      <c r="AD492" s="82"/>
    </row>
    <row r="493">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c r="AA493" s="82"/>
      <c r="AB493" s="82"/>
      <c r="AC493" s="82"/>
      <c r="AD493" s="82"/>
    </row>
    <row r="494">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c r="AA494" s="82"/>
      <c r="AB494" s="82"/>
      <c r="AC494" s="82"/>
      <c r="AD494" s="82"/>
    </row>
    <row r="49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c r="AA495" s="82"/>
      <c r="AB495" s="82"/>
      <c r="AC495" s="82"/>
      <c r="AD495" s="82"/>
    </row>
    <row r="496">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c r="AA496" s="82"/>
      <c r="AB496" s="82"/>
      <c r="AC496" s="82"/>
      <c r="AD496" s="82"/>
    </row>
    <row r="497">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c r="AA497" s="82"/>
      <c r="AB497" s="82"/>
      <c r="AC497" s="82"/>
      <c r="AD497" s="82"/>
    </row>
    <row r="498">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c r="AA498" s="82"/>
      <c r="AB498" s="82"/>
      <c r="AC498" s="82"/>
      <c r="AD498" s="82"/>
    </row>
    <row r="499">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c r="AA499" s="82"/>
      <c r="AB499" s="82"/>
      <c r="AC499" s="82"/>
      <c r="AD499" s="82"/>
    </row>
    <row r="500">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c r="AA500" s="82"/>
      <c r="AB500" s="82"/>
      <c r="AC500" s="82"/>
      <c r="AD500" s="82"/>
    </row>
    <row r="501">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c r="AA501" s="82"/>
      <c r="AB501" s="82"/>
      <c r="AC501" s="82"/>
      <c r="AD501" s="82"/>
    </row>
    <row r="502">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c r="AA502" s="82"/>
      <c r="AB502" s="82"/>
      <c r="AC502" s="82"/>
      <c r="AD502" s="82"/>
    </row>
    <row r="503">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c r="AA503" s="82"/>
      <c r="AB503" s="82"/>
      <c r="AC503" s="82"/>
      <c r="AD503" s="82"/>
    </row>
    <row r="504">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c r="AA504" s="82"/>
      <c r="AB504" s="82"/>
      <c r="AC504" s="82"/>
      <c r="AD504" s="82"/>
    </row>
    <row r="50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c r="AA505" s="82"/>
      <c r="AB505" s="82"/>
      <c r="AC505" s="82"/>
      <c r="AD505" s="82"/>
    </row>
    <row r="506">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c r="AA506" s="82"/>
      <c r="AB506" s="82"/>
      <c r="AC506" s="82"/>
      <c r="AD506" s="82"/>
    </row>
    <row r="507">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c r="AA507" s="82"/>
      <c r="AB507" s="82"/>
      <c r="AC507" s="82"/>
      <c r="AD507" s="82"/>
    </row>
    <row r="508">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c r="AA508" s="82"/>
      <c r="AB508" s="82"/>
      <c r="AC508" s="82"/>
      <c r="AD508" s="82"/>
    </row>
    <row r="509">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c r="AA509" s="82"/>
      <c r="AB509" s="82"/>
      <c r="AC509" s="82"/>
      <c r="AD509" s="82"/>
    </row>
    <row r="510">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c r="AA510" s="82"/>
      <c r="AB510" s="82"/>
      <c r="AC510" s="82"/>
      <c r="AD510" s="82"/>
    </row>
    <row r="511">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c r="AA511" s="82"/>
      <c r="AB511" s="82"/>
      <c r="AC511" s="82"/>
      <c r="AD511" s="82"/>
    </row>
    <row r="512">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c r="AA512" s="82"/>
      <c r="AB512" s="82"/>
      <c r="AC512" s="82"/>
      <c r="AD512" s="82"/>
    </row>
    <row r="513">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c r="AA513" s="82"/>
      <c r="AB513" s="82"/>
      <c r="AC513" s="82"/>
      <c r="AD513" s="82"/>
    </row>
    <row r="514">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c r="AA514" s="82"/>
      <c r="AB514" s="82"/>
      <c r="AC514" s="82"/>
      <c r="AD514" s="82"/>
    </row>
    <row r="51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c r="AA515" s="82"/>
      <c r="AB515" s="82"/>
      <c r="AC515" s="82"/>
      <c r="AD515" s="82"/>
    </row>
    <row r="516">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c r="AA516" s="82"/>
      <c r="AB516" s="82"/>
      <c r="AC516" s="82"/>
      <c r="AD516" s="82"/>
    </row>
    <row r="517">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c r="AA517" s="82"/>
      <c r="AB517" s="82"/>
      <c r="AC517" s="82"/>
      <c r="AD517" s="82"/>
    </row>
    <row r="518">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c r="AA518" s="82"/>
      <c r="AB518" s="82"/>
      <c r="AC518" s="82"/>
      <c r="AD518" s="82"/>
    </row>
    <row r="519">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c r="AA519" s="82"/>
      <c r="AB519" s="82"/>
      <c r="AC519" s="82"/>
      <c r="AD519" s="82"/>
    </row>
    <row r="520">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c r="AA520" s="82"/>
      <c r="AB520" s="82"/>
      <c r="AC520" s="82"/>
      <c r="AD520" s="82"/>
    </row>
    <row r="521">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c r="AA521" s="82"/>
      <c r="AB521" s="82"/>
      <c r="AC521" s="82"/>
      <c r="AD521" s="82"/>
    </row>
    <row r="522">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c r="AA522" s="82"/>
      <c r="AB522" s="82"/>
      <c r="AC522" s="82"/>
      <c r="AD522" s="82"/>
    </row>
    <row r="523">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c r="AA523" s="82"/>
      <c r="AB523" s="82"/>
      <c r="AC523" s="82"/>
      <c r="AD523" s="82"/>
    </row>
    <row r="524">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c r="AA524" s="82"/>
      <c r="AB524" s="82"/>
      <c r="AC524" s="82"/>
      <c r="AD524" s="82"/>
    </row>
    <row r="52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c r="AA525" s="82"/>
      <c r="AB525" s="82"/>
      <c r="AC525" s="82"/>
      <c r="AD525" s="82"/>
    </row>
    <row r="526">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c r="AA526" s="82"/>
      <c r="AB526" s="82"/>
      <c r="AC526" s="82"/>
      <c r="AD526" s="82"/>
    </row>
    <row r="527">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c r="AA527" s="82"/>
      <c r="AB527" s="82"/>
      <c r="AC527" s="82"/>
      <c r="AD527" s="82"/>
    </row>
    <row r="528">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c r="AA528" s="82"/>
      <c r="AB528" s="82"/>
      <c r="AC528" s="82"/>
      <c r="AD528" s="82"/>
    </row>
    <row r="529">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c r="AA529" s="82"/>
      <c r="AB529" s="82"/>
      <c r="AC529" s="82"/>
      <c r="AD529" s="82"/>
    </row>
    <row r="530">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c r="AA530" s="82"/>
      <c r="AB530" s="82"/>
      <c r="AC530" s="82"/>
      <c r="AD530" s="82"/>
    </row>
    <row r="531">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c r="AA531" s="82"/>
      <c r="AB531" s="82"/>
      <c r="AC531" s="82"/>
      <c r="AD531" s="82"/>
    </row>
    <row r="532">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c r="AA532" s="82"/>
      <c r="AB532" s="82"/>
      <c r="AC532" s="82"/>
      <c r="AD532" s="82"/>
    </row>
    <row r="533">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c r="AA533" s="82"/>
      <c r="AB533" s="82"/>
      <c r="AC533" s="82"/>
      <c r="AD533" s="82"/>
    </row>
    <row r="534">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c r="AA534" s="82"/>
      <c r="AB534" s="82"/>
      <c r="AC534" s="82"/>
      <c r="AD534" s="82"/>
    </row>
    <row r="5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c r="AA535" s="82"/>
      <c r="AB535" s="82"/>
      <c r="AC535" s="82"/>
      <c r="AD535" s="82"/>
    </row>
    <row r="536">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c r="AA536" s="82"/>
      <c r="AB536" s="82"/>
      <c r="AC536" s="82"/>
      <c r="AD536" s="82"/>
    </row>
    <row r="537">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c r="AA537" s="82"/>
      <c r="AB537" s="82"/>
      <c r="AC537" s="82"/>
      <c r="AD537" s="82"/>
    </row>
    <row r="538">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c r="AA538" s="82"/>
      <c r="AB538" s="82"/>
      <c r="AC538" s="82"/>
      <c r="AD538" s="82"/>
    </row>
    <row r="539">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c r="AA539" s="82"/>
      <c r="AB539" s="82"/>
      <c r="AC539" s="82"/>
      <c r="AD539" s="82"/>
    </row>
    <row r="540">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c r="AA540" s="82"/>
      <c r="AB540" s="82"/>
      <c r="AC540" s="82"/>
      <c r="AD540" s="82"/>
    </row>
    <row r="541">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c r="AA541" s="82"/>
      <c r="AB541" s="82"/>
      <c r="AC541" s="82"/>
      <c r="AD541" s="82"/>
    </row>
    <row r="542">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c r="AA542" s="82"/>
      <c r="AB542" s="82"/>
      <c r="AC542" s="82"/>
      <c r="AD542" s="82"/>
    </row>
    <row r="543">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c r="AA543" s="82"/>
      <c r="AB543" s="82"/>
      <c r="AC543" s="82"/>
      <c r="AD543" s="82"/>
    </row>
    <row r="544">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c r="AA544" s="82"/>
      <c r="AB544" s="82"/>
      <c r="AC544" s="82"/>
      <c r="AD544" s="82"/>
    </row>
    <row r="54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c r="AA545" s="82"/>
      <c r="AB545" s="82"/>
      <c r="AC545" s="82"/>
      <c r="AD545" s="82"/>
    </row>
    <row r="546">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c r="AA546" s="82"/>
      <c r="AB546" s="82"/>
      <c r="AC546" s="82"/>
      <c r="AD546" s="82"/>
    </row>
    <row r="547">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c r="AA547" s="82"/>
      <c r="AB547" s="82"/>
      <c r="AC547" s="82"/>
      <c r="AD547" s="82"/>
    </row>
    <row r="548">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c r="AA548" s="82"/>
      <c r="AB548" s="82"/>
      <c r="AC548" s="82"/>
      <c r="AD548" s="82"/>
    </row>
    <row r="549">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c r="AA549" s="82"/>
      <c r="AB549" s="82"/>
      <c r="AC549" s="82"/>
      <c r="AD549" s="82"/>
    </row>
    <row r="550">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c r="AA550" s="82"/>
      <c r="AB550" s="82"/>
      <c r="AC550" s="82"/>
      <c r="AD550" s="82"/>
    </row>
    <row r="551">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c r="AA551" s="82"/>
      <c r="AB551" s="82"/>
      <c r="AC551" s="82"/>
      <c r="AD551" s="82"/>
    </row>
    <row r="552">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c r="AA552" s="82"/>
      <c r="AB552" s="82"/>
      <c r="AC552" s="82"/>
      <c r="AD552" s="82"/>
    </row>
    <row r="553">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c r="AA553" s="82"/>
      <c r="AB553" s="82"/>
      <c r="AC553" s="82"/>
      <c r="AD553" s="82"/>
    </row>
    <row r="554">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c r="AA554" s="82"/>
      <c r="AB554" s="82"/>
      <c r="AC554" s="82"/>
      <c r="AD554" s="82"/>
    </row>
    <row r="55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c r="AA555" s="82"/>
      <c r="AB555" s="82"/>
      <c r="AC555" s="82"/>
      <c r="AD555" s="82"/>
    </row>
    <row r="556">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c r="AA556" s="82"/>
      <c r="AB556" s="82"/>
      <c r="AC556" s="82"/>
      <c r="AD556" s="82"/>
    </row>
    <row r="557">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c r="AA557" s="82"/>
      <c r="AB557" s="82"/>
      <c r="AC557" s="82"/>
      <c r="AD557" s="82"/>
    </row>
    <row r="558">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c r="AA558" s="82"/>
      <c r="AB558" s="82"/>
      <c r="AC558" s="82"/>
      <c r="AD558" s="82"/>
    </row>
    <row r="559">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c r="AA559" s="82"/>
      <c r="AB559" s="82"/>
      <c r="AC559" s="82"/>
      <c r="AD559" s="82"/>
    </row>
    <row r="560">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c r="AA560" s="82"/>
      <c r="AB560" s="82"/>
      <c r="AC560" s="82"/>
      <c r="AD560" s="82"/>
    </row>
    <row r="561">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c r="AA561" s="82"/>
      <c r="AB561" s="82"/>
      <c r="AC561" s="82"/>
      <c r="AD561" s="82"/>
    </row>
    <row r="562">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c r="AA562" s="82"/>
      <c r="AB562" s="82"/>
      <c r="AC562" s="82"/>
      <c r="AD562" s="82"/>
    </row>
    <row r="563">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c r="AA563" s="82"/>
      <c r="AB563" s="82"/>
      <c r="AC563" s="82"/>
      <c r="AD563" s="82"/>
    </row>
    <row r="564">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c r="AA564" s="82"/>
      <c r="AB564" s="82"/>
      <c r="AC564" s="82"/>
      <c r="AD564" s="82"/>
    </row>
    <row r="56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c r="AA565" s="82"/>
      <c r="AB565" s="82"/>
      <c r="AC565" s="82"/>
      <c r="AD565" s="82"/>
    </row>
    <row r="566">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c r="AA566" s="82"/>
      <c r="AB566" s="82"/>
      <c r="AC566" s="82"/>
      <c r="AD566" s="82"/>
    </row>
    <row r="567">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c r="AA567" s="82"/>
      <c r="AB567" s="82"/>
      <c r="AC567" s="82"/>
      <c r="AD567" s="82"/>
    </row>
    <row r="568">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c r="AA568" s="82"/>
      <c r="AB568" s="82"/>
      <c r="AC568" s="82"/>
      <c r="AD568" s="82"/>
    </row>
    <row r="569">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c r="AA569" s="82"/>
      <c r="AB569" s="82"/>
      <c r="AC569" s="82"/>
      <c r="AD569" s="82"/>
    </row>
    <row r="570">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c r="AA570" s="82"/>
      <c r="AB570" s="82"/>
      <c r="AC570" s="82"/>
      <c r="AD570" s="82"/>
    </row>
    <row r="571">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c r="AA571" s="82"/>
      <c r="AB571" s="82"/>
      <c r="AC571" s="82"/>
      <c r="AD571" s="82"/>
    </row>
    <row r="572">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c r="AA572" s="82"/>
      <c r="AB572" s="82"/>
      <c r="AC572" s="82"/>
      <c r="AD572" s="82"/>
    </row>
    <row r="573">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c r="AA573" s="82"/>
      <c r="AB573" s="82"/>
      <c r="AC573" s="82"/>
      <c r="AD573" s="82"/>
    </row>
    <row r="574">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c r="AA574" s="82"/>
      <c r="AB574" s="82"/>
      <c r="AC574" s="82"/>
      <c r="AD574" s="82"/>
    </row>
    <row r="57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c r="AA575" s="82"/>
      <c r="AB575" s="82"/>
      <c r="AC575" s="82"/>
      <c r="AD575" s="82"/>
    </row>
    <row r="576">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c r="AA576" s="82"/>
      <c r="AB576" s="82"/>
      <c r="AC576" s="82"/>
      <c r="AD576" s="82"/>
    </row>
    <row r="577">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c r="AA577" s="82"/>
      <c r="AB577" s="82"/>
      <c r="AC577" s="82"/>
      <c r="AD577" s="82"/>
    </row>
    <row r="578">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c r="AA578" s="82"/>
      <c r="AB578" s="82"/>
      <c r="AC578" s="82"/>
      <c r="AD578" s="82"/>
    </row>
    <row r="579">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c r="AA579" s="82"/>
      <c r="AB579" s="82"/>
      <c r="AC579" s="82"/>
      <c r="AD579" s="82"/>
    </row>
    <row r="580">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c r="AA580" s="82"/>
      <c r="AB580" s="82"/>
      <c r="AC580" s="82"/>
      <c r="AD580" s="82"/>
    </row>
    <row r="581">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c r="AA581" s="82"/>
      <c r="AB581" s="82"/>
      <c r="AC581" s="82"/>
      <c r="AD581" s="82"/>
    </row>
    <row r="582">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c r="AA582" s="82"/>
      <c r="AB582" s="82"/>
      <c r="AC582" s="82"/>
      <c r="AD582" s="82"/>
    </row>
    <row r="583">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c r="AA583" s="82"/>
      <c r="AB583" s="82"/>
      <c r="AC583" s="82"/>
      <c r="AD583" s="82"/>
    </row>
    <row r="584">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c r="AA584" s="82"/>
      <c r="AB584" s="82"/>
      <c r="AC584" s="82"/>
      <c r="AD584" s="82"/>
    </row>
    <row r="58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c r="AA585" s="82"/>
      <c r="AB585" s="82"/>
      <c r="AC585" s="82"/>
      <c r="AD585" s="82"/>
    </row>
    <row r="586">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c r="AA586" s="82"/>
      <c r="AB586" s="82"/>
      <c r="AC586" s="82"/>
      <c r="AD586" s="82"/>
    </row>
    <row r="587">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c r="AA587" s="82"/>
      <c r="AB587" s="82"/>
      <c r="AC587" s="82"/>
      <c r="AD587" s="82"/>
    </row>
    <row r="588">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c r="AA588" s="82"/>
      <c r="AB588" s="82"/>
      <c r="AC588" s="82"/>
      <c r="AD588" s="82"/>
    </row>
    <row r="589">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c r="AA589" s="82"/>
      <c r="AB589" s="82"/>
      <c r="AC589" s="82"/>
      <c r="AD589" s="82"/>
    </row>
    <row r="590">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c r="AA590" s="82"/>
      <c r="AB590" s="82"/>
      <c r="AC590" s="82"/>
      <c r="AD590" s="82"/>
    </row>
    <row r="591">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c r="AA591" s="82"/>
      <c r="AB591" s="82"/>
      <c r="AC591" s="82"/>
      <c r="AD591" s="82"/>
    </row>
    <row r="592">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c r="AA592" s="82"/>
      <c r="AB592" s="82"/>
      <c r="AC592" s="82"/>
      <c r="AD592" s="82"/>
    </row>
    <row r="593">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c r="AA593" s="82"/>
      <c r="AB593" s="82"/>
      <c r="AC593" s="82"/>
      <c r="AD593" s="82"/>
    </row>
    <row r="594">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c r="AA594" s="82"/>
      <c r="AB594" s="82"/>
      <c r="AC594" s="82"/>
      <c r="AD594" s="82"/>
    </row>
    <row r="59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c r="AA595" s="82"/>
      <c r="AB595" s="82"/>
      <c r="AC595" s="82"/>
      <c r="AD595" s="82"/>
    </row>
    <row r="596">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c r="AA596" s="82"/>
      <c r="AB596" s="82"/>
      <c r="AC596" s="82"/>
      <c r="AD596" s="82"/>
    </row>
    <row r="597">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c r="AA597" s="82"/>
      <c r="AB597" s="82"/>
      <c r="AC597" s="82"/>
      <c r="AD597" s="82"/>
    </row>
    <row r="598">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c r="AA598" s="82"/>
      <c r="AB598" s="82"/>
      <c r="AC598" s="82"/>
      <c r="AD598" s="82"/>
    </row>
    <row r="599">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c r="AA599" s="82"/>
      <c r="AB599" s="82"/>
      <c r="AC599" s="82"/>
      <c r="AD599" s="82"/>
    </row>
    <row r="600">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c r="AA600" s="82"/>
      <c r="AB600" s="82"/>
      <c r="AC600" s="82"/>
      <c r="AD600" s="82"/>
    </row>
    <row r="601">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c r="AA601" s="82"/>
      <c r="AB601" s="82"/>
      <c r="AC601" s="82"/>
      <c r="AD601" s="82"/>
    </row>
    <row r="602">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c r="AA602" s="82"/>
      <c r="AB602" s="82"/>
      <c r="AC602" s="82"/>
      <c r="AD602" s="82"/>
    </row>
    <row r="603">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c r="AA603" s="82"/>
      <c r="AB603" s="82"/>
      <c r="AC603" s="82"/>
      <c r="AD603" s="82"/>
    </row>
    <row r="604">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c r="AA604" s="82"/>
      <c r="AB604" s="82"/>
      <c r="AC604" s="82"/>
      <c r="AD604" s="82"/>
    </row>
    <row r="60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c r="AA605" s="82"/>
      <c r="AB605" s="82"/>
      <c r="AC605" s="82"/>
      <c r="AD605" s="82"/>
    </row>
    <row r="606">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c r="AA606" s="82"/>
      <c r="AB606" s="82"/>
      <c r="AC606" s="82"/>
      <c r="AD606" s="82"/>
    </row>
    <row r="607">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c r="AA607" s="82"/>
      <c r="AB607" s="82"/>
      <c r="AC607" s="82"/>
      <c r="AD607" s="82"/>
    </row>
    <row r="608">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c r="AA608" s="82"/>
      <c r="AB608" s="82"/>
      <c r="AC608" s="82"/>
      <c r="AD608" s="82"/>
    </row>
    <row r="609">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c r="AA609" s="82"/>
      <c r="AB609" s="82"/>
      <c r="AC609" s="82"/>
      <c r="AD609" s="82"/>
    </row>
    <row r="610">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c r="AA610" s="82"/>
      <c r="AB610" s="82"/>
      <c r="AC610" s="82"/>
      <c r="AD610" s="82"/>
    </row>
    <row r="611">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c r="AA611" s="82"/>
      <c r="AB611" s="82"/>
      <c r="AC611" s="82"/>
      <c r="AD611" s="82"/>
    </row>
    <row r="612">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c r="AA612" s="82"/>
      <c r="AB612" s="82"/>
      <c r="AC612" s="82"/>
      <c r="AD612" s="82"/>
    </row>
    <row r="613">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c r="AA613" s="82"/>
      <c r="AB613" s="82"/>
      <c r="AC613" s="82"/>
      <c r="AD613" s="82"/>
    </row>
    <row r="614">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c r="AA614" s="82"/>
      <c r="AB614" s="82"/>
      <c r="AC614" s="82"/>
      <c r="AD614" s="82"/>
    </row>
    <row r="61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c r="AA615" s="82"/>
      <c r="AB615" s="82"/>
      <c r="AC615" s="82"/>
      <c r="AD615" s="82"/>
    </row>
    <row r="616">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c r="AA616" s="82"/>
      <c r="AB616" s="82"/>
      <c r="AC616" s="82"/>
      <c r="AD616" s="82"/>
    </row>
    <row r="617">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c r="AA617" s="82"/>
      <c r="AB617" s="82"/>
      <c r="AC617" s="82"/>
      <c r="AD617" s="82"/>
    </row>
    <row r="618">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c r="AA618" s="82"/>
      <c r="AB618" s="82"/>
      <c r="AC618" s="82"/>
      <c r="AD618" s="82"/>
    </row>
    <row r="619">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c r="AA619" s="82"/>
      <c r="AB619" s="82"/>
      <c r="AC619" s="82"/>
      <c r="AD619" s="82"/>
    </row>
    <row r="620">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c r="AA620" s="82"/>
      <c r="AB620" s="82"/>
      <c r="AC620" s="82"/>
      <c r="AD620" s="82"/>
    </row>
    <row r="621">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c r="AA621" s="82"/>
      <c r="AB621" s="82"/>
      <c r="AC621" s="82"/>
      <c r="AD621" s="82"/>
    </row>
    <row r="622">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c r="AA622" s="82"/>
      <c r="AB622" s="82"/>
      <c r="AC622" s="82"/>
      <c r="AD622" s="82"/>
    </row>
    <row r="623">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c r="AA623" s="82"/>
      <c r="AB623" s="82"/>
      <c r="AC623" s="82"/>
      <c r="AD623" s="82"/>
    </row>
    <row r="624">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c r="AA624" s="82"/>
      <c r="AB624" s="82"/>
      <c r="AC624" s="82"/>
      <c r="AD624" s="82"/>
    </row>
    <row r="62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c r="AA625" s="82"/>
      <c r="AB625" s="82"/>
      <c r="AC625" s="82"/>
      <c r="AD625" s="82"/>
    </row>
    <row r="626">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c r="AA626" s="82"/>
      <c r="AB626" s="82"/>
      <c r="AC626" s="82"/>
      <c r="AD626" s="82"/>
    </row>
    <row r="627">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c r="AA627" s="82"/>
      <c r="AB627" s="82"/>
      <c r="AC627" s="82"/>
      <c r="AD627" s="82"/>
    </row>
    <row r="628">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c r="AA628" s="82"/>
      <c r="AB628" s="82"/>
      <c r="AC628" s="82"/>
      <c r="AD628" s="82"/>
    </row>
    <row r="629">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c r="AA629" s="82"/>
      <c r="AB629" s="82"/>
      <c r="AC629" s="82"/>
      <c r="AD629" s="82"/>
    </row>
    <row r="630">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c r="AA630" s="82"/>
      <c r="AB630" s="82"/>
      <c r="AC630" s="82"/>
      <c r="AD630" s="82"/>
    </row>
    <row r="631">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c r="AA631" s="82"/>
      <c r="AB631" s="82"/>
      <c r="AC631" s="82"/>
      <c r="AD631" s="82"/>
    </row>
    <row r="632">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c r="AA632" s="82"/>
      <c r="AB632" s="82"/>
      <c r="AC632" s="82"/>
      <c r="AD632" s="82"/>
    </row>
    <row r="633">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c r="AA633" s="82"/>
      <c r="AB633" s="82"/>
      <c r="AC633" s="82"/>
      <c r="AD633" s="82"/>
    </row>
    <row r="634">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c r="AA634" s="82"/>
      <c r="AB634" s="82"/>
      <c r="AC634" s="82"/>
      <c r="AD634" s="82"/>
    </row>
    <row r="6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c r="AA635" s="82"/>
      <c r="AB635" s="82"/>
      <c r="AC635" s="82"/>
      <c r="AD635" s="82"/>
    </row>
    <row r="636">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c r="AA636" s="82"/>
      <c r="AB636" s="82"/>
      <c r="AC636" s="82"/>
      <c r="AD636" s="82"/>
    </row>
    <row r="637">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c r="AA637" s="82"/>
      <c r="AB637" s="82"/>
      <c r="AC637" s="82"/>
      <c r="AD637" s="82"/>
    </row>
    <row r="638">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c r="AA638" s="82"/>
      <c r="AB638" s="82"/>
      <c r="AC638" s="82"/>
      <c r="AD638" s="82"/>
    </row>
    <row r="639">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c r="AA639" s="82"/>
      <c r="AB639" s="82"/>
      <c r="AC639" s="82"/>
      <c r="AD639" s="82"/>
    </row>
    <row r="640">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c r="AA640" s="82"/>
      <c r="AB640" s="82"/>
      <c r="AC640" s="82"/>
      <c r="AD640" s="82"/>
    </row>
    <row r="641">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c r="AA641" s="82"/>
      <c r="AB641" s="82"/>
      <c r="AC641" s="82"/>
      <c r="AD641" s="82"/>
    </row>
    <row r="642">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c r="AA642" s="82"/>
      <c r="AB642" s="82"/>
      <c r="AC642" s="82"/>
      <c r="AD642" s="82"/>
    </row>
    <row r="643">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c r="AA643" s="82"/>
      <c r="AB643" s="82"/>
      <c r="AC643" s="82"/>
      <c r="AD643" s="82"/>
    </row>
    <row r="644">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c r="AA644" s="82"/>
      <c r="AB644" s="82"/>
      <c r="AC644" s="82"/>
      <c r="AD644" s="82"/>
    </row>
    <row r="64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c r="AA645" s="82"/>
      <c r="AB645" s="82"/>
      <c r="AC645" s="82"/>
      <c r="AD645" s="82"/>
    </row>
    <row r="646">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c r="AA646" s="82"/>
      <c r="AB646" s="82"/>
      <c r="AC646" s="82"/>
      <c r="AD646" s="82"/>
    </row>
    <row r="647">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c r="AA647" s="82"/>
      <c r="AB647" s="82"/>
      <c r="AC647" s="82"/>
      <c r="AD647" s="82"/>
    </row>
    <row r="648">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c r="AA648" s="82"/>
      <c r="AB648" s="82"/>
      <c r="AC648" s="82"/>
      <c r="AD648" s="82"/>
    </row>
    <row r="649">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c r="AA649" s="82"/>
      <c r="AB649" s="82"/>
      <c r="AC649" s="82"/>
      <c r="AD649" s="82"/>
    </row>
    <row r="650">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c r="AA650" s="82"/>
      <c r="AB650" s="82"/>
      <c r="AC650" s="82"/>
      <c r="AD650" s="82"/>
    </row>
    <row r="651">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c r="AA651" s="82"/>
      <c r="AB651" s="82"/>
      <c r="AC651" s="82"/>
      <c r="AD651" s="82"/>
    </row>
    <row r="652">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c r="AA652" s="82"/>
      <c r="AB652" s="82"/>
      <c r="AC652" s="82"/>
      <c r="AD652" s="82"/>
    </row>
    <row r="653">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c r="AA653" s="82"/>
      <c r="AB653" s="82"/>
      <c r="AC653" s="82"/>
      <c r="AD653" s="82"/>
    </row>
    <row r="654">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c r="AA654" s="82"/>
      <c r="AB654" s="82"/>
      <c r="AC654" s="82"/>
      <c r="AD654" s="82"/>
    </row>
    <row r="65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c r="AA655" s="82"/>
      <c r="AB655" s="82"/>
      <c r="AC655" s="82"/>
      <c r="AD655" s="82"/>
    </row>
    <row r="656">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c r="AA656" s="82"/>
      <c r="AB656" s="82"/>
      <c r="AC656" s="82"/>
      <c r="AD656" s="82"/>
    </row>
    <row r="657">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c r="AA657" s="82"/>
      <c r="AB657" s="82"/>
      <c r="AC657" s="82"/>
      <c r="AD657" s="82"/>
    </row>
    <row r="658">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c r="AA658" s="82"/>
      <c r="AB658" s="82"/>
      <c r="AC658" s="82"/>
      <c r="AD658" s="82"/>
    </row>
    <row r="659">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c r="AA659" s="82"/>
      <c r="AB659" s="82"/>
      <c r="AC659" s="82"/>
      <c r="AD659" s="82"/>
    </row>
    <row r="660">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c r="AA660" s="82"/>
      <c r="AB660" s="82"/>
      <c r="AC660" s="82"/>
      <c r="AD660" s="82"/>
    </row>
    <row r="661">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c r="AA661" s="82"/>
      <c r="AB661" s="82"/>
      <c r="AC661" s="82"/>
      <c r="AD661" s="82"/>
    </row>
    <row r="662">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c r="AA662" s="82"/>
      <c r="AB662" s="82"/>
      <c r="AC662" s="82"/>
      <c r="AD662" s="82"/>
    </row>
    <row r="663">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c r="AA663" s="82"/>
      <c r="AB663" s="82"/>
      <c r="AC663" s="82"/>
      <c r="AD663" s="82"/>
    </row>
    <row r="664">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c r="AA664" s="82"/>
      <c r="AB664" s="82"/>
      <c r="AC664" s="82"/>
      <c r="AD664" s="82"/>
    </row>
    <row r="66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c r="AA665" s="82"/>
      <c r="AB665" s="82"/>
      <c r="AC665" s="82"/>
      <c r="AD665" s="82"/>
    </row>
    <row r="666">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c r="AA666" s="82"/>
      <c r="AB666" s="82"/>
      <c r="AC666" s="82"/>
      <c r="AD666" s="82"/>
    </row>
    <row r="667">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c r="AA667" s="82"/>
      <c r="AB667" s="82"/>
      <c r="AC667" s="82"/>
      <c r="AD667" s="82"/>
    </row>
    <row r="668">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c r="AA668" s="82"/>
      <c r="AB668" s="82"/>
      <c r="AC668" s="82"/>
      <c r="AD668" s="82"/>
    </row>
    <row r="669">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c r="AA669" s="82"/>
      <c r="AB669" s="82"/>
      <c r="AC669" s="82"/>
      <c r="AD669" s="82"/>
    </row>
    <row r="670">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c r="AA670" s="82"/>
      <c r="AB670" s="82"/>
      <c r="AC670" s="82"/>
      <c r="AD670" s="82"/>
    </row>
    <row r="671">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c r="AA671" s="82"/>
      <c r="AB671" s="82"/>
      <c r="AC671" s="82"/>
      <c r="AD671" s="82"/>
    </row>
    <row r="672">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c r="AA672" s="82"/>
      <c r="AB672" s="82"/>
      <c r="AC672" s="82"/>
      <c r="AD672" s="82"/>
    </row>
    <row r="673">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c r="AA673" s="82"/>
      <c r="AB673" s="82"/>
      <c r="AC673" s="82"/>
      <c r="AD673" s="82"/>
    </row>
    <row r="674">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c r="AA674" s="82"/>
      <c r="AB674" s="82"/>
      <c r="AC674" s="82"/>
      <c r="AD674" s="82"/>
    </row>
    <row r="67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c r="AA675" s="82"/>
      <c r="AB675" s="82"/>
      <c r="AC675" s="82"/>
      <c r="AD675" s="82"/>
    </row>
    <row r="676">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c r="AA676" s="82"/>
      <c r="AB676" s="82"/>
      <c r="AC676" s="82"/>
      <c r="AD676" s="82"/>
    </row>
    <row r="677">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c r="AA677" s="82"/>
      <c r="AB677" s="82"/>
      <c r="AC677" s="82"/>
      <c r="AD677" s="82"/>
    </row>
    <row r="678">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c r="AA678" s="82"/>
      <c r="AB678" s="82"/>
      <c r="AC678" s="82"/>
      <c r="AD678" s="82"/>
    </row>
    <row r="679">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c r="AA679" s="82"/>
      <c r="AB679" s="82"/>
      <c r="AC679" s="82"/>
      <c r="AD679" s="82"/>
    </row>
    <row r="680">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c r="AA680" s="82"/>
      <c r="AB680" s="82"/>
      <c r="AC680" s="82"/>
      <c r="AD680" s="82"/>
    </row>
    <row r="681">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c r="AA681" s="82"/>
      <c r="AB681" s="82"/>
      <c r="AC681" s="82"/>
      <c r="AD681" s="82"/>
    </row>
    <row r="682">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c r="AA682" s="82"/>
      <c r="AB682" s="82"/>
      <c r="AC682" s="82"/>
      <c r="AD682" s="82"/>
    </row>
    <row r="683">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c r="AA683" s="82"/>
      <c r="AB683" s="82"/>
      <c r="AC683" s="82"/>
      <c r="AD683" s="82"/>
    </row>
    <row r="684">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c r="AA684" s="82"/>
      <c r="AB684" s="82"/>
      <c r="AC684" s="82"/>
      <c r="AD684" s="82"/>
    </row>
    <row r="68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c r="AA685" s="82"/>
      <c r="AB685" s="82"/>
      <c r="AC685" s="82"/>
      <c r="AD685" s="82"/>
    </row>
    <row r="686">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c r="AA686" s="82"/>
      <c r="AB686" s="82"/>
      <c r="AC686" s="82"/>
      <c r="AD686" s="82"/>
    </row>
    <row r="687">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c r="AA687" s="82"/>
      <c r="AB687" s="82"/>
      <c r="AC687" s="82"/>
      <c r="AD687" s="82"/>
    </row>
    <row r="688">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c r="AA688" s="82"/>
      <c r="AB688" s="82"/>
      <c r="AC688" s="82"/>
      <c r="AD688" s="82"/>
    </row>
    <row r="689">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c r="AA689" s="82"/>
      <c r="AB689" s="82"/>
      <c r="AC689" s="82"/>
      <c r="AD689" s="82"/>
    </row>
    <row r="690">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c r="AA690" s="82"/>
      <c r="AB690" s="82"/>
      <c r="AC690" s="82"/>
      <c r="AD690" s="82"/>
    </row>
    <row r="691">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c r="AA691" s="82"/>
      <c r="AB691" s="82"/>
      <c r="AC691" s="82"/>
      <c r="AD691" s="82"/>
    </row>
    <row r="692">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c r="AA692" s="82"/>
      <c r="AB692" s="82"/>
      <c r="AC692" s="82"/>
      <c r="AD692" s="82"/>
    </row>
    <row r="693">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c r="AA693" s="82"/>
      <c r="AB693" s="82"/>
      <c r="AC693" s="82"/>
      <c r="AD693" s="82"/>
    </row>
    <row r="694">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c r="AA694" s="82"/>
      <c r="AB694" s="82"/>
      <c r="AC694" s="82"/>
      <c r="AD694" s="82"/>
    </row>
    <row r="69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c r="AA695" s="82"/>
      <c r="AB695" s="82"/>
      <c r="AC695" s="82"/>
      <c r="AD695" s="82"/>
    </row>
    <row r="696">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c r="AA696" s="82"/>
      <c r="AB696" s="82"/>
      <c r="AC696" s="82"/>
      <c r="AD696" s="82"/>
    </row>
    <row r="697">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c r="AA697" s="82"/>
      <c r="AB697" s="82"/>
      <c r="AC697" s="82"/>
      <c r="AD697" s="82"/>
    </row>
    <row r="698">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c r="AA698" s="82"/>
      <c r="AB698" s="82"/>
      <c r="AC698" s="82"/>
      <c r="AD698" s="82"/>
    </row>
    <row r="699">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c r="AA699" s="82"/>
      <c r="AB699" s="82"/>
      <c r="AC699" s="82"/>
      <c r="AD699" s="82"/>
    </row>
    <row r="700">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c r="AA700" s="82"/>
      <c r="AB700" s="82"/>
      <c r="AC700" s="82"/>
      <c r="AD700" s="82"/>
    </row>
    <row r="701">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c r="AA701" s="82"/>
      <c r="AB701" s="82"/>
      <c r="AC701" s="82"/>
      <c r="AD701" s="82"/>
    </row>
    <row r="702">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c r="AA702" s="82"/>
      <c r="AB702" s="82"/>
      <c r="AC702" s="82"/>
      <c r="AD702" s="82"/>
    </row>
    <row r="703">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c r="AA703" s="82"/>
      <c r="AB703" s="82"/>
      <c r="AC703" s="82"/>
      <c r="AD703" s="82"/>
    </row>
    <row r="704">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c r="AA704" s="82"/>
      <c r="AB704" s="82"/>
      <c r="AC704" s="82"/>
      <c r="AD704" s="82"/>
    </row>
    <row r="70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c r="AA705" s="82"/>
      <c r="AB705" s="82"/>
      <c r="AC705" s="82"/>
      <c r="AD705" s="82"/>
    </row>
    <row r="706">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c r="AA706" s="82"/>
      <c r="AB706" s="82"/>
      <c r="AC706" s="82"/>
      <c r="AD706" s="82"/>
    </row>
    <row r="707">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c r="AA707" s="82"/>
      <c r="AB707" s="82"/>
      <c r="AC707" s="82"/>
      <c r="AD707" s="82"/>
    </row>
    <row r="708">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c r="AA708" s="82"/>
      <c r="AB708" s="82"/>
      <c r="AC708" s="82"/>
      <c r="AD708" s="82"/>
    </row>
    <row r="709">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c r="AA709" s="82"/>
      <c r="AB709" s="82"/>
      <c r="AC709" s="82"/>
      <c r="AD709" s="82"/>
    </row>
    <row r="710">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c r="AA710" s="82"/>
      <c r="AB710" s="82"/>
      <c r="AC710" s="82"/>
      <c r="AD710" s="82"/>
    </row>
    <row r="711">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c r="AA711" s="82"/>
      <c r="AB711" s="82"/>
      <c r="AC711" s="82"/>
      <c r="AD711" s="82"/>
    </row>
    <row r="712">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c r="AA712" s="82"/>
      <c r="AB712" s="82"/>
      <c r="AC712" s="82"/>
      <c r="AD712" s="82"/>
    </row>
    <row r="713">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c r="AA713" s="82"/>
      <c r="AB713" s="82"/>
      <c r="AC713" s="82"/>
      <c r="AD713" s="82"/>
    </row>
    <row r="714">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c r="AA714" s="82"/>
      <c r="AB714" s="82"/>
      <c r="AC714" s="82"/>
      <c r="AD714" s="82"/>
    </row>
    <row r="71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c r="AA715" s="82"/>
      <c r="AB715" s="82"/>
      <c r="AC715" s="82"/>
      <c r="AD715" s="82"/>
    </row>
    <row r="716">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c r="AA716" s="82"/>
      <c r="AB716" s="82"/>
      <c r="AC716" s="82"/>
      <c r="AD716" s="82"/>
    </row>
    <row r="717">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c r="AA717" s="82"/>
      <c r="AB717" s="82"/>
      <c r="AC717" s="82"/>
      <c r="AD717" s="82"/>
    </row>
    <row r="718">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c r="AA718" s="82"/>
      <c r="AB718" s="82"/>
      <c r="AC718" s="82"/>
      <c r="AD718" s="82"/>
    </row>
    <row r="719">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c r="AA719" s="82"/>
      <c r="AB719" s="82"/>
      <c r="AC719" s="82"/>
      <c r="AD719" s="82"/>
    </row>
    <row r="720">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c r="AA720" s="82"/>
      <c r="AB720" s="82"/>
      <c r="AC720" s="82"/>
      <c r="AD720" s="82"/>
    </row>
    <row r="721">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c r="AA721" s="82"/>
      <c r="AB721" s="82"/>
      <c r="AC721" s="82"/>
      <c r="AD721" s="82"/>
    </row>
    <row r="722">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c r="AA722" s="82"/>
      <c r="AB722" s="82"/>
      <c r="AC722" s="82"/>
      <c r="AD722" s="82"/>
    </row>
    <row r="723">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c r="AA723" s="82"/>
      <c r="AB723" s="82"/>
      <c r="AC723" s="82"/>
      <c r="AD723" s="82"/>
    </row>
    <row r="724">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c r="AA724" s="82"/>
      <c r="AB724" s="82"/>
      <c r="AC724" s="82"/>
      <c r="AD724" s="82"/>
    </row>
    <row r="72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c r="AA725" s="82"/>
      <c r="AB725" s="82"/>
      <c r="AC725" s="82"/>
      <c r="AD725" s="82"/>
    </row>
    <row r="726">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c r="AA726" s="82"/>
      <c r="AB726" s="82"/>
      <c r="AC726" s="82"/>
      <c r="AD726" s="82"/>
    </row>
    <row r="727">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c r="AA727" s="82"/>
      <c r="AB727" s="82"/>
      <c r="AC727" s="82"/>
      <c r="AD727" s="82"/>
    </row>
    <row r="728">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c r="AA728" s="82"/>
      <c r="AB728" s="82"/>
      <c r="AC728" s="82"/>
      <c r="AD728" s="82"/>
    </row>
    <row r="729">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c r="AA729" s="82"/>
      <c r="AB729" s="82"/>
      <c r="AC729" s="82"/>
      <c r="AD729" s="82"/>
    </row>
    <row r="730">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c r="AA730" s="82"/>
      <c r="AB730" s="82"/>
      <c r="AC730" s="82"/>
      <c r="AD730" s="82"/>
    </row>
    <row r="731">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c r="AA731" s="82"/>
      <c r="AB731" s="82"/>
      <c r="AC731" s="82"/>
      <c r="AD731" s="82"/>
    </row>
    <row r="732">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c r="AA732" s="82"/>
      <c r="AB732" s="82"/>
      <c r="AC732" s="82"/>
      <c r="AD732" s="82"/>
    </row>
    <row r="733">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c r="AA733" s="82"/>
      <c r="AB733" s="82"/>
      <c r="AC733" s="82"/>
      <c r="AD733" s="82"/>
    </row>
    <row r="734">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c r="AA734" s="82"/>
      <c r="AB734" s="82"/>
      <c r="AC734" s="82"/>
      <c r="AD734" s="82"/>
    </row>
    <row r="7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c r="AA735" s="82"/>
      <c r="AB735" s="82"/>
      <c r="AC735" s="82"/>
      <c r="AD735" s="82"/>
    </row>
    <row r="736">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c r="AA736" s="82"/>
      <c r="AB736" s="82"/>
      <c r="AC736" s="82"/>
      <c r="AD736" s="82"/>
    </row>
    <row r="737">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c r="AA737" s="82"/>
      <c r="AB737" s="82"/>
      <c r="AC737" s="82"/>
      <c r="AD737" s="82"/>
    </row>
    <row r="738">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c r="AA738" s="82"/>
      <c r="AB738" s="82"/>
      <c r="AC738" s="82"/>
      <c r="AD738" s="82"/>
    </row>
    <row r="739">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c r="AA739" s="82"/>
      <c r="AB739" s="82"/>
      <c r="AC739" s="82"/>
      <c r="AD739" s="82"/>
    </row>
    <row r="740">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c r="AA740" s="82"/>
      <c r="AB740" s="82"/>
      <c r="AC740" s="82"/>
      <c r="AD740" s="82"/>
    </row>
    <row r="741">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c r="AA741" s="82"/>
      <c r="AB741" s="82"/>
      <c r="AC741" s="82"/>
      <c r="AD741" s="82"/>
    </row>
    <row r="742">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c r="AA742" s="82"/>
      <c r="AB742" s="82"/>
      <c r="AC742" s="82"/>
      <c r="AD742" s="82"/>
    </row>
    <row r="743">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c r="AA743" s="82"/>
      <c r="AB743" s="82"/>
      <c r="AC743" s="82"/>
      <c r="AD743" s="82"/>
    </row>
    <row r="744">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c r="AA744" s="82"/>
      <c r="AB744" s="82"/>
      <c r="AC744" s="82"/>
      <c r="AD744" s="82"/>
    </row>
    <row r="74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c r="AA745" s="82"/>
      <c r="AB745" s="82"/>
      <c r="AC745" s="82"/>
      <c r="AD745" s="82"/>
    </row>
    <row r="746">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c r="AA746" s="82"/>
      <c r="AB746" s="82"/>
      <c r="AC746" s="82"/>
      <c r="AD746" s="82"/>
    </row>
    <row r="747">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c r="AA747" s="82"/>
      <c r="AB747" s="82"/>
      <c r="AC747" s="82"/>
      <c r="AD747" s="82"/>
    </row>
    <row r="748">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c r="AA748" s="82"/>
      <c r="AB748" s="82"/>
      <c r="AC748" s="82"/>
      <c r="AD748" s="82"/>
    </row>
    <row r="749">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c r="AA749" s="82"/>
      <c r="AB749" s="82"/>
      <c r="AC749" s="82"/>
      <c r="AD749" s="82"/>
    </row>
    <row r="750">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c r="AA750" s="82"/>
      <c r="AB750" s="82"/>
      <c r="AC750" s="82"/>
      <c r="AD750" s="82"/>
    </row>
    <row r="751">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c r="AA751" s="82"/>
      <c r="AB751" s="82"/>
      <c r="AC751" s="82"/>
      <c r="AD751" s="82"/>
    </row>
    <row r="752">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c r="AA752" s="82"/>
      <c r="AB752" s="82"/>
      <c r="AC752" s="82"/>
      <c r="AD752" s="82"/>
    </row>
    <row r="753">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c r="AA753" s="82"/>
      <c r="AB753" s="82"/>
      <c r="AC753" s="82"/>
      <c r="AD753" s="82"/>
    </row>
    <row r="754">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c r="AA754" s="82"/>
      <c r="AB754" s="82"/>
      <c r="AC754" s="82"/>
      <c r="AD754" s="82"/>
    </row>
    <row r="75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c r="AA755" s="82"/>
      <c r="AB755" s="82"/>
      <c r="AC755" s="82"/>
      <c r="AD755" s="82"/>
    </row>
    <row r="756">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c r="AA756" s="82"/>
      <c r="AB756" s="82"/>
      <c r="AC756" s="82"/>
      <c r="AD756" s="82"/>
    </row>
    <row r="757">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c r="AA757" s="82"/>
      <c r="AB757" s="82"/>
      <c r="AC757" s="82"/>
      <c r="AD757" s="82"/>
    </row>
    <row r="758">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c r="AA758" s="82"/>
      <c r="AB758" s="82"/>
      <c r="AC758" s="82"/>
      <c r="AD758" s="82"/>
    </row>
    <row r="759">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c r="AA759" s="82"/>
      <c r="AB759" s="82"/>
      <c r="AC759" s="82"/>
      <c r="AD759" s="82"/>
    </row>
    <row r="760">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c r="AA760" s="82"/>
      <c r="AB760" s="82"/>
      <c r="AC760" s="82"/>
      <c r="AD760" s="82"/>
    </row>
    <row r="761">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c r="AA761" s="82"/>
      <c r="AB761" s="82"/>
      <c r="AC761" s="82"/>
      <c r="AD761" s="82"/>
    </row>
    <row r="762">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c r="AA762" s="82"/>
      <c r="AB762" s="82"/>
      <c r="AC762" s="82"/>
      <c r="AD762" s="82"/>
    </row>
    <row r="763">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c r="AA763" s="82"/>
      <c r="AB763" s="82"/>
      <c r="AC763" s="82"/>
      <c r="AD763" s="82"/>
    </row>
    <row r="764">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c r="AA764" s="82"/>
      <c r="AB764" s="82"/>
      <c r="AC764" s="82"/>
      <c r="AD764" s="82"/>
    </row>
    <row r="76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c r="AA765" s="82"/>
      <c r="AB765" s="82"/>
      <c r="AC765" s="82"/>
      <c r="AD765" s="82"/>
    </row>
    <row r="766">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c r="AA766" s="82"/>
      <c r="AB766" s="82"/>
      <c r="AC766" s="82"/>
      <c r="AD766" s="82"/>
    </row>
    <row r="767">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c r="AA767" s="82"/>
      <c r="AB767" s="82"/>
      <c r="AC767" s="82"/>
      <c r="AD767" s="82"/>
    </row>
    <row r="768">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c r="AA768" s="82"/>
      <c r="AB768" s="82"/>
      <c r="AC768" s="82"/>
      <c r="AD768" s="82"/>
    </row>
    <row r="769">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c r="AA769" s="82"/>
      <c r="AB769" s="82"/>
      <c r="AC769" s="82"/>
      <c r="AD769" s="82"/>
    </row>
    <row r="770">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c r="AA770" s="82"/>
      <c r="AB770" s="82"/>
      <c r="AC770" s="82"/>
      <c r="AD770" s="82"/>
    </row>
    <row r="771">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c r="AA771" s="82"/>
      <c r="AB771" s="82"/>
      <c r="AC771" s="82"/>
      <c r="AD771" s="82"/>
    </row>
    <row r="772">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c r="AA772" s="82"/>
      <c r="AB772" s="82"/>
      <c r="AC772" s="82"/>
      <c r="AD772" s="82"/>
    </row>
    <row r="773">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c r="AA773" s="82"/>
      <c r="AB773" s="82"/>
      <c r="AC773" s="82"/>
      <c r="AD773" s="82"/>
    </row>
    <row r="774">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c r="AA774" s="82"/>
      <c r="AB774" s="82"/>
      <c r="AC774" s="82"/>
      <c r="AD774" s="82"/>
    </row>
    <row r="77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c r="AA775" s="82"/>
      <c r="AB775" s="82"/>
      <c r="AC775" s="82"/>
      <c r="AD775" s="82"/>
    </row>
    <row r="776">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c r="AA776" s="82"/>
      <c r="AB776" s="82"/>
      <c r="AC776" s="82"/>
      <c r="AD776" s="82"/>
    </row>
    <row r="777">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c r="AA777" s="82"/>
      <c r="AB777" s="82"/>
      <c r="AC777" s="82"/>
      <c r="AD777" s="82"/>
    </row>
    <row r="778">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c r="AA778" s="82"/>
      <c r="AB778" s="82"/>
      <c r="AC778" s="82"/>
      <c r="AD778" s="82"/>
    </row>
    <row r="779">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c r="AA779" s="82"/>
      <c r="AB779" s="82"/>
      <c r="AC779" s="82"/>
      <c r="AD779" s="82"/>
    </row>
    <row r="780">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c r="AA780" s="82"/>
      <c r="AB780" s="82"/>
      <c r="AC780" s="82"/>
      <c r="AD780" s="82"/>
    </row>
    <row r="781">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c r="AA781" s="82"/>
      <c r="AB781" s="82"/>
      <c r="AC781" s="82"/>
      <c r="AD781" s="82"/>
    </row>
    <row r="782">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c r="AA782" s="82"/>
      <c r="AB782" s="82"/>
      <c r="AC782" s="82"/>
      <c r="AD782" s="82"/>
    </row>
    <row r="783">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c r="AA783" s="82"/>
      <c r="AB783" s="82"/>
      <c r="AC783" s="82"/>
      <c r="AD783" s="82"/>
    </row>
    <row r="784">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c r="AA784" s="82"/>
      <c r="AB784" s="82"/>
      <c r="AC784" s="82"/>
      <c r="AD784" s="82"/>
    </row>
    <row r="78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c r="AA785" s="82"/>
      <c r="AB785" s="82"/>
      <c r="AC785" s="82"/>
      <c r="AD785" s="82"/>
    </row>
    <row r="786">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c r="AA786" s="82"/>
      <c r="AB786" s="82"/>
      <c r="AC786" s="82"/>
      <c r="AD786" s="82"/>
    </row>
    <row r="787">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c r="AA787" s="82"/>
      <c r="AB787" s="82"/>
      <c r="AC787" s="82"/>
      <c r="AD787" s="82"/>
    </row>
    <row r="788">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c r="AA788" s="82"/>
      <c r="AB788" s="82"/>
      <c r="AC788" s="82"/>
      <c r="AD788" s="82"/>
    </row>
    <row r="789">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c r="AA789" s="82"/>
      <c r="AB789" s="82"/>
      <c r="AC789" s="82"/>
      <c r="AD789" s="82"/>
    </row>
    <row r="790">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c r="AA790" s="82"/>
      <c r="AB790" s="82"/>
      <c r="AC790" s="82"/>
      <c r="AD790" s="82"/>
    </row>
    <row r="791">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c r="AA791" s="82"/>
      <c r="AB791" s="82"/>
      <c r="AC791" s="82"/>
      <c r="AD791" s="82"/>
    </row>
    <row r="792">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c r="AA792" s="82"/>
      <c r="AB792" s="82"/>
      <c r="AC792" s="82"/>
      <c r="AD792" s="82"/>
    </row>
    <row r="793">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c r="AA793" s="82"/>
      <c r="AB793" s="82"/>
      <c r="AC793" s="82"/>
      <c r="AD793" s="82"/>
    </row>
    <row r="794">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c r="AA794" s="82"/>
      <c r="AB794" s="82"/>
      <c r="AC794" s="82"/>
      <c r="AD794" s="82"/>
    </row>
    <row r="79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c r="AA795" s="82"/>
      <c r="AB795" s="82"/>
      <c r="AC795" s="82"/>
      <c r="AD795" s="82"/>
    </row>
    <row r="796">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c r="AA796" s="82"/>
      <c r="AB796" s="82"/>
      <c r="AC796" s="82"/>
      <c r="AD796" s="82"/>
    </row>
    <row r="797">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c r="AA797" s="82"/>
      <c r="AB797" s="82"/>
      <c r="AC797" s="82"/>
      <c r="AD797" s="82"/>
    </row>
    <row r="798">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c r="AA798" s="82"/>
      <c r="AB798" s="82"/>
      <c r="AC798" s="82"/>
      <c r="AD798" s="82"/>
    </row>
    <row r="799">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c r="AA799" s="82"/>
      <c r="AB799" s="82"/>
      <c r="AC799" s="82"/>
      <c r="AD799" s="82"/>
    </row>
    <row r="800">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c r="AA800" s="82"/>
      <c r="AB800" s="82"/>
      <c r="AC800" s="82"/>
      <c r="AD800" s="82"/>
    </row>
    <row r="801">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c r="AA801" s="82"/>
      <c r="AB801" s="82"/>
      <c r="AC801" s="82"/>
      <c r="AD801" s="82"/>
    </row>
    <row r="802">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c r="AA802" s="82"/>
      <c r="AB802" s="82"/>
      <c r="AC802" s="82"/>
      <c r="AD802" s="82"/>
    </row>
    <row r="803">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c r="AA803" s="82"/>
      <c r="AB803" s="82"/>
      <c r="AC803" s="82"/>
      <c r="AD803" s="82"/>
    </row>
    <row r="804">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c r="AA804" s="82"/>
      <c r="AB804" s="82"/>
      <c r="AC804" s="82"/>
      <c r="AD804" s="82"/>
    </row>
    <row r="80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c r="AA805" s="82"/>
      <c r="AB805" s="82"/>
      <c r="AC805" s="82"/>
      <c r="AD805" s="82"/>
    </row>
    <row r="806">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c r="AA806" s="82"/>
      <c r="AB806" s="82"/>
      <c r="AC806" s="82"/>
      <c r="AD806" s="82"/>
    </row>
    <row r="807">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c r="AA807" s="82"/>
      <c r="AB807" s="82"/>
      <c r="AC807" s="82"/>
      <c r="AD807" s="82"/>
    </row>
    <row r="808">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c r="AA808" s="82"/>
      <c r="AB808" s="82"/>
      <c r="AC808" s="82"/>
      <c r="AD808" s="82"/>
    </row>
    <row r="809">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c r="AA809" s="82"/>
      <c r="AB809" s="82"/>
      <c r="AC809" s="82"/>
      <c r="AD809" s="82"/>
    </row>
    <row r="810">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c r="AA810" s="82"/>
      <c r="AB810" s="82"/>
      <c r="AC810" s="82"/>
      <c r="AD810" s="82"/>
    </row>
    <row r="811">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c r="AA811" s="82"/>
      <c r="AB811" s="82"/>
      <c r="AC811" s="82"/>
      <c r="AD811" s="82"/>
    </row>
    <row r="812">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c r="AA812" s="82"/>
      <c r="AB812" s="82"/>
      <c r="AC812" s="82"/>
      <c r="AD812" s="82"/>
    </row>
    <row r="813">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c r="AA813" s="82"/>
      <c r="AB813" s="82"/>
      <c r="AC813" s="82"/>
      <c r="AD813" s="82"/>
    </row>
    <row r="814">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c r="AA814" s="82"/>
      <c r="AB814" s="82"/>
      <c r="AC814" s="82"/>
      <c r="AD814" s="82"/>
    </row>
    <row r="81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c r="AA815" s="82"/>
      <c r="AB815" s="82"/>
      <c r="AC815" s="82"/>
      <c r="AD815" s="82"/>
    </row>
    <row r="816">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c r="AA816" s="82"/>
      <c r="AB816" s="82"/>
      <c r="AC816" s="82"/>
      <c r="AD816" s="82"/>
    </row>
    <row r="817">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c r="AA817" s="82"/>
      <c r="AB817" s="82"/>
      <c r="AC817" s="82"/>
      <c r="AD817" s="82"/>
    </row>
    <row r="818">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c r="AA818" s="82"/>
      <c r="AB818" s="82"/>
      <c r="AC818" s="82"/>
      <c r="AD818" s="82"/>
    </row>
    <row r="819">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c r="AA819" s="82"/>
      <c r="AB819" s="82"/>
      <c r="AC819" s="82"/>
      <c r="AD819" s="82"/>
    </row>
    <row r="820">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c r="AA820" s="82"/>
      <c r="AB820" s="82"/>
      <c r="AC820" s="82"/>
      <c r="AD820" s="82"/>
    </row>
    <row r="821">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c r="AA821" s="82"/>
      <c r="AB821" s="82"/>
      <c r="AC821" s="82"/>
      <c r="AD821" s="82"/>
    </row>
    <row r="822">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c r="AA822" s="82"/>
      <c r="AB822" s="82"/>
      <c r="AC822" s="82"/>
      <c r="AD822" s="82"/>
    </row>
    <row r="823">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c r="AA823" s="82"/>
      <c r="AB823" s="82"/>
      <c r="AC823" s="82"/>
      <c r="AD823" s="82"/>
    </row>
    <row r="824">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c r="AA824" s="82"/>
      <c r="AB824" s="82"/>
      <c r="AC824" s="82"/>
      <c r="AD824" s="82"/>
    </row>
    <row r="82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c r="AA825" s="82"/>
      <c r="AB825" s="82"/>
      <c r="AC825" s="82"/>
      <c r="AD825" s="82"/>
    </row>
    <row r="826">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c r="AA826" s="82"/>
      <c r="AB826" s="82"/>
      <c r="AC826" s="82"/>
      <c r="AD826" s="82"/>
    </row>
    <row r="827">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c r="AA827" s="82"/>
      <c r="AB827" s="82"/>
      <c r="AC827" s="82"/>
      <c r="AD827" s="82"/>
    </row>
    <row r="828">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c r="AA828" s="82"/>
      <c r="AB828" s="82"/>
      <c r="AC828" s="82"/>
      <c r="AD828" s="82"/>
    </row>
    <row r="829">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c r="AA829" s="82"/>
      <c r="AB829" s="82"/>
      <c r="AC829" s="82"/>
      <c r="AD829" s="82"/>
    </row>
    <row r="830">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c r="AA830" s="82"/>
      <c r="AB830" s="82"/>
      <c r="AC830" s="82"/>
      <c r="AD830" s="82"/>
    </row>
    <row r="831">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c r="AA831" s="82"/>
      <c r="AB831" s="82"/>
      <c r="AC831" s="82"/>
      <c r="AD831" s="82"/>
    </row>
    <row r="832">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c r="AA832" s="82"/>
      <c r="AB832" s="82"/>
      <c r="AC832" s="82"/>
      <c r="AD832" s="82"/>
    </row>
    <row r="833">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c r="AA833" s="82"/>
      <c r="AB833" s="82"/>
      <c r="AC833" s="82"/>
      <c r="AD833" s="82"/>
    </row>
    <row r="834">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c r="AA834" s="82"/>
      <c r="AB834" s="82"/>
      <c r="AC834" s="82"/>
      <c r="AD834" s="82"/>
    </row>
    <row r="8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c r="AA835" s="82"/>
      <c r="AB835" s="82"/>
      <c r="AC835" s="82"/>
      <c r="AD835" s="82"/>
    </row>
    <row r="836">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c r="AA836" s="82"/>
      <c r="AB836" s="82"/>
      <c r="AC836" s="82"/>
      <c r="AD836" s="82"/>
    </row>
    <row r="837">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c r="AA837" s="82"/>
      <c r="AB837" s="82"/>
      <c r="AC837" s="82"/>
      <c r="AD837" s="82"/>
    </row>
    <row r="838">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c r="AA838" s="82"/>
      <c r="AB838" s="82"/>
      <c r="AC838" s="82"/>
      <c r="AD838" s="82"/>
    </row>
    <row r="839">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c r="AA839" s="82"/>
      <c r="AB839" s="82"/>
      <c r="AC839" s="82"/>
      <c r="AD839" s="82"/>
    </row>
    <row r="840">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c r="AA840" s="82"/>
      <c r="AB840" s="82"/>
      <c r="AC840" s="82"/>
      <c r="AD840" s="82"/>
    </row>
    <row r="841">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c r="AA841" s="82"/>
      <c r="AB841" s="82"/>
      <c r="AC841" s="82"/>
      <c r="AD841" s="82"/>
    </row>
    <row r="842">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c r="AA842" s="82"/>
      <c r="AB842" s="82"/>
      <c r="AC842" s="82"/>
      <c r="AD842" s="82"/>
    </row>
    <row r="843">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c r="AA843" s="82"/>
      <c r="AB843" s="82"/>
      <c r="AC843" s="82"/>
      <c r="AD843" s="82"/>
    </row>
    <row r="844">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c r="AA844" s="82"/>
      <c r="AB844" s="82"/>
      <c r="AC844" s="82"/>
      <c r="AD844" s="82"/>
    </row>
    <row r="84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c r="AA845" s="82"/>
      <c r="AB845" s="82"/>
      <c r="AC845" s="82"/>
      <c r="AD845" s="82"/>
    </row>
    <row r="846">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c r="AA846" s="82"/>
      <c r="AB846" s="82"/>
      <c r="AC846" s="82"/>
      <c r="AD846" s="82"/>
    </row>
    <row r="847">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c r="AA847" s="82"/>
      <c r="AB847" s="82"/>
      <c r="AC847" s="82"/>
      <c r="AD847" s="82"/>
    </row>
    <row r="848">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c r="AA848" s="82"/>
      <c r="AB848" s="82"/>
      <c r="AC848" s="82"/>
      <c r="AD848" s="82"/>
    </row>
    <row r="849">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c r="AA849" s="82"/>
      <c r="AB849" s="82"/>
      <c r="AC849" s="82"/>
      <c r="AD849" s="82"/>
    </row>
    <row r="850">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c r="AA850" s="82"/>
      <c r="AB850" s="82"/>
      <c r="AC850" s="82"/>
      <c r="AD850" s="82"/>
    </row>
    <row r="851">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c r="AA851" s="82"/>
      <c r="AB851" s="82"/>
      <c r="AC851" s="82"/>
      <c r="AD851" s="82"/>
    </row>
    <row r="852">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c r="AA852" s="82"/>
      <c r="AB852" s="82"/>
      <c r="AC852" s="82"/>
      <c r="AD852" s="82"/>
    </row>
    <row r="853">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c r="AA853" s="82"/>
      <c r="AB853" s="82"/>
      <c r="AC853" s="82"/>
      <c r="AD853" s="82"/>
    </row>
    <row r="854">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c r="AA854" s="82"/>
      <c r="AB854" s="82"/>
      <c r="AC854" s="82"/>
      <c r="AD854" s="82"/>
    </row>
    <row r="85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c r="AA855" s="82"/>
      <c r="AB855" s="82"/>
      <c r="AC855" s="82"/>
      <c r="AD855" s="82"/>
    </row>
    <row r="856">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c r="AA856" s="82"/>
      <c r="AB856" s="82"/>
      <c r="AC856" s="82"/>
      <c r="AD856" s="82"/>
    </row>
    <row r="857">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c r="AA857" s="82"/>
      <c r="AB857" s="82"/>
      <c r="AC857" s="82"/>
      <c r="AD857" s="82"/>
    </row>
    <row r="858">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c r="AA858" s="82"/>
      <c r="AB858" s="82"/>
      <c r="AC858" s="82"/>
      <c r="AD858" s="82"/>
    </row>
    <row r="859">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c r="AA859" s="82"/>
      <c r="AB859" s="82"/>
      <c r="AC859" s="82"/>
      <c r="AD859" s="82"/>
    </row>
    <row r="860">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c r="AA860" s="82"/>
      <c r="AB860" s="82"/>
      <c r="AC860" s="82"/>
      <c r="AD860" s="82"/>
    </row>
    <row r="861">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c r="AA861" s="82"/>
      <c r="AB861" s="82"/>
      <c r="AC861" s="82"/>
      <c r="AD861" s="82"/>
    </row>
    <row r="862">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c r="AA862" s="82"/>
      <c r="AB862" s="82"/>
      <c r="AC862" s="82"/>
      <c r="AD862" s="82"/>
    </row>
    <row r="863">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c r="AA863" s="82"/>
      <c r="AB863" s="82"/>
      <c r="AC863" s="82"/>
      <c r="AD863" s="82"/>
    </row>
    <row r="864">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c r="AA864" s="82"/>
      <c r="AB864" s="82"/>
      <c r="AC864" s="82"/>
      <c r="AD864" s="82"/>
    </row>
    <row r="86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c r="AA865" s="82"/>
      <c r="AB865" s="82"/>
      <c r="AC865" s="82"/>
      <c r="AD865" s="82"/>
    </row>
    <row r="866">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c r="AA866" s="82"/>
      <c r="AB866" s="82"/>
      <c r="AC866" s="82"/>
      <c r="AD866" s="82"/>
    </row>
    <row r="867">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c r="AA867" s="82"/>
      <c r="AB867" s="82"/>
      <c r="AC867" s="82"/>
      <c r="AD867" s="82"/>
    </row>
    <row r="868">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c r="AA868" s="82"/>
      <c r="AB868" s="82"/>
      <c r="AC868" s="82"/>
      <c r="AD868" s="82"/>
    </row>
    <row r="869">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c r="AA869" s="82"/>
      <c r="AB869" s="82"/>
      <c r="AC869" s="82"/>
      <c r="AD869" s="82"/>
    </row>
    <row r="870">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c r="AA870" s="82"/>
      <c r="AB870" s="82"/>
      <c r="AC870" s="82"/>
      <c r="AD870" s="82"/>
    </row>
    <row r="871">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c r="AA871" s="82"/>
      <c r="AB871" s="82"/>
      <c r="AC871" s="82"/>
      <c r="AD871" s="82"/>
    </row>
    <row r="872">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c r="AA872" s="82"/>
      <c r="AB872" s="82"/>
      <c r="AC872" s="82"/>
      <c r="AD872" s="82"/>
    </row>
    <row r="873">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c r="AA873" s="82"/>
      <c r="AB873" s="82"/>
      <c r="AC873" s="82"/>
      <c r="AD873" s="82"/>
    </row>
    <row r="874">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c r="AA874" s="82"/>
      <c r="AB874" s="82"/>
      <c r="AC874" s="82"/>
      <c r="AD874" s="82"/>
    </row>
    <row r="87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c r="AA875" s="82"/>
      <c r="AB875" s="82"/>
      <c r="AC875" s="82"/>
      <c r="AD875" s="82"/>
    </row>
    <row r="876">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c r="AA876" s="82"/>
      <c r="AB876" s="82"/>
      <c r="AC876" s="82"/>
      <c r="AD876" s="82"/>
    </row>
    <row r="877">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c r="AA877" s="82"/>
      <c r="AB877" s="82"/>
      <c r="AC877" s="82"/>
      <c r="AD877" s="82"/>
    </row>
    <row r="878">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c r="AA878" s="82"/>
      <c r="AB878" s="82"/>
      <c r="AC878" s="82"/>
      <c r="AD878" s="82"/>
    </row>
    <row r="879">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c r="AA879" s="82"/>
      <c r="AB879" s="82"/>
      <c r="AC879" s="82"/>
      <c r="AD879" s="82"/>
    </row>
    <row r="880">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c r="AA880" s="82"/>
      <c r="AB880" s="82"/>
      <c r="AC880" s="82"/>
      <c r="AD880" s="82"/>
    </row>
    <row r="881">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c r="AA881" s="82"/>
      <c r="AB881" s="82"/>
      <c r="AC881" s="82"/>
      <c r="AD881" s="82"/>
    </row>
    <row r="882">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c r="AA882" s="82"/>
      <c r="AB882" s="82"/>
      <c r="AC882" s="82"/>
      <c r="AD882" s="82"/>
    </row>
    <row r="883">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c r="AA883" s="82"/>
      <c r="AB883" s="82"/>
      <c r="AC883" s="82"/>
      <c r="AD883" s="82"/>
    </row>
    <row r="884">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c r="AA884" s="82"/>
      <c r="AB884" s="82"/>
      <c r="AC884" s="82"/>
      <c r="AD884" s="82"/>
    </row>
    <row r="88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c r="AA885" s="82"/>
      <c r="AB885" s="82"/>
      <c r="AC885" s="82"/>
      <c r="AD885" s="82"/>
    </row>
    <row r="886">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c r="AA886" s="82"/>
      <c r="AB886" s="82"/>
      <c r="AC886" s="82"/>
      <c r="AD886" s="82"/>
    </row>
    <row r="887">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c r="AA887" s="82"/>
      <c r="AB887" s="82"/>
      <c r="AC887" s="82"/>
      <c r="AD887" s="82"/>
    </row>
    <row r="888">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c r="AA888" s="82"/>
      <c r="AB888" s="82"/>
      <c r="AC888" s="82"/>
      <c r="AD888" s="82"/>
    </row>
    <row r="889">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c r="AA889" s="82"/>
      <c r="AB889" s="82"/>
      <c r="AC889" s="82"/>
      <c r="AD889" s="82"/>
    </row>
    <row r="890">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c r="AA890" s="82"/>
      <c r="AB890" s="82"/>
      <c r="AC890" s="82"/>
      <c r="AD890" s="82"/>
    </row>
    <row r="891">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c r="AA891" s="82"/>
      <c r="AB891" s="82"/>
      <c r="AC891" s="82"/>
      <c r="AD891" s="82"/>
    </row>
    <row r="892">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c r="AA892" s="82"/>
      <c r="AB892" s="82"/>
      <c r="AC892" s="82"/>
      <c r="AD892" s="82"/>
    </row>
    <row r="893">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c r="AA893" s="82"/>
      <c r="AB893" s="82"/>
      <c r="AC893" s="82"/>
      <c r="AD893" s="82"/>
    </row>
    <row r="894">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c r="AA894" s="82"/>
      <c r="AB894" s="82"/>
      <c r="AC894" s="82"/>
      <c r="AD894" s="82"/>
    </row>
    <row r="89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c r="AA895" s="82"/>
      <c r="AB895" s="82"/>
      <c r="AC895" s="82"/>
      <c r="AD895" s="82"/>
    </row>
    <row r="896">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c r="AA896" s="82"/>
      <c r="AB896" s="82"/>
      <c r="AC896" s="82"/>
      <c r="AD896" s="82"/>
    </row>
    <row r="897">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c r="AA897" s="82"/>
      <c r="AB897" s="82"/>
      <c r="AC897" s="82"/>
      <c r="AD897" s="82"/>
    </row>
    <row r="898">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c r="AA898" s="82"/>
      <c r="AB898" s="82"/>
      <c r="AC898" s="82"/>
      <c r="AD898" s="82"/>
    </row>
    <row r="899">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c r="AA899" s="82"/>
      <c r="AB899" s="82"/>
      <c r="AC899" s="82"/>
      <c r="AD899" s="82"/>
    </row>
    <row r="900">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c r="AA900" s="82"/>
      <c r="AB900" s="82"/>
      <c r="AC900" s="82"/>
      <c r="AD900" s="82"/>
    </row>
    <row r="901">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c r="AA901" s="82"/>
      <c r="AB901" s="82"/>
      <c r="AC901" s="82"/>
      <c r="AD901" s="82"/>
    </row>
    <row r="902">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c r="AA902" s="82"/>
      <c r="AB902" s="82"/>
      <c r="AC902" s="82"/>
      <c r="AD902" s="82"/>
    </row>
    <row r="903">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c r="AA903" s="82"/>
      <c r="AB903" s="82"/>
      <c r="AC903" s="82"/>
      <c r="AD903" s="82"/>
    </row>
    <row r="904">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c r="AA904" s="82"/>
      <c r="AB904" s="82"/>
      <c r="AC904" s="82"/>
      <c r="AD904" s="82"/>
    </row>
    <row r="90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c r="AA905" s="82"/>
      <c r="AB905" s="82"/>
      <c r="AC905" s="82"/>
      <c r="AD905" s="82"/>
    </row>
    <row r="906">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c r="AA906" s="82"/>
      <c r="AB906" s="82"/>
      <c r="AC906" s="82"/>
      <c r="AD906" s="82"/>
    </row>
    <row r="907">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c r="AA907" s="82"/>
      <c r="AB907" s="82"/>
      <c r="AC907" s="82"/>
      <c r="AD907" s="82"/>
    </row>
    <row r="908">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c r="AA908" s="82"/>
      <c r="AB908" s="82"/>
      <c r="AC908" s="82"/>
      <c r="AD908" s="82"/>
    </row>
    <row r="909">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c r="AA909" s="82"/>
      <c r="AB909" s="82"/>
      <c r="AC909" s="82"/>
      <c r="AD909" s="82"/>
    </row>
    <row r="910">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c r="AA910" s="82"/>
      <c r="AB910" s="82"/>
      <c r="AC910" s="82"/>
      <c r="AD910" s="82"/>
    </row>
    <row r="911">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c r="AA911" s="82"/>
      <c r="AB911" s="82"/>
      <c r="AC911" s="82"/>
      <c r="AD911" s="82"/>
    </row>
    <row r="912">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c r="AA912" s="82"/>
      <c r="AB912" s="82"/>
      <c r="AC912" s="82"/>
      <c r="AD912" s="82"/>
    </row>
    <row r="913">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c r="AA913" s="82"/>
      <c r="AB913" s="82"/>
      <c r="AC913" s="82"/>
      <c r="AD913" s="82"/>
    </row>
    <row r="914">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c r="AA914" s="82"/>
      <c r="AB914" s="82"/>
      <c r="AC914" s="82"/>
      <c r="AD914" s="82"/>
    </row>
    <row r="91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c r="AA915" s="82"/>
      <c r="AB915" s="82"/>
      <c r="AC915" s="82"/>
      <c r="AD915" s="82"/>
    </row>
    <row r="916">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c r="AA916" s="82"/>
      <c r="AB916" s="82"/>
      <c r="AC916" s="82"/>
      <c r="AD916" s="82"/>
    </row>
    <row r="917">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c r="AA917" s="82"/>
      <c r="AB917" s="82"/>
      <c r="AC917" s="82"/>
      <c r="AD917" s="82"/>
    </row>
    <row r="918">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c r="AA918" s="82"/>
      <c r="AB918" s="82"/>
      <c r="AC918" s="82"/>
      <c r="AD918" s="82"/>
    </row>
    <row r="919">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c r="AA919" s="82"/>
      <c r="AB919" s="82"/>
      <c r="AC919" s="82"/>
      <c r="AD919" s="82"/>
    </row>
    <row r="920">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c r="AA920" s="82"/>
      <c r="AB920" s="82"/>
      <c r="AC920" s="82"/>
      <c r="AD920" s="82"/>
    </row>
    <row r="921">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c r="AA921" s="82"/>
      <c r="AB921" s="82"/>
      <c r="AC921" s="82"/>
      <c r="AD921" s="82"/>
    </row>
    <row r="922">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c r="AA922" s="82"/>
      <c r="AB922" s="82"/>
      <c r="AC922" s="82"/>
      <c r="AD922" s="82"/>
    </row>
    <row r="923">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c r="AA923" s="82"/>
      <c r="AB923" s="82"/>
      <c r="AC923" s="82"/>
      <c r="AD923" s="82"/>
    </row>
    <row r="924">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c r="AA924" s="82"/>
      <c r="AB924" s="82"/>
      <c r="AC924" s="82"/>
      <c r="AD924" s="82"/>
    </row>
    <row r="92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c r="AA925" s="82"/>
      <c r="AB925" s="82"/>
      <c r="AC925" s="82"/>
      <c r="AD925" s="82"/>
    </row>
    <row r="926">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c r="AA926" s="82"/>
      <c r="AB926" s="82"/>
      <c r="AC926" s="82"/>
      <c r="AD926" s="82"/>
    </row>
    <row r="927">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c r="AA927" s="82"/>
      <c r="AB927" s="82"/>
      <c r="AC927" s="82"/>
      <c r="AD927" s="82"/>
    </row>
    <row r="928">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c r="AA928" s="82"/>
      <c r="AB928" s="82"/>
      <c r="AC928" s="82"/>
      <c r="AD928" s="82"/>
    </row>
    <row r="929">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c r="AA929" s="82"/>
      <c r="AB929" s="82"/>
      <c r="AC929" s="82"/>
      <c r="AD929" s="82"/>
    </row>
    <row r="930">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c r="AA930" s="82"/>
      <c r="AB930" s="82"/>
      <c r="AC930" s="82"/>
      <c r="AD930" s="82"/>
    </row>
    <row r="931">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c r="AA931" s="82"/>
      <c r="AB931" s="82"/>
      <c r="AC931" s="82"/>
      <c r="AD931" s="82"/>
    </row>
    <row r="932">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c r="AA932" s="82"/>
      <c r="AB932" s="82"/>
      <c r="AC932" s="82"/>
      <c r="AD932" s="82"/>
    </row>
    <row r="933">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c r="AA933" s="82"/>
      <c r="AB933" s="82"/>
      <c r="AC933" s="82"/>
      <c r="AD933" s="82"/>
    </row>
    <row r="934">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c r="AA934" s="82"/>
      <c r="AB934" s="82"/>
      <c r="AC934" s="82"/>
      <c r="AD934" s="82"/>
    </row>
    <row r="9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c r="AA935" s="82"/>
      <c r="AB935" s="82"/>
      <c r="AC935" s="82"/>
      <c r="AD935" s="82"/>
    </row>
    <row r="936">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c r="AA936" s="82"/>
      <c r="AB936" s="82"/>
      <c r="AC936" s="82"/>
      <c r="AD936" s="82"/>
    </row>
    <row r="937">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c r="AA937" s="82"/>
      <c r="AB937" s="82"/>
      <c r="AC937" s="82"/>
      <c r="AD937" s="82"/>
    </row>
    <row r="938">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c r="AA938" s="82"/>
      <c r="AB938" s="82"/>
      <c r="AC938" s="82"/>
      <c r="AD938" s="82"/>
    </row>
    <row r="939">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c r="AA939" s="82"/>
      <c r="AB939" s="82"/>
      <c r="AC939" s="82"/>
      <c r="AD939" s="82"/>
    </row>
    <row r="940">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c r="AA940" s="82"/>
      <c r="AB940" s="82"/>
      <c r="AC940" s="82"/>
      <c r="AD940" s="82"/>
    </row>
    <row r="941">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c r="AA941" s="82"/>
      <c r="AB941" s="82"/>
      <c r="AC941" s="82"/>
      <c r="AD941" s="82"/>
    </row>
    <row r="942">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c r="AA942" s="82"/>
      <c r="AB942" s="82"/>
      <c r="AC942" s="82"/>
      <c r="AD942" s="82"/>
    </row>
    <row r="943">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c r="AA943" s="82"/>
      <c r="AB943" s="82"/>
      <c r="AC943" s="82"/>
      <c r="AD943" s="82"/>
    </row>
    <row r="944">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c r="AA944" s="82"/>
      <c r="AB944" s="82"/>
      <c r="AC944" s="82"/>
      <c r="AD944" s="82"/>
    </row>
    <row r="94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c r="AA945" s="82"/>
      <c r="AB945" s="82"/>
      <c r="AC945" s="82"/>
      <c r="AD945" s="82"/>
    </row>
    <row r="946">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c r="AA946" s="82"/>
      <c r="AB946" s="82"/>
      <c r="AC946" s="82"/>
      <c r="AD946" s="82"/>
    </row>
    <row r="947">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c r="AA947" s="82"/>
      <c r="AB947" s="82"/>
      <c r="AC947" s="82"/>
      <c r="AD947" s="82"/>
    </row>
    <row r="948">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c r="AA948" s="82"/>
      <c r="AB948" s="82"/>
      <c r="AC948" s="82"/>
      <c r="AD948" s="82"/>
    </row>
    <row r="949">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c r="AA949" s="82"/>
      <c r="AB949" s="82"/>
      <c r="AC949" s="82"/>
      <c r="AD949" s="82"/>
    </row>
    <row r="950">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c r="AA950" s="82"/>
      <c r="AB950" s="82"/>
      <c r="AC950" s="82"/>
      <c r="AD950" s="82"/>
    </row>
    <row r="951">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c r="AA951" s="82"/>
      <c r="AB951" s="82"/>
      <c r="AC951" s="82"/>
      <c r="AD951" s="82"/>
    </row>
    <row r="952">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c r="AA952" s="82"/>
      <c r="AB952" s="82"/>
      <c r="AC952" s="82"/>
      <c r="AD952" s="82"/>
    </row>
    <row r="953">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c r="AA953" s="82"/>
      <c r="AB953" s="82"/>
      <c r="AC953" s="82"/>
      <c r="AD953" s="82"/>
    </row>
    <row r="954">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c r="AA954" s="82"/>
      <c r="AB954" s="82"/>
      <c r="AC954" s="82"/>
      <c r="AD954" s="82"/>
    </row>
    <row r="95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c r="AA955" s="82"/>
      <c r="AB955" s="82"/>
      <c r="AC955" s="82"/>
      <c r="AD955" s="82"/>
    </row>
    <row r="956">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c r="AA956" s="82"/>
      <c r="AB956" s="82"/>
      <c r="AC956" s="82"/>
      <c r="AD956" s="82"/>
    </row>
    <row r="957">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c r="AA957" s="82"/>
      <c r="AB957" s="82"/>
      <c r="AC957" s="82"/>
      <c r="AD957" s="82"/>
    </row>
    <row r="958">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c r="AA958" s="82"/>
      <c r="AB958" s="82"/>
      <c r="AC958" s="82"/>
      <c r="AD958" s="82"/>
    </row>
    <row r="959">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c r="AA959" s="82"/>
      <c r="AB959" s="82"/>
      <c r="AC959" s="82"/>
      <c r="AD959" s="82"/>
    </row>
    <row r="960">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c r="AA960" s="82"/>
      <c r="AB960" s="82"/>
      <c r="AC960" s="82"/>
      <c r="AD960" s="82"/>
    </row>
    <row r="961">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c r="AA961" s="82"/>
      <c r="AB961" s="82"/>
      <c r="AC961" s="82"/>
      <c r="AD961" s="82"/>
    </row>
    <row r="962">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c r="AA962" s="82"/>
      <c r="AB962" s="82"/>
      <c r="AC962" s="82"/>
      <c r="AD962" s="82"/>
    </row>
    <row r="963">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c r="AA963" s="82"/>
      <c r="AB963" s="82"/>
      <c r="AC963" s="82"/>
      <c r="AD963" s="82"/>
    </row>
    <row r="964">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c r="AA964" s="82"/>
      <c r="AB964" s="82"/>
      <c r="AC964" s="82"/>
      <c r="AD964" s="82"/>
    </row>
    <row r="96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c r="AA965" s="82"/>
      <c r="AB965" s="82"/>
      <c r="AC965" s="82"/>
      <c r="AD965" s="82"/>
    </row>
    <row r="966">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c r="AA966" s="82"/>
      <c r="AB966" s="82"/>
      <c r="AC966" s="82"/>
      <c r="AD966" s="82"/>
    </row>
  </sheetData>
  <mergeCells count="28">
    <mergeCell ref="B2:I2"/>
    <mergeCell ref="B3:D3"/>
    <mergeCell ref="E3:F3"/>
    <mergeCell ref="B4:D4"/>
    <mergeCell ref="E4:F4"/>
    <mergeCell ref="B6:I6"/>
    <mergeCell ref="C7:I7"/>
    <mergeCell ref="C8:I8"/>
    <mergeCell ref="C9:I9"/>
    <mergeCell ref="C10:I10"/>
    <mergeCell ref="B12:I12"/>
    <mergeCell ref="C13:I13"/>
    <mergeCell ref="C14:I14"/>
    <mergeCell ref="B16:I16"/>
    <mergeCell ref="C29:I29"/>
    <mergeCell ref="B32:I32"/>
    <mergeCell ref="C33:I33"/>
    <mergeCell ref="C34:I34"/>
    <mergeCell ref="C35:I35"/>
    <mergeCell ref="C37:F37"/>
    <mergeCell ref="C38:F38"/>
    <mergeCell ref="B18:I18"/>
    <mergeCell ref="C21:I21"/>
    <mergeCell ref="C22:I22"/>
    <mergeCell ref="B25:I25"/>
    <mergeCell ref="C26:I26"/>
    <mergeCell ref="C27:I27"/>
    <mergeCell ref="C28:I28"/>
  </mergeCells>
  <hyperlinks>
    <hyperlink display="RACI" location="'2.RACI'!A1" ref="B20"/>
  </hyperlinks>
  <printOptions/>
  <pageMargins bottom="0.4" footer="0.0" header="0.0" left="0.4" right="0.4" top="0.4"/>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32.71"/>
    <col customWidth="1" min="2" max="2" width="26.57"/>
    <col customWidth="1" min="3" max="3" width="28.29"/>
    <col customWidth="1" min="4" max="7" width="18.43"/>
    <col customWidth="1" min="10" max="10" width="5.86"/>
  </cols>
  <sheetData>
    <row r="1">
      <c r="B1" s="83"/>
      <c r="C1" s="83"/>
      <c r="D1" s="83"/>
      <c r="E1" s="83"/>
      <c r="F1" s="83"/>
      <c r="G1" s="83"/>
    </row>
    <row r="2">
      <c r="B2" s="83"/>
      <c r="C2" s="83"/>
      <c r="D2" s="83"/>
      <c r="E2" s="83"/>
      <c r="F2" s="83"/>
      <c r="G2" s="83"/>
    </row>
    <row r="3">
      <c r="B3" s="84" t="s">
        <v>67</v>
      </c>
      <c r="C3" s="84" t="s">
        <v>68</v>
      </c>
      <c r="D3" s="84" t="s">
        <v>69</v>
      </c>
      <c r="E3" s="84" t="s">
        <v>70</v>
      </c>
      <c r="F3" s="84" t="s">
        <v>71</v>
      </c>
      <c r="G3" s="84" t="s">
        <v>72</v>
      </c>
      <c r="J3" s="85" t="s">
        <v>73</v>
      </c>
      <c r="K3" s="86" t="s">
        <v>74</v>
      </c>
    </row>
    <row r="4">
      <c r="A4" s="86" t="s">
        <v>75</v>
      </c>
      <c r="B4" s="87" t="s">
        <v>76</v>
      </c>
      <c r="C4" s="85" t="s">
        <v>73</v>
      </c>
      <c r="D4" s="87" t="s">
        <v>76</v>
      </c>
      <c r="E4" s="87" t="s">
        <v>76</v>
      </c>
      <c r="F4" s="88" t="s">
        <v>77</v>
      </c>
      <c r="G4" s="89" t="s">
        <v>78</v>
      </c>
      <c r="J4" s="88" t="s">
        <v>77</v>
      </c>
      <c r="K4" s="86" t="s">
        <v>79</v>
      </c>
    </row>
    <row r="5">
      <c r="A5" s="86" t="s">
        <v>80</v>
      </c>
      <c r="B5" s="84" t="s">
        <v>73</v>
      </c>
      <c r="C5" s="84" t="s">
        <v>77</v>
      </c>
      <c r="D5" s="87" t="s">
        <v>76</v>
      </c>
      <c r="E5" s="87" t="s">
        <v>76</v>
      </c>
      <c r="F5" s="83"/>
      <c r="G5" s="89" t="s">
        <v>78</v>
      </c>
      <c r="J5" s="87" t="s">
        <v>76</v>
      </c>
      <c r="K5" s="86" t="s">
        <v>81</v>
      </c>
    </row>
    <row r="6">
      <c r="A6" s="86" t="s">
        <v>82</v>
      </c>
      <c r="B6" s="83"/>
      <c r="C6" s="83"/>
      <c r="D6" s="85" t="s">
        <v>73</v>
      </c>
      <c r="E6" s="87" t="s">
        <v>76</v>
      </c>
      <c r="F6" s="88" t="s">
        <v>83</v>
      </c>
      <c r="G6" s="83"/>
      <c r="J6" s="89" t="s">
        <v>78</v>
      </c>
      <c r="K6" s="86" t="s">
        <v>84</v>
      </c>
    </row>
    <row r="7">
      <c r="A7" s="86" t="s">
        <v>85</v>
      </c>
      <c r="B7" s="83"/>
      <c r="C7" s="83"/>
      <c r="D7" s="87" t="s">
        <v>76</v>
      </c>
      <c r="E7" s="85" t="s">
        <v>73</v>
      </c>
      <c r="F7" s="88" t="s">
        <v>77</v>
      </c>
      <c r="G7" s="83"/>
    </row>
    <row r="8">
      <c r="A8" s="86" t="s">
        <v>86</v>
      </c>
      <c r="B8" s="85" t="s">
        <v>73</v>
      </c>
      <c r="C8" s="87" t="s">
        <v>76</v>
      </c>
      <c r="D8" s="83"/>
      <c r="E8" s="87" t="s">
        <v>76</v>
      </c>
      <c r="F8" s="88" t="s">
        <v>83</v>
      </c>
      <c r="G8" s="89" t="s">
        <v>78</v>
      </c>
    </row>
    <row r="9">
      <c r="A9" s="86" t="s">
        <v>87</v>
      </c>
      <c r="B9" s="87" t="s">
        <v>76</v>
      </c>
      <c r="C9" s="85" t="s">
        <v>73</v>
      </c>
      <c r="D9" s="89" t="s">
        <v>78</v>
      </c>
      <c r="E9" s="87" t="s">
        <v>76</v>
      </c>
      <c r="F9" s="88" t="s">
        <v>83</v>
      </c>
      <c r="G9" s="89" t="s">
        <v>78</v>
      </c>
    </row>
    <row r="10">
      <c r="A10" s="86" t="s">
        <v>88</v>
      </c>
      <c r="B10" s="89" t="s">
        <v>78</v>
      </c>
      <c r="C10" s="89" t="s">
        <v>78</v>
      </c>
      <c r="D10" s="87" t="s">
        <v>76</v>
      </c>
      <c r="E10" s="85" t="s">
        <v>73</v>
      </c>
      <c r="F10" s="88" t="s">
        <v>77</v>
      </c>
      <c r="G10" s="89" t="s">
        <v>78</v>
      </c>
    </row>
    <row r="11">
      <c r="A11" s="86" t="s">
        <v>89</v>
      </c>
      <c r="B11" s="89" t="s">
        <v>78</v>
      </c>
      <c r="C11" s="89" t="s">
        <v>78</v>
      </c>
      <c r="D11" s="85" t="s">
        <v>73</v>
      </c>
      <c r="E11" s="85" t="s">
        <v>73</v>
      </c>
      <c r="F11" s="89" t="s">
        <v>78</v>
      </c>
      <c r="G11" s="88" t="s">
        <v>90</v>
      </c>
    </row>
    <row r="12">
      <c r="B12" s="83"/>
      <c r="C12" s="83"/>
      <c r="D12" s="83"/>
      <c r="E12" s="83"/>
      <c r="F12" s="83"/>
      <c r="G12" s="83"/>
    </row>
    <row r="13">
      <c r="B13" s="83"/>
      <c r="C13" s="83"/>
      <c r="D13" s="83"/>
      <c r="E13" s="83"/>
      <c r="F13" s="83"/>
      <c r="G13" s="83"/>
    </row>
    <row r="14">
      <c r="B14" s="83"/>
      <c r="C14" s="83"/>
      <c r="D14" s="83"/>
      <c r="E14" s="83"/>
      <c r="F14" s="83"/>
      <c r="G14" s="83"/>
    </row>
    <row r="15">
      <c r="B15" s="83"/>
      <c r="C15" s="83"/>
      <c r="D15" s="83"/>
      <c r="E15" s="83"/>
      <c r="F15" s="83"/>
      <c r="G15" s="83"/>
    </row>
    <row r="16">
      <c r="B16" s="83"/>
      <c r="C16" s="83"/>
      <c r="D16" s="83"/>
      <c r="E16" s="83"/>
      <c r="F16" s="83"/>
      <c r="G16" s="83"/>
    </row>
    <row r="17">
      <c r="B17" s="83"/>
      <c r="C17" s="83"/>
      <c r="D17" s="83"/>
      <c r="E17" s="83"/>
      <c r="F17" s="83"/>
      <c r="G17" s="83"/>
    </row>
    <row r="18">
      <c r="B18" s="83"/>
      <c r="C18" s="83"/>
      <c r="D18" s="83"/>
      <c r="E18" s="83"/>
      <c r="F18" s="83"/>
      <c r="G18" s="8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8.0" ySplit="5.0" topLeftCell="I6" activePane="bottomRight" state="frozen"/>
      <selection activeCell="I1" sqref="I1" pane="topRight"/>
      <selection activeCell="A6" sqref="A6" pane="bottomLeft"/>
      <selection activeCell="I6" sqref="I6" pane="bottomRight"/>
    </sheetView>
  </sheetViews>
  <sheetFormatPr customHeight="1" defaultColWidth="14.43" defaultRowHeight="15.75" outlineLevelCol="1"/>
  <cols>
    <col customWidth="1" min="1" max="1" width="4.71"/>
    <col customWidth="1" min="2" max="2" width="10.71"/>
    <col customWidth="1" min="3" max="3" width="43.57"/>
    <col collapsed="1" customWidth="1" min="9" max="9" width="5.43"/>
    <col customWidth="1" hidden="1" min="10" max="39" width="5.43" outlineLevel="1"/>
    <col collapsed="1" customWidth="1" min="40" max="40" width="5.43"/>
    <col customWidth="1" hidden="1" min="41" max="69" width="5.43" outlineLevel="1"/>
    <col collapsed="1" customWidth="1" min="70" max="70" width="5.43"/>
    <col customWidth="1" hidden="1" min="71" max="100" width="5.43" outlineLevel="1"/>
    <col customWidth="1" min="101" max="188" width="5.43"/>
  </cols>
  <sheetData>
    <row r="1">
      <c r="A1" s="90"/>
      <c r="B1" s="91" t="s">
        <v>91</v>
      </c>
      <c r="C1" s="92"/>
      <c r="D1" s="92"/>
      <c r="E1" s="92"/>
      <c r="F1" s="92"/>
      <c r="G1" s="92"/>
      <c r="H1" s="93"/>
      <c r="I1" s="90"/>
      <c r="J1" s="92"/>
      <c r="K1" s="92"/>
      <c r="L1" s="92"/>
      <c r="M1" s="92"/>
      <c r="N1" s="92"/>
      <c r="O1" s="90"/>
      <c r="P1" s="92"/>
      <c r="Q1" s="92"/>
      <c r="R1" s="92"/>
      <c r="S1" s="92"/>
      <c r="T1" s="92"/>
      <c r="U1" s="92"/>
      <c r="V1" s="92"/>
      <c r="W1" s="92"/>
      <c r="X1" s="92"/>
      <c r="Y1" s="92"/>
      <c r="Z1" s="92"/>
      <c r="AA1" s="92"/>
      <c r="AB1" s="90"/>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row>
    <row r="2">
      <c r="A2" s="94"/>
      <c r="B2" s="95"/>
      <c r="C2" s="96"/>
      <c r="D2" s="97" t="s">
        <v>92</v>
      </c>
      <c r="E2" s="98">
        <v>45931.0</v>
      </c>
      <c r="F2" s="95"/>
      <c r="G2" s="99" t="s">
        <v>93</v>
      </c>
      <c r="H2" s="100">
        <f>E3-H3</f>
        <v>48</v>
      </c>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row>
    <row r="3">
      <c r="A3" s="94"/>
      <c r="B3" s="95"/>
      <c r="C3" s="102"/>
      <c r="D3" s="103" t="s">
        <v>94</v>
      </c>
      <c r="E3" s="104">
        <v>46112.0</v>
      </c>
      <c r="F3" s="95"/>
      <c r="G3" s="100" t="s">
        <v>95</v>
      </c>
      <c r="H3" s="105">
        <f>TODAY()</f>
        <v>46064</v>
      </c>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c r="EV3" s="94"/>
      <c r="EW3" s="94"/>
      <c r="EX3" s="94"/>
      <c r="EY3" s="94"/>
      <c r="EZ3" s="94"/>
      <c r="FA3" s="94"/>
      <c r="FB3" s="94"/>
      <c r="FC3" s="94"/>
      <c r="FD3" s="94"/>
      <c r="FE3" s="94"/>
      <c r="FF3" s="94"/>
      <c r="FG3" s="94"/>
      <c r="FH3" s="94"/>
      <c r="FI3" s="94"/>
      <c r="FJ3" s="94"/>
      <c r="FK3" s="94"/>
      <c r="FL3" s="94"/>
      <c r="FM3" s="94"/>
      <c r="FN3" s="94"/>
      <c r="FO3" s="94"/>
      <c r="FP3" s="94"/>
      <c r="FQ3" s="94"/>
      <c r="FR3" s="94"/>
      <c r="FS3" s="94"/>
      <c r="FT3" s="94"/>
      <c r="FU3" s="94"/>
      <c r="FV3" s="94"/>
      <c r="FW3" s="94"/>
      <c r="FX3" s="94"/>
      <c r="FY3" s="94"/>
      <c r="FZ3" s="94"/>
      <c r="GA3" s="94"/>
      <c r="GB3" s="94"/>
      <c r="GC3" s="94"/>
      <c r="GD3" s="94"/>
      <c r="GE3" s="94"/>
      <c r="GF3" s="94"/>
    </row>
    <row r="4">
      <c r="A4" s="94"/>
      <c r="B4" s="106"/>
      <c r="C4" s="107"/>
      <c r="D4" s="106"/>
      <c r="E4" s="106"/>
      <c r="F4" s="106"/>
      <c r="G4" s="106"/>
      <c r="H4" s="106"/>
      <c r="I4" s="108" t="str">
        <f t="shared" ref="I4:GF4" si="1">if(WEEKDAY(I5)=1, "CN","T" &amp;weekday(I5))</f>
        <v>T4</v>
      </c>
      <c r="J4" s="108" t="str">
        <f t="shared" si="1"/>
        <v>T5</v>
      </c>
      <c r="K4" s="108" t="str">
        <f t="shared" si="1"/>
        <v>T6</v>
      </c>
      <c r="L4" s="108" t="str">
        <f t="shared" si="1"/>
        <v>T7</v>
      </c>
      <c r="M4" s="108" t="str">
        <f t="shared" si="1"/>
        <v>CN</v>
      </c>
      <c r="N4" s="108" t="str">
        <f t="shared" si="1"/>
        <v>T2</v>
      </c>
      <c r="O4" s="108" t="str">
        <f t="shared" si="1"/>
        <v>T3</v>
      </c>
      <c r="P4" s="108" t="str">
        <f t="shared" si="1"/>
        <v>T4</v>
      </c>
      <c r="Q4" s="108" t="str">
        <f t="shared" si="1"/>
        <v>T5</v>
      </c>
      <c r="R4" s="108" t="str">
        <f t="shared" si="1"/>
        <v>T6</v>
      </c>
      <c r="S4" s="108" t="str">
        <f t="shared" si="1"/>
        <v>T7</v>
      </c>
      <c r="T4" s="108" t="str">
        <f t="shared" si="1"/>
        <v>CN</v>
      </c>
      <c r="U4" s="108" t="str">
        <f t="shared" si="1"/>
        <v>T2</v>
      </c>
      <c r="V4" s="108" t="str">
        <f t="shared" si="1"/>
        <v>T3</v>
      </c>
      <c r="W4" s="108" t="str">
        <f t="shared" si="1"/>
        <v>T4</v>
      </c>
      <c r="X4" s="108" t="str">
        <f t="shared" si="1"/>
        <v>T5</v>
      </c>
      <c r="Y4" s="108" t="str">
        <f t="shared" si="1"/>
        <v>T6</v>
      </c>
      <c r="Z4" s="108" t="str">
        <f t="shared" si="1"/>
        <v>T7</v>
      </c>
      <c r="AA4" s="108" t="str">
        <f t="shared" si="1"/>
        <v>CN</v>
      </c>
      <c r="AB4" s="108" t="str">
        <f t="shared" si="1"/>
        <v>T2</v>
      </c>
      <c r="AC4" s="108" t="str">
        <f t="shared" si="1"/>
        <v>T3</v>
      </c>
      <c r="AD4" s="108" t="str">
        <f t="shared" si="1"/>
        <v>T4</v>
      </c>
      <c r="AE4" s="108" t="str">
        <f t="shared" si="1"/>
        <v>T5</v>
      </c>
      <c r="AF4" s="108" t="str">
        <f t="shared" si="1"/>
        <v>T6</v>
      </c>
      <c r="AG4" s="108" t="str">
        <f t="shared" si="1"/>
        <v>T7</v>
      </c>
      <c r="AH4" s="108" t="str">
        <f t="shared" si="1"/>
        <v>CN</v>
      </c>
      <c r="AI4" s="108" t="str">
        <f t="shared" si="1"/>
        <v>T2</v>
      </c>
      <c r="AJ4" s="108" t="str">
        <f t="shared" si="1"/>
        <v>T3</v>
      </c>
      <c r="AK4" s="108" t="str">
        <f t="shared" si="1"/>
        <v>T4</v>
      </c>
      <c r="AL4" s="108" t="str">
        <f t="shared" si="1"/>
        <v>T5</v>
      </c>
      <c r="AM4" s="108" t="str">
        <f t="shared" si="1"/>
        <v>T6</v>
      </c>
      <c r="AN4" s="108" t="str">
        <f t="shared" si="1"/>
        <v>T7</v>
      </c>
      <c r="AO4" s="108" t="str">
        <f t="shared" si="1"/>
        <v>CN</v>
      </c>
      <c r="AP4" s="108" t="str">
        <f t="shared" si="1"/>
        <v>T2</v>
      </c>
      <c r="AQ4" s="108" t="str">
        <f t="shared" si="1"/>
        <v>T3</v>
      </c>
      <c r="AR4" s="108" t="str">
        <f t="shared" si="1"/>
        <v>T4</v>
      </c>
      <c r="AS4" s="108" t="str">
        <f t="shared" si="1"/>
        <v>T5</v>
      </c>
      <c r="AT4" s="108" t="str">
        <f t="shared" si="1"/>
        <v>T6</v>
      </c>
      <c r="AU4" s="108" t="str">
        <f t="shared" si="1"/>
        <v>T7</v>
      </c>
      <c r="AV4" s="108" t="str">
        <f t="shared" si="1"/>
        <v>CN</v>
      </c>
      <c r="AW4" s="108" t="str">
        <f t="shared" si="1"/>
        <v>T2</v>
      </c>
      <c r="AX4" s="108" t="str">
        <f t="shared" si="1"/>
        <v>T3</v>
      </c>
      <c r="AY4" s="108" t="str">
        <f t="shared" si="1"/>
        <v>T4</v>
      </c>
      <c r="AZ4" s="108" t="str">
        <f t="shared" si="1"/>
        <v>T5</v>
      </c>
      <c r="BA4" s="108" t="str">
        <f t="shared" si="1"/>
        <v>T6</v>
      </c>
      <c r="BB4" s="108" t="str">
        <f t="shared" si="1"/>
        <v>T7</v>
      </c>
      <c r="BC4" s="108" t="str">
        <f t="shared" si="1"/>
        <v>CN</v>
      </c>
      <c r="BD4" s="108" t="str">
        <f t="shared" si="1"/>
        <v>T2</v>
      </c>
      <c r="BE4" s="108" t="str">
        <f t="shared" si="1"/>
        <v>T3</v>
      </c>
      <c r="BF4" s="108" t="str">
        <f t="shared" si="1"/>
        <v>T4</v>
      </c>
      <c r="BG4" s="108" t="str">
        <f t="shared" si="1"/>
        <v>T5</v>
      </c>
      <c r="BH4" s="108" t="str">
        <f t="shared" si="1"/>
        <v>T6</v>
      </c>
      <c r="BI4" s="108" t="str">
        <f t="shared" si="1"/>
        <v>T7</v>
      </c>
      <c r="BJ4" s="108" t="str">
        <f t="shared" si="1"/>
        <v>CN</v>
      </c>
      <c r="BK4" s="108" t="str">
        <f t="shared" si="1"/>
        <v>T2</v>
      </c>
      <c r="BL4" s="108" t="str">
        <f t="shared" si="1"/>
        <v>T3</v>
      </c>
      <c r="BM4" s="108" t="str">
        <f t="shared" si="1"/>
        <v>T4</v>
      </c>
      <c r="BN4" s="108" t="str">
        <f t="shared" si="1"/>
        <v>T5</v>
      </c>
      <c r="BO4" s="108" t="str">
        <f t="shared" si="1"/>
        <v>T6</v>
      </c>
      <c r="BP4" s="108" t="str">
        <f t="shared" si="1"/>
        <v>T7</v>
      </c>
      <c r="BQ4" s="108" t="str">
        <f t="shared" si="1"/>
        <v>CN</v>
      </c>
      <c r="BR4" s="108" t="str">
        <f t="shared" si="1"/>
        <v>T2</v>
      </c>
      <c r="BS4" s="108" t="str">
        <f t="shared" si="1"/>
        <v>T3</v>
      </c>
      <c r="BT4" s="108" t="str">
        <f t="shared" si="1"/>
        <v>T4</v>
      </c>
      <c r="BU4" s="108" t="str">
        <f t="shared" si="1"/>
        <v>T5</v>
      </c>
      <c r="BV4" s="108" t="str">
        <f t="shared" si="1"/>
        <v>T6</v>
      </c>
      <c r="BW4" s="108" t="str">
        <f t="shared" si="1"/>
        <v>T7</v>
      </c>
      <c r="BX4" s="108" t="str">
        <f t="shared" si="1"/>
        <v>CN</v>
      </c>
      <c r="BY4" s="108" t="str">
        <f t="shared" si="1"/>
        <v>T2</v>
      </c>
      <c r="BZ4" s="108" t="str">
        <f t="shared" si="1"/>
        <v>T3</v>
      </c>
      <c r="CA4" s="108" t="str">
        <f t="shared" si="1"/>
        <v>T4</v>
      </c>
      <c r="CB4" s="108" t="str">
        <f t="shared" si="1"/>
        <v>T5</v>
      </c>
      <c r="CC4" s="108" t="str">
        <f t="shared" si="1"/>
        <v>T6</v>
      </c>
      <c r="CD4" s="108" t="str">
        <f t="shared" si="1"/>
        <v>T7</v>
      </c>
      <c r="CE4" s="108" t="str">
        <f t="shared" si="1"/>
        <v>CN</v>
      </c>
      <c r="CF4" s="108" t="str">
        <f t="shared" si="1"/>
        <v>T2</v>
      </c>
      <c r="CG4" s="108" t="str">
        <f t="shared" si="1"/>
        <v>T3</v>
      </c>
      <c r="CH4" s="108" t="str">
        <f t="shared" si="1"/>
        <v>T4</v>
      </c>
      <c r="CI4" s="108" t="str">
        <f t="shared" si="1"/>
        <v>T5</v>
      </c>
      <c r="CJ4" s="108" t="str">
        <f t="shared" si="1"/>
        <v>T6</v>
      </c>
      <c r="CK4" s="108" t="str">
        <f t="shared" si="1"/>
        <v>T7</v>
      </c>
      <c r="CL4" s="108" t="str">
        <f t="shared" si="1"/>
        <v>CN</v>
      </c>
      <c r="CM4" s="108" t="str">
        <f t="shared" si="1"/>
        <v>T2</v>
      </c>
      <c r="CN4" s="108" t="str">
        <f t="shared" si="1"/>
        <v>T3</v>
      </c>
      <c r="CO4" s="108" t="str">
        <f t="shared" si="1"/>
        <v>T4</v>
      </c>
      <c r="CP4" s="108" t="str">
        <f t="shared" si="1"/>
        <v>T5</v>
      </c>
      <c r="CQ4" s="108" t="str">
        <f t="shared" si="1"/>
        <v>T6</v>
      </c>
      <c r="CR4" s="108" t="str">
        <f t="shared" si="1"/>
        <v>T7</v>
      </c>
      <c r="CS4" s="108" t="str">
        <f t="shared" si="1"/>
        <v>CN</v>
      </c>
      <c r="CT4" s="108" t="str">
        <f t="shared" si="1"/>
        <v>T2</v>
      </c>
      <c r="CU4" s="108" t="str">
        <f t="shared" si="1"/>
        <v>T3</v>
      </c>
      <c r="CV4" s="108" t="str">
        <f t="shared" si="1"/>
        <v>T4</v>
      </c>
      <c r="CW4" s="108" t="str">
        <f t="shared" si="1"/>
        <v>T5</v>
      </c>
      <c r="CX4" s="108" t="str">
        <f t="shared" si="1"/>
        <v>T6</v>
      </c>
      <c r="CY4" s="108" t="str">
        <f t="shared" si="1"/>
        <v>T7</v>
      </c>
      <c r="CZ4" s="108" t="str">
        <f t="shared" si="1"/>
        <v>CN</v>
      </c>
      <c r="DA4" s="108" t="str">
        <f t="shared" si="1"/>
        <v>T2</v>
      </c>
      <c r="DB4" s="108" t="str">
        <f t="shared" si="1"/>
        <v>T3</v>
      </c>
      <c r="DC4" s="108" t="str">
        <f t="shared" si="1"/>
        <v>T4</v>
      </c>
      <c r="DD4" s="108" t="str">
        <f t="shared" si="1"/>
        <v>T5</v>
      </c>
      <c r="DE4" s="108" t="str">
        <f t="shared" si="1"/>
        <v>T6</v>
      </c>
      <c r="DF4" s="108" t="str">
        <f t="shared" si="1"/>
        <v>T7</v>
      </c>
      <c r="DG4" s="108" t="str">
        <f t="shared" si="1"/>
        <v>CN</v>
      </c>
      <c r="DH4" s="108" t="str">
        <f t="shared" si="1"/>
        <v>T2</v>
      </c>
      <c r="DI4" s="108" t="str">
        <f t="shared" si="1"/>
        <v>T3</v>
      </c>
      <c r="DJ4" s="108" t="str">
        <f t="shared" si="1"/>
        <v>T4</v>
      </c>
      <c r="DK4" s="108" t="str">
        <f t="shared" si="1"/>
        <v>T5</v>
      </c>
      <c r="DL4" s="108" t="str">
        <f t="shared" si="1"/>
        <v>T6</v>
      </c>
      <c r="DM4" s="108" t="str">
        <f t="shared" si="1"/>
        <v>T7</v>
      </c>
      <c r="DN4" s="108" t="str">
        <f t="shared" si="1"/>
        <v>CN</v>
      </c>
      <c r="DO4" s="108" t="str">
        <f t="shared" si="1"/>
        <v>T2</v>
      </c>
      <c r="DP4" s="108" t="str">
        <f t="shared" si="1"/>
        <v>T3</v>
      </c>
      <c r="DQ4" s="108" t="str">
        <f t="shared" si="1"/>
        <v>T4</v>
      </c>
      <c r="DR4" s="108" t="str">
        <f t="shared" si="1"/>
        <v>T5</v>
      </c>
      <c r="DS4" s="108" t="str">
        <f t="shared" si="1"/>
        <v>T6</v>
      </c>
      <c r="DT4" s="108" t="str">
        <f t="shared" si="1"/>
        <v>T7</v>
      </c>
      <c r="DU4" s="108" t="str">
        <f t="shared" si="1"/>
        <v>CN</v>
      </c>
      <c r="DV4" s="108" t="str">
        <f t="shared" si="1"/>
        <v>T2</v>
      </c>
      <c r="DW4" s="108" t="str">
        <f t="shared" si="1"/>
        <v>T3</v>
      </c>
      <c r="DX4" s="108" t="str">
        <f t="shared" si="1"/>
        <v>T4</v>
      </c>
      <c r="DY4" s="108" t="str">
        <f t="shared" si="1"/>
        <v>T5</v>
      </c>
      <c r="DZ4" s="108" t="str">
        <f t="shared" si="1"/>
        <v>T6</v>
      </c>
      <c r="EA4" s="108" t="str">
        <f t="shared" si="1"/>
        <v>T7</v>
      </c>
      <c r="EB4" s="108" t="str">
        <f t="shared" si="1"/>
        <v>CN</v>
      </c>
      <c r="EC4" s="108" t="str">
        <f t="shared" si="1"/>
        <v>T2</v>
      </c>
      <c r="ED4" s="108" t="str">
        <f t="shared" si="1"/>
        <v>T3</v>
      </c>
      <c r="EE4" s="108" t="str">
        <f t="shared" si="1"/>
        <v>T4</v>
      </c>
      <c r="EF4" s="108" t="str">
        <f t="shared" si="1"/>
        <v>T5</v>
      </c>
      <c r="EG4" s="108" t="str">
        <f t="shared" si="1"/>
        <v>T6</v>
      </c>
      <c r="EH4" s="108" t="str">
        <f t="shared" si="1"/>
        <v>T7</v>
      </c>
      <c r="EI4" s="108" t="str">
        <f t="shared" si="1"/>
        <v>CN</v>
      </c>
      <c r="EJ4" s="108" t="str">
        <f t="shared" si="1"/>
        <v>T2</v>
      </c>
      <c r="EK4" s="108" t="str">
        <f t="shared" si="1"/>
        <v>T3</v>
      </c>
      <c r="EL4" s="108" t="str">
        <f t="shared" si="1"/>
        <v>T4</v>
      </c>
      <c r="EM4" s="108" t="str">
        <f t="shared" si="1"/>
        <v>T5</v>
      </c>
      <c r="EN4" s="108" t="str">
        <f t="shared" si="1"/>
        <v>T6</v>
      </c>
      <c r="EO4" s="108" t="str">
        <f t="shared" si="1"/>
        <v>T7</v>
      </c>
      <c r="EP4" s="108" t="str">
        <f t="shared" si="1"/>
        <v>CN</v>
      </c>
      <c r="EQ4" s="108" t="str">
        <f t="shared" si="1"/>
        <v>T2</v>
      </c>
      <c r="ER4" s="108" t="str">
        <f t="shared" si="1"/>
        <v>T3</v>
      </c>
      <c r="ES4" s="108" t="str">
        <f t="shared" si="1"/>
        <v>T4</v>
      </c>
      <c r="ET4" s="108" t="str">
        <f t="shared" si="1"/>
        <v>T5</v>
      </c>
      <c r="EU4" s="108" t="str">
        <f t="shared" si="1"/>
        <v>T6</v>
      </c>
      <c r="EV4" s="108" t="str">
        <f t="shared" si="1"/>
        <v>T7</v>
      </c>
      <c r="EW4" s="108" t="str">
        <f t="shared" si="1"/>
        <v>CN</v>
      </c>
      <c r="EX4" s="108" t="str">
        <f t="shared" si="1"/>
        <v>T2</v>
      </c>
      <c r="EY4" s="108" t="str">
        <f t="shared" si="1"/>
        <v>T3</v>
      </c>
      <c r="EZ4" s="108" t="str">
        <f t="shared" si="1"/>
        <v>T4</v>
      </c>
      <c r="FA4" s="108" t="str">
        <f t="shared" si="1"/>
        <v>T5</v>
      </c>
      <c r="FB4" s="108" t="str">
        <f t="shared" si="1"/>
        <v>T6</v>
      </c>
      <c r="FC4" s="108" t="str">
        <f t="shared" si="1"/>
        <v>T7</v>
      </c>
      <c r="FD4" s="108" t="str">
        <f t="shared" si="1"/>
        <v>CN</v>
      </c>
      <c r="FE4" s="108" t="str">
        <f t="shared" si="1"/>
        <v>T2</v>
      </c>
      <c r="FF4" s="108" t="str">
        <f t="shared" si="1"/>
        <v>T3</v>
      </c>
      <c r="FG4" s="108" t="str">
        <f t="shared" si="1"/>
        <v>T4</v>
      </c>
      <c r="FH4" s="108" t="str">
        <f t="shared" si="1"/>
        <v>T5</v>
      </c>
      <c r="FI4" s="108" t="str">
        <f t="shared" si="1"/>
        <v>T6</v>
      </c>
      <c r="FJ4" s="108" t="str">
        <f t="shared" si="1"/>
        <v>T7</v>
      </c>
      <c r="FK4" s="108" t="str">
        <f t="shared" si="1"/>
        <v>CN</v>
      </c>
      <c r="FL4" s="108" t="str">
        <f t="shared" si="1"/>
        <v>T2</v>
      </c>
      <c r="FM4" s="108" t="str">
        <f t="shared" si="1"/>
        <v>T3</v>
      </c>
      <c r="FN4" s="108" t="str">
        <f t="shared" si="1"/>
        <v>T4</v>
      </c>
      <c r="FO4" s="108" t="str">
        <f t="shared" si="1"/>
        <v>T5</v>
      </c>
      <c r="FP4" s="108" t="str">
        <f t="shared" si="1"/>
        <v>T6</v>
      </c>
      <c r="FQ4" s="108" t="str">
        <f t="shared" si="1"/>
        <v>T7</v>
      </c>
      <c r="FR4" s="108" t="str">
        <f t="shared" si="1"/>
        <v>CN</v>
      </c>
      <c r="FS4" s="108" t="str">
        <f t="shared" si="1"/>
        <v>T2</v>
      </c>
      <c r="FT4" s="108" t="str">
        <f t="shared" si="1"/>
        <v>T3</v>
      </c>
      <c r="FU4" s="108" t="str">
        <f t="shared" si="1"/>
        <v>T4</v>
      </c>
      <c r="FV4" s="108" t="str">
        <f t="shared" si="1"/>
        <v>T5</v>
      </c>
      <c r="FW4" s="108" t="str">
        <f t="shared" si="1"/>
        <v>T6</v>
      </c>
      <c r="FX4" s="108" t="str">
        <f t="shared" si="1"/>
        <v>T7</v>
      </c>
      <c r="FY4" s="108" t="str">
        <f t="shared" si="1"/>
        <v>CN</v>
      </c>
      <c r="FZ4" s="108" t="str">
        <f t="shared" si="1"/>
        <v>T2</v>
      </c>
      <c r="GA4" s="108" t="str">
        <f t="shared" si="1"/>
        <v>T3</v>
      </c>
      <c r="GB4" s="108" t="str">
        <f t="shared" si="1"/>
        <v>T4</v>
      </c>
      <c r="GC4" s="108" t="str">
        <f t="shared" si="1"/>
        <v>T5</v>
      </c>
      <c r="GD4" s="108" t="str">
        <f t="shared" si="1"/>
        <v>T6</v>
      </c>
      <c r="GE4" s="108" t="str">
        <f t="shared" si="1"/>
        <v>T7</v>
      </c>
      <c r="GF4" s="108" t="str">
        <f t="shared" si="1"/>
        <v>CN</v>
      </c>
    </row>
    <row r="5">
      <c r="A5" s="94"/>
      <c r="H5" s="106"/>
      <c r="I5" s="109">
        <v>45931.0</v>
      </c>
      <c r="J5" s="109">
        <v>45932.0</v>
      </c>
      <c r="K5" s="109">
        <v>45933.0</v>
      </c>
      <c r="L5" s="109">
        <v>45934.0</v>
      </c>
      <c r="M5" s="109">
        <v>45935.0</v>
      </c>
      <c r="N5" s="109">
        <v>45936.0</v>
      </c>
      <c r="O5" s="109">
        <v>45937.0</v>
      </c>
      <c r="P5" s="109">
        <v>45938.0</v>
      </c>
      <c r="Q5" s="109">
        <v>45939.0</v>
      </c>
      <c r="R5" s="109">
        <v>45940.0</v>
      </c>
      <c r="S5" s="109">
        <v>45941.0</v>
      </c>
      <c r="T5" s="109">
        <v>45942.0</v>
      </c>
      <c r="U5" s="109">
        <v>45943.0</v>
      </c>
      <c r="V5" s="109">
        <v>45944.0</v>
      </c>
      <c r="W5" s="109">
        <v>45945.0</v>
      </c>
      <c r="X5" s="109">
        <v>45946.0</v>
      </c>
      <c r="Y5" s="109">
        <v>45947.0</v>
      </c>
      <c r="Z5" s="109">
        <v>45948.0</v>
      </c>
      <c r="AA5" s="109">
        <v>45949.0</v>
      </c>
      <c r="AB5" s="109">
        <v>45950.0</v>
      </c>
      <c r="AC5" s="109">
        <v>45951.0</v>
      </c>
      <c r="AD5" s="109">
        <v>45952.0</v>
      </c>
      <c r="AE5" s="109">
        <v>45953.0</v>
      </c>
      <c r="AF5" s="109">
        <v>45954.0</v>
      </c>
      <c r="AG5" s="109">
        <v>45955.0</v>
      </c>
      <c r="AH5" s="109">
        <v>45956.0</v>
      </c>
      <c r="AI5" s="109">
        <v>45957.0</v>
      </c>
      <c r="AJ5" s="109">
        <v>45958.0</v>
      </c>
      <c r="AK5" s="109">
        <v>45959.0</v>
      </c>
      <c r="AL5" s="109">
        <v>45960.0</v>
      </c>
      <c r="AM5" s="109">
        <v>45961.0</v>
      </c>
      <c r="AN5" s="109">
        <v>45962.0</v>
      </c>
      <c r="AO5" s="109">
        <v>45963.0</v>
      </c>
      <c r="AP5" s="109">
        <v>45964.0</v>
      </c>
      <c r="AQ5" s="109">
        <v>45965.0</v>
      </c>
      <c r="AR5" s="109">
        <v>45966.0</v>
      </c>
      <c r="AS5" s="109">
        <v>45967.0</v>
      </c>
      <c r="AT5" s="109">
        <v>45968.0</v>
      </c>
      <c r="AU5" s="109">
        <v>45969.0</v>
      </c>
      <c r="AV5" s="109">
        <v>45970.0</v>
      </c>
      <c r="AW5" s="109">
        <v>45971.0</v>
      </c>
      <c r="AX5" s="109">
        <v>45972.0</v>
      </c>
      <c r="AY5" s="109">
        <v>45973.0</v>
      </c>
      <c r="AZ5" s="109">
        <v>45974.0</v>
      </c>
      <c r="BA5" s="109">
        <v>45975.0</v>
      </c>
      <c r="BB5" s="109">
        <v>45976.0</v>
      </c>
      <c r="BC5" s="109">
        <v>45977.0</v>
      </c>
      <c r="BD5" s="109">
        <v>45978.0</v>
      </c>
      <c r="BE5" s="109">
        <v>45979.0</v>
      </c>
      <c r="BF5" s="109">
        <v>45980.0</v>
      </c>
      <c r="BG5" s="109">
        <v>45981.0</v>
      </c>
      <c r="BH5" s="109">
        <v>45982.0</v>
      </c>
      <c r="BI5" s="109">
        <v>45983.0</v>
      </c>
      <c r="BJ5" s="109">
        <v>45984.0</v>
      </c>
      <c r="BK5" s="109">
        <v>45985.0</v>
      </c>
      <c r="BL5" s="109">
        <v>45986.0</v>
      </c>
      <c r="BM5" s="109">
        <v>45987.0</v>
      </c>
      <c r="BN5" s="109">
        <v>45988.0</v>
      </c>
      <c r="BO5" s="109">
        <v>45989.0</v>
      </c>
      <c r="BP5" s="109">
        <v>45990.0</v>
      </c>
      <c r="BQ5" s="109">
        <v>45991.0</v>
      </c>
      <c r="BR5" s="109">
        <v>45992.0</v>
      </c>
      <c r="BS5" s="109">
        <v>45993.0</v>
      </c>
      <c r="BT5" s="109">
        <v>45994.0</v>
      </c>
      <c r="BU5" s="109">
        <v>45995.0</v>
      </c>
      <c r="BV5" s="109">
        <v>45996.0</v>
      </c>
      <c r="BW5" s="109">
        <v>45997.0</v>
      </c>
      <c r="BX5" s="109">
        <v>45998.0</v>
      </c>
      <c r="BY5" s="109">
        <v>45999.0</v>
      </c>
      <c r="BZ5" s="109">
        <v>46000.0</v>
      </c>
      <c r="CA5" s="109">
        <v>46001.0</v>
      </c>
      <c r="CB5" s="109">
        <v>46002.0</v>
      </c>
      <c r="CC5" s="109">
        <v>46003.0</v>
      </c>
      <c r="CD5" s="109">
        <v>46004.0</v>
      </c>
      <c r="CE5" s="109">
        <v>46005.0</v>
      </c>
      <c r="CF5" s="109">
        <v>46006.0</v>
      </c>
      <c r="CG5" s="109">
        <v>46007.0</v>
      </c>
      <c r="CH5" s="109">
        <v>46008.0</v>
      </c>
      <c r="CI5" s="109">
        <v>46009.0</v>
      </c>
      <c r="CJ5" s="109">
        <v>46010.0</v>
      </c>
      <c r="CK5" s="109">
        <v>46011.0</v>
      </c>
      <c r="CL5" s="109">
        <v>46012.0</v>
      </c>
      <c r="CM5" s="109">
        <v>46013.0</v>
      </c>
      <c r="CN5" s="109">
        <v>46014.0</v>
      </c>
      <c r="CO5" s="109">
        <v>46015.0</v>
      </c>
      <c r="CP5" s="109">
        <v>46016.0</v>
      </c>
      <c r="CQ5" s="109">
        <v>46017.0</v>
      </c>
      <c r="CR5" s="109">
        <v>46018.0</v>
      </c>
      <c r="CS5" s="109">
        <v>46019.0</v>
      </c>
      <c r="CT5" s="109">
        <v>46020.0</v>
      </c>
      <c r="CU5" s="109">
        <v>46021.0</v>
      </c>
      <c r="CV5" s="109">
        <v>46022.0</v>
      </c>
      <c r="CW5" s="109">
        <v>46023.0</v>
      </c>
      <c r="CX5" s="109">
        <v>46024.0</v>
      </c>
      <c r="CY5" s="109">
        <v>46025.0</v>
      </c>
      <c r="CZ5" s="109">
        <v>46026.0</v>
      </c>
      <c r="DA5" s="109">
        <v>46027.0</v>
      </c>
      <c r="DB5" s="109">
        <v>46028.0</v>
      </c>
      <c r="DC5" s="109">
        <v>46029.0</v>
      </c>
      <c r="DD5" s="109">
        <v>46030.0</v>
      </c>
      <c r="DE5" s="109">
        <v>46031.0</v>
      </c>
      <c r="DF5" s="109">
        <v>46032.0</v>
      </c>
      <c r="DG5" s="109">
        <v>46033.0</v>
      </c>
      <c r="DH5" s="109">
        <v>46034.0</v>
      </c>
      <c r="DI5" s="109">
        <v>46035.0</v>
      </c>
      <c r="DJ5" s="109">
        <v>46036.0</v>
      </c>
      <c r="DK5" s="109">
        <v>46037.0</v>
      </c>
      <c r="DL5" s="109">
        <v>46038.0</v>
      </c>
      <c r="DM5" s="109">
        <v>46039.0</v>
      </c>
      <c r="DN5" s="109">
        <v>46040.0</v>
      </c>
      <c r="DO5" s="109">
        <v>46041.0</v>
      </c>
      <c r="DP5" s="109">
        <v>46042.0</v>
      </c>
      <c r="DQ5" s="109">
        <v>46043.0</v>
      </c>
      <c r="DR5" s="109">
        <v>46044.0</v>
      </c>
      <c r="DS5" s="109">
        <v>46045.0</v>
      </c>
      <c r="DT5" s="109">
        <v>46046.0</v>
      </c>
      <c r="DU5" s="109">
        <v>46047.0</v>
      </c>
      <c r="DV5" s="109">
        <v>46048.0</v>
      </c>
      <c r="DW5" s="109">
        <v>46049.0</v>
      </c>
      <c r="DX5" s="109">
        <v>46050.0</v>
      </c>
      <c r="DY5" s="109">
        <v>46051.0</v>
      </c>
      <c r="DZ5" s="109">
        <v>46052.0</v>
      </c>
      <c r="EA5" s="109">
        <v>46053.0</v>
      </c>
      <c r="EB5" s="109">
        <v>46054.0</v>
      </c>
      <c r="EC5" s="109">
        <v>46055.0</v>
      </c>
      <c r="ED5" s="109">
        <v>46056.0</v>
      </c>
      <c r="EE5" s="109">
        <v>46057.0</v>
      </c>
      <c r="EF5" s="109">
        <v>46058.0</v>
      </c>
      <c r="EG5" s="109">
        <v>46059.0</v>
      </c>
      <c r="EH5" s="109">
        <v>46060.0</v>
      </c>
      <c r="EI5" s="109">
        <v>46061.0</v>
      </c>
      <c r="EJ5" s="109">
        <v>46062.0</v>
      </c>
      <c r="EK5" s="109">
        <v>46063.0</v>
      </c>
      <c r="EL5" s="109">
        <v>46064.0</v>
      </c>
      <c r="EM5" s="109">
        <v>46065.0</v>
      </c>
      <c r="EN5" s="109">
        <v>46066.0</v>
      </c>
      <c r="EO5" s="109">
        <v>46067.0</v>
      </c>
      <c r="EP5" s="109">
        <v>46068.0</v>
      </c>
      <c r="EQ5" s="109">
        <v>46069.0</v>
      </c>
      <c r="ER5" s="109">
        <v>46070.0</v>
      </c>
      <c r="ES5" s="109">
        <v>46071.0</v>
      </c>
      <c r="ET5" s="109">
        <v>46072.0</v>
      </c>
      <c r="EU5" s="109">
        <v>46073.0</v>
      </c>
      <c r="EV5" s="109">
        <v>46074.0</v>
      </c>
      <c r="EW5" s="109">
        <v>46075.0</v>
      </c>
      <c r="EX5" s="109">
        <v>46076.0</v>
      </c>
      <c r="EY5" s="109">
        <v>46077.0</v>
      </c>
      <c r="EZ5" s="109">
        <v>46078.0</v>
      </c>
      <c r="FA5" s="109">
        <v>46079.0</v>
      </c>
      <c r="FB5" s="109">
        <v>46080.0</v>
      </c>
      <c r="FC5" s="109">
        <v>46081.0</v>
      </c>
      <c r="FD5" s="109">
        <v>46082.0</v>
      </c>
      <c r="FE5" s="109">
        <v>46083.0</v>
      </c>
      <c r="FF5" s="109">
        <v>46084.0</v>
      </c>
      <c r="FG5" s="109">
        <v>46085.0</v>
      </c>
      <c r="FH5" s="109">
        <v>46086.0</v>
      </c>
      <c r="FI5" s="109">
        <v>46087.0</v>
      </c>
      <c r="FJ5" s="109">
        <v>46088.0</v>
      </c>
      <c r="FK5" s="109">
        <v>46089.0</v>
      </c>
      <c r="FL5" s="109">
        <v>46090.0</v>
      </c>
      <c r="FM5" s="109">
        <v>46091.0</v>
      </c>
      <c r="FN5" s="109">
        <v>46092.0</v>
      </c>
      <c r="FO5" s="109">
        <v>46093.0</v>
      </c>
      <c r="FP5" s="109">
        <v>46094.0</v>
      </c>
      <c r="FQ5" s="109">
        <v>46095.0</v>
      </c>
      <c r="FR5" s="109">
        <v>46096.0</v>
      </c>
      <c r="FS5" s="109">
        <v>46097.0</v>
      </c>
      <c r="FT5" s="109">
        <v>46098.0</v>
      </c>
      <c r="FU5" s="109">
        <v>46099.0</v>
      </c>
      <c r="FV5" s="109">
        <v>46100.0</v>
      </c>
      <c r="FW5" s="109">
        <v>46101.0</v>
      </c>
      <c r="FX5" s="109">
        <v>46102.0</v>
      </c>
      <c r="FY5" s="109">
        <v>46103.0</v>
      </c>
      <c r="FZ5" s="109">
        <v>46104.0</v>
      </c>
      <c r="GA5" s="109">
        <v>46105.0</v>
      </c>
      <c r="GB5" s="109">
        <v>46106.0</v>
      </c>
      <c r="GC5" s="109">
        <v>46107.0</v>
      </c>
      <c r="GD5" s="109">
        <v>46108.0</v>
      </c>
      <c r="GE5" s="109">
        <v>46109.0</v>
      </c>
      <c r="GF5" s="109">
        <v>46110.0</v>
      </c>
    </row>
    <row r="6">
      <c r="A6" s="110"/>
      <c r="B6" s="111">
        <v>1.0</v>
      </c>
      <c r="C6" s="112" t="s">
        <v>96</v>
      </c>
      <c r="D6" s="113"/>
      <c r="E6" s="113"/>
      <c r="F6" s="113"/>
      <c r="G6" s="113"/>
      <c r="H6" s="113"/>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c r="CW6" s="114"/>
      <c r="CX6" s="114"/>
      <c r="CY6" s="114"/>
      <c r="CZ6" s="114"/>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c r="DY6" s="114"/>
      <c r="DZ6" s="114"/>
      <c r="EA6" s="114"/>
      <c r="EB6" s="114"/>
      <c r="EC6" s="114"/>
      <c r="ED6" s="114"/>
      <c r="EE6" s="114"/>
      <c r="EF6" s="114"/>
      <c r="EG6" s="114"/>
      <c r="EH6" s="114"/>
      <c r="EI6" s="114"/>
      <c r="EJ6" s="114"/>
      <c r="EK6" s="114"/>
      <c r="EL6" s="114"/>
      <c r="EM6" s="114"/>
      <c r="EN6" s="114"/>
      <c r="EO6" s="114"/>
      <c r="EP6" s="114"/>
      <c r="EQ6" s="114"/>
      <c r="ER6" s="114"/>
      <c r="ES6" s="114"/>
      <c r="ET6" s="114"/>
      <c r="EU6" s="114"/>
      <c r="EV6" s="114"/>
      <c r="EW6" s="114"/>
      <c r="EX6" s="114"/>
      <c r="EY6" s="114"/>
      <c r="EZ6" s="114"/>
      <c r="FA6" s="114"/>
      <c r="FB6" s="114"/>
      <c r="FC6" s="114"/>
      <c r="FD6" s="114"/>
      <c r="FE6" s="114"/>
      <c r="FF6" s="114"/>
      <c r="FG6" s="114"/>
      <c r="FH6" s="114"/>
      <c r="FI6" s="114"/>
      <c r="FJ6" s="114"/>
      <c r="FK6" s="114"/>
      <c r="FL6" s="114"/>
      <c r="FM6" s="114"/>
      <c r="FN6" s="114"/>
      <c r="FO6" s="114"/>
      <c r="FP6" s="114"/>
      <c r="FQ6" s="114"/>
      <c r="FR6" s="114"/>
      <c r="FS6" s="114"/>
      <c r="FT6" s="114"/>
      <c r="FU6" s="114"/>
      <c r="FV6" s="114"/>
      <c r="FW6" s="114"/>
      <c r="FX6" s="114"/>
      <c r="FY6" s="114"/>
      <c r="FZ6" s="114"/>
      <c r="GA6" s="114"/>
      <c r="GB6" s="114"/>
      <c r="GC6" s="114"/>
      <c r="GD6" s="114"/>
      <c r="GE6" s="114"/>
      <c r="GF6" s="114"/>
    </row>
    <row r="7">
      <c r="A7" s="115"/>
      <c r="B7" s="116" t="str">
        <f t="shared" ref="B7:B10" si="2">$B$6 &amp; "." &amp; ROW()-ROWS($B$1:$B$6)</f>
        <v>1.1</v>
      </c>
      <c r="C7" s="117" t="s">
        <v>97</v>
      </c>
      <c r="D7" s="118" t="s">
        <v>40</v>
      </c>
      <c r="E7" s="119">
        <f>$E$2</f>
        <v>45931</v>
      </c>
      <c r="F7" s="119">
        <f>E7+3</f>
        <v>45934</v>
      </c>
      <c r="G7" s="120">
        <f t="shared" ref="G7:G9" si="3">DAYS360(E7,F7)</f>
        <v>3</v>
      </c>
      <c r="H7" s="121" t="s">
        <v>12</v>
      </c>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row>
    <row r="8">
      <c r="A8" s="115"/>
      <c r="B8" s="116" t="str">
        <f t="shared" si="2"/>
        <v>1.2</v>
      </c>
      <c r="C8" s="117" t="s">
        <v>98</v>
      </c>
      <c r="D8" s="118" t="s">
        <v>40</v>
      </c>
      <c r="E8" s="119">
        <f>$E$2+3</f>
        <v>45934</v>
      </c>
      <c r="F8" s="119">
        <f>$E$2+5</f>
        <v>45936</v>
      </c>
      <c r="G8" s="120">
        <f t="shared" si="3"/>
        <v>2</v>
      </c>
      <c r="H8" s="123" t="s">
        <v>12</v>
      </c>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c r="DL8" s="122"/>
      <c r="DM8" s="122"/>
      <c r="DN8" s="122"/>
      <c r="DO8" s="122"/>
      <c r="DP8" s="122"/>
      <c r="DQ8" s="122"/>
      <c r="DR8" s="122"/>
      <c r="DS8" s="122"/>
      <c r="DT8" s="122"/>
      <c r="DU8" s="122"/>
      <c r="DV8" s="122"/>
      <c r="DW8" s="122"/>
      <c r="DX8" s="122"/>
      <c r="DY8" s="122"/>
      <c r="DZ8" s="122"/>
      <c r="EA8" s="122"/>
      <c r="EB8" s="122"/>
      <c r="EC8" s="122"/>
      <c r="ED8" s="122"/>
      <c r="EE8" s="122"/>
      <c r="EF8" s="122"/>
      <c r="EG8" s="122"/>
      <c r="EH8" s="122"/>
      <c r="EI8" s="122"/>
      <c r="EJ8" s="122"/>
      <c r="EK8" s="122"/>
      <c r="EL8" s="122"/>
      <c r="EM8" s="122"/>
      <c r="EN8" s="122"/>
      <c r="EO8" s="122"/>
      <c r="EP8" s="122"/>
      <c r="EQ8" s="122"/>
      <c r="ER8" s="122"/>
      <c r="ES8" s="122"/>
      <c r="ET8" s="122"/>
      <c r="EU8" s="122"/>
      <c r="EV8" s="122"/>
      <c r="EW8" s="122"/>
      <c r="EX8" s="122"/>
      <c r="EY8" s="122"/>
      <c r="EZ8" s="122"/>
      <c r="FA8" s="122"/>
      <c r="FB8" s="122"/>
      <c r="FC8" s="122"/>
      <c r="FD8" s="122"/>
      <c r="FE8" s="122"/>
      <c r="FF8" s="122"/>
      <c r="FG8" s="122"/>
      <c r="FH8" s="122"/>
      <c r="FI8" s="122"/>
      <c r="FJ8" s="122"/>
      <c r="FK8" s="122"/>
      <c r="FL8" s="122"/>
      <c r="FM8" s="122"/>
      <c r="FN8" s="122"/>
      <c r="FO8" s="122"/>
      <c r="FP8" s="122"/>
      <c r="FQ8" s="122"/>
      <c r="FR8" s="122"/>
      <c r="FS8" s="122"/>
      <c r="FT8" s="122"/>
      <c r="FU8" s="122"/>
      <c r="FV8" s="122"/>
      <c r="FW8" s="122"/>
      <c r="FX8" s="122"/>
      <c r="FY8" s="122"/>
      <c r="FZ8" s="122"/>
      <c r="GA8" s="122"/>
      <c r="GB8" s="122"/>
      <c r="GC8" s="122"/>
      <c r="GD8" s="122"/>
      <c r="GE8" s="122"/>
      <c r="GF8" s="122"/>
    </row>
    <row r="9">
      <c r="A9" s="120"/>
      <c r="B9" s="116" t="str">
        <f t="shared" si="2"/>
        <v>1.3</v>
      </c>
      <c r="C9" s="117" t="s">
        <v>99</v>
      </c>
      <c r="D9" s="118" t="s">
        <v>44</v>
      </c>
      <c r="E9" s="119">
        <f>$E$2</f>
        <v>45931</v>
      </c>
      <c r="F9" s="124">
        <f>E9+60</f>
        <v>45991</v>
      </c>
      <c r="G9" s="120">
        <f t="shared" si="3"/>
        <v>59</v>
      </c>
      <c r="H9" s="123" t="s">
        <v>12</v>
      </c>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row>
    <row r="10">
      <c r="A10" s="115"/>
      <c r="B10" s="116" t="str">
        <f t="shared" si="2"/>
        <v>1.4</v>
      </c>
      <c r="C10" s="117" t="s">
        <v>100</v>
      </c>
      <c r="D10" s="118" t="s">
        <v>40</v>
      </c>
      <c r="E10" s="124">
        <v>45992.0</v>
      </c>
      <c r="F10" s="119">
        <f>E10+1</f>
        <v>45993</v>
      </c>
      <c r="G10" s="123">
        <v>1.0</v>
      </c>
      <c r="H10" s="123" t="s">
        <v>12</v>
      </c>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c r="CH10" s="122"/>
      <c r="CI10" s="122"/>
      <c r="CJ10" s="122"/>
      <c r="CK10" s="122"/>
      <c r="CL10" s="122"/>
      <c r="CM10" s="122"/>
      <c r="CN10" s="122"/>
      <c r="CO10" s="122"/>
      <c r="CP10" s="122"/>
      <c r="CQ10" s="122"/>
      <c r="CR10" s="122"/>
      <c r="CS10" s="122"/>
      <c r="CT10" s="122"/>
      <c r="CU10" s="122"/>
      <c r="CV10" s="122"/>
      <c r="CW10" s="122"/>
      <c r="CX10" s="122"/>
      <c r="CY10" s="122"/>
      <c r="CZ10" s="122"/>
      <c r="DA10" s="122"/>
      <c r="DB10" s="122"/>
      <c r="DC10" s="122"/>
      <c r="DD10" s="122"/>
      <c r="DE10" s="122"/>
      <c r="DF10" s="122"/>
      <c r="DG10" s="122"/>
      <c r="DH10" s="122"/>
      <c r="DI10" s="122"/>
      <c r="DJ10" s="122"/>
      <c r="DK10" s="122"/>
      <c r="DL10" s="122"/>
      <c r="DM10" s="122"/>
      <c r="DN10" s="122"/>
      <c r="DO10" s="122"/>
      <c r="DP10" s="122"/>
      <c r="DQ10" s="122"/>
      <c r="DR10" s="122"/>
      <c r="DS10" s="122"/>
      <c r="DT10" s="122"/>
      <c r="DU10" s="122"/>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122"/>
      <c r="FK10" s="122"/>
      <c r="FL10" s="122"/>
      <c r="FM10" s="122"/>
      <c r="FN10" s="122"/>
      <c r="FO10" s="122"/>
      <c r="FP10" s="122"/>
      <c r="FQ10" s="122"/>
      <c r="FR10" s="122"/>
      <c r="FS10" s="122"/>
      <c r="FT10" s="122"/>
      <c r="FU10" s="122"/>
      <c r="FV10" s="122"/>
      <c r="FW10" s="122"/>
      <c r="FX10" s="122"/>
      <c r="FY10" s="122"/>
      <c r="FZ10" s="122"/>
      <c r="GA10" s="122"/>
      <c r="GB10" s="122"/>
      <c r="GC10" s="122"/>
      <c r="GD10" s="122"/>
      <c r="GE10" s="122"/>
      <c r="GF10" s="122"/>
    </row>
    <row r="11">
      <c r="A11" s="110"/>
      <c r="B11" s="125">
        <v>2.0</v>
      </c>
      <c r="C11" s="126" t="s">
        <v>101</v>
      </c>
      <c r="D11" s="113"/>
      <c r="E11" s="113"/>
      <c r="F11" s="113"/>
      <c r="G11" s="113"/>
      <c r="H11" s="113"/>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row>
    <row r="12">
      <c r="A12" s="127"/>
      <c r="B12" s="128">
        <v>2.1</v>
      </c>
      <c r="C12" s="129" t="s">
        <v>102</v>
      </c>
      <c r="D12" s="130" t="s">
        <v>44</v>
      </c>
      <c r="E12" s="131">
        <v>45992.0</v>
      </c>
      <c r="F12" s="132">
        <f>E12+5</f>
        <v>45997</v>
      </c>
      <c r="G12" s="133">
        <f t="shared" ref="G12:G25" si="4">DAYS360(E12,F12)</f>
        <v>5</v>
      </c>
      <c r="H12" s="134" t="s">
        <v>12</v>
      </c>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row>
    <row r="13">
      <c r="A13" s="127"/>
      <c r="B13" s="128">
        <v>2.2</v>
      </c>
      <c r="C13" s="135" t="s">
        <v>103</v>
      </c>
      <c r="D13" s="130" t="s">
        <v>44</v>
      </c>
      <c r="E13" s="131">
        <v>45992.0</v>
      </c>
      <c r="F13" s="132">
        <f>E13+30</f>
        <v>46022</v>
      </c>
      <c r="G13" s="133">
        <f t="shared" si="4"/>
        <v>30</v>
      </c>
      <c r="H13" s="136" t="s">
        <v>12</v>
      </c>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row>
    <row r="14">
      <c r="A14" s="127"/>
      <c r="B14" s="128">
        <v>2.3</v>
      </c>
      <c r="C14" s="135" t="s">
        <v>104</v>
      </c>
      <c r="D14" s="130" t="s">
        <v>44</v>
      </c>
      <c r="E14" s="131">
        <v>45992.0</v>
      </c>
      <c r="F14" s="132">
        <f t="shared" ref="F14:F15" si="5">E14+60</f>
        <v>46052</v>
      </c>
      <c r="G14" s="133">
        <f t="shared" si="4"/>
        <v>59</v>
      </c>
      <c r="H14" s="136" t="s">
        <v>12</v>
      </c>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row>
    <row r="15">
      <c r="A15" s="127"/>
      <c r="B15" s="128">
        <v>2.4</v>
      </c>
      <c r="C15" s="129" t="s">
        <v>105</v>
      </c>
      <c r="D15" s="130" t="s">
        <v>44</v>
      </c>
      <c r="E15" s="131">
        <v>45992.0</v>
      </c>
      <c r="F15" s="132">
        <f t="shared" si="5"/>
        <v>46052</v>
      </c>
      <c r="G15" s="133">
        <f t="shared" si="4"/>
        <v>59</v>
      </c>
      <c r="H15" s="136" t="s">
        <v>12</v>
      </c>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row>
    <row r="16">
      <c r="A16" s="127"/>
      <c r="B16" s="128">
        <v>2.5</v>
      </c>
      <c r="C16" s="129" t="s">
        <v>106</v>
      </c>
      <c r="D16" s="130" t="s">
        <v>40</v>
      </c>
      <c r="E16" s="131">
        <v>45992.0</v>
      </c>
      <c r="F16" s="132">
        <f t="shared" ref="F16:F17" si="6">E16+3</f>
        <v>45995</v>
      </c>
      <c r="G16" s="133">
        <f t="shared" si="4"/>
        <v>3</v>
      </c>
      <c r="H16" s="136" t="s">
        <v>12</v>
      </c>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row>
    <row r="17">
      <c r="A17" s="127"/>
      <c r="B17" s="128">
        <v>2.6</v>
      </c>
      <c r="C17" s="129" t="s">
        <v>107</v>
      </c>
      <c r="D17" s="130" t="s">
        <v>44</v>
      </c>
      <c r="E17" s="131">
        <v>45992.0</v>
      </c>
      <c r="F17" s="132">
        <f t="shared" si="6"/>
        <v>45995</v>
      </c>
      <c r="G17" s="133">
        <f t="shared" si="4"/>
        <v>3</v>
      </c>
      <c r="H17" s="136" t="s">
        <v>12</v>
      </c>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row>
    <row r="18">
      <c r="A18" s="127"/>
      <c r="B18" s="128">
        <v>2.7</v>
      </c>
      <c r="C18" s="135" t="s">
        <v>108</v>
      </c>
      <c r="D18" s="130" t="s">
        <v>40</v>
      </c>
      <c r="E18" s="131">
        <v>45992.0</v>
      </c>
      <c r="F18" s="132">
        <f>E18+12</f>
        <v>46004</v>
      </c>
      <c r="G18" s="133">
        <f t="shared" si="4"/>
        <v>12</v>
      </c>
      <c r="H18" s="136" t="s">
        <v>12</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row>
    <row r="19">
      <c r="A19" s="127"/>
      <c r="B19" s="128">
        <v>2.8</v>
      </c>
      <c r="C19" s="129" t="s">
        <v>109</v>
      </c>
      <c r="D19" s="130" t="s">
        <v>40</v>
      </c>
      <c r="E19" s="131">
        <v>45992.0</v>
      </c>
      <c r="F19" s="132">
        <f>E19+1</f>
        <v>45993</v>
      </c>
      <c r="G19" s="133">
        <f t="shared" si="4"/>
        <v>1</v>
      </c>
      <c r="H19" s="136" t="s">
        <v>12</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row>
    <row r="20">
      <c r="A20" s="127"/>
      <c r="B20" s="137">
        <v>2.9</v>
      </c>
      <c r="C20" s="135" t="s">
        <v>110</v>
      </c>
      <c r="D20" s="130" t="s">
        <v>40</v>
      </c>
      <c r="E20" s="131">
        <v>45992.0</v>
      </c>
      <c r="F20" s="132">
        <f>E20+3</f>
        <v>45995</v>
      </c>
      <c r="G20" s="133">
        <f t="shared" si="4"/>
        <v>3</v>
      </c>
      <c r="H20" s="136" t="s">
        <v>12</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row>
    <row r="21">
      <c r="A21" s="127"/>
      <c r="B21" s="138">
        <v>2.1</v>
      </c>
      <c r="C21" s="135" t="s">
        <v>111</v>
      </c>
      <c r="D21" s="130" t="s">
        <v>42</v>
      </c>
      <c r="E21" s="131">
        <v>45992.0</v>
      </c>
      <c r="F21" s="132">
        <f>E21+30</f>
        <v>46022</v>
      </c>
      <c r="G21" s="133">
        <f t="shared" si="4"/>
        <v>30</v>
      </c>
      <c r="H21" s="136" t="s">
        <v>12</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row>
    <row r="22">
      <c r="A22" s="127"/>
      <c r="B22" s="138">
        <v>2.11</v>
      </c>
      <c r="C22" s="135" t="s">
        <v>112</v>
      </c>
      <c r="D22" s="130" t="s">
        <v>44</v>
      </c>
      <c r="E22" s="131">
        <v>46058.0</v>
      </c>
      <c r="F22" s="132">
        <f t="shared" ref="F22:F24" si="7">E22+9</f>
        <v>46067</v>
      </c>
      <c r="G22" s="133">
        <f t="shared" si="4"/>
        <v>9</v>
      </c>
      <c r="H22" s="136" t="s">
        <v>13</v>
      </c>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row>
    <row r="23">
      <c r="A23" s="127"/>
      <c r="B23" s="138" t="s">
        <v>113</v>
      </c>
      <c r="C23" s="135" t="s">
        <v>114</v>
      </c>
      <c r="D23" s="130" t="s">
        <v>45</v>
      </c>
      <c r="E23" s="131">
        <v>46058.0</v>
      </c>
      <c r="F23" s="132">
        <f t="shared" si="7"/>
        <v>46067</v>
      </c>
      <c r="G23" s="133">
        <f t="shared" si="4"/>
        <v>9</v>
      </c>
      <c r="H23" s="136" t="s">
        <v>13</v>
      </c>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row>
    <row r="24">
      <c r="A24" s="127"/>
      <c r="B24" s="138" t="s">
        <v>115</v>
      </c>
      <c r="C24" s="135" t="s">
        <v>116</v>
      </c>
      <c r="D24" s="130" t="s">
        <v>42</v>
      </c>
      <c r="E24" s="131">
        <v>46058.0</v>
      </c>
      <c r="F24" s="132">
        <f t="shared" si="7"/>
        <v>46067</v>
      </c>
      <c r="G24" s="133">
        <f t="shared" si="4"/>
        <v>9</v>
      </c>
      <c r="H24" s="136" t="s">
        <v>13</v>
      </c>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row>
    <row r="25">
      <c r="A25" s="127"/>
      <c r="B25" s="138">
        <v>2.13</v>
      </c>
      <c r="C25" s="135" t="s">
        <v>117</v>
      </c>
      <c r="D25" s="130" t="s">
        <v>44</v>
      </c>
      <c r="E25" s="131">
        <v>46058.0</v>
      </c>
      <c r="F25" s="132">
        <f>E25+30</f>
        <v>46088</v>
      </c>
      <c r="G25" s="133">
        <f t="shared" si="4"/>
        <v>32</v>
      </c>
      <c r="H25" s="136" t="s">
        <v>16</v>
      </c>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row>
    <row r="26">
      <c r="A26" s="127"/>
      <c r="B26" s="139">
        <v>3.0</v>
      </c>
      <c r="C26" s="112" t="s">
        <v>118</v>
      </c>
      <c r="D26" s="113"/>
      <c r="E26" s="113"/>
      <c r="F26" s="113"/>
      <c r="G26" s="113"/>
      <c r="H26" s="113"/>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row>
    <row r="27">
      <c r="A27" s="127"/>
      <c r="B27" s="128">
        <v>3.1</v>
      </c>
      <c r="C27" s="140" t="s">
        <v>119</v>
      </c>
      <c r="D27" s="130" t="s">
        <v>42</v>
      </c>
      <c r="E27" s="141">
        <v>46006.0</v>
      </c>
      <c r="F27" s="132">
        <f>E27+60</f>
        <v>46066</v>
      </c>
      <c r="G27" s="133">
        <f t="shared" ref="G27:G43" si="8">DAYS360(E27,F27)</f>
        <v>58</v>
      </c>
      <c r="H27" s="136" t="s">
        <v>12</v>
      </c>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row>
    <row r="28" ht="30.0" customHeight="1">
      <c r="A28" s="127"/>
      <c r="B28" s="128">
        <v>3.2</v>
      </c>
      <c r="C28" s="142" t="s">
        <v>120</v>
      </c>
      <c r="D28" s="130" t="s">
        <v>42</v>
      </c>
      <c r="E28" s="141">
        <v>46023.0</v>
      </c>
      <c r="F28" s="132">
        <f>E28+50</f>
        <v>46073</v>
      </c>
      <c r="G28" s="133">
        <f t="shared" si="8"/>
        <v>49</v>
      </c>
      <c r="H28" s="136" t="s">
        <v>12</v>
      </c>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row>
    <row r="29">
      <c r="A29" s="127"/>
      <c r="B29" s="128">
        <v>3.3</v>
      </c>
      <c r="C29" s="142" t="s">
        <v>121</v>
      </c>
      <c r="D29" s="130" t="s">
        <v>42</v>
      </c>
      <c r="E29" s="141">
        <v>46006.0</v>
      </c>
      <c r="F29" s="132">
        <f>E29+45</f>
        <v>46051</v>
      </c>
      <c r="G29" s="133">
        <f t="shared" si="8"/>
        <v>44</v>
      </c>
      <c r="H29" s="136" t="s">
        <v>12</v>
      </c>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row>
    <row r="30">
      <c r="A30" s="127"/>
      <c r="B30" s="128">
        <v>3.4</v>
      </c>
      <c r="C30" s="142" t="s">
        <v>122</v>
      </c>
      <c r="D30" s="130" t="s">
        <v>43</v>
      </c>
      <c r="E30" s="141">
        <v>46054.0</v>
      </c>
      <c r="F30" s="132">
        <f t="shared" ref="F30:F33" si="9">E30+30</f>
        <v>46084</v>
      </c>
      <c r="G30" s="133">
        <f t="shared" si="8"/>
        <v>32</v>
      </c>
      <c r="H30" s="136" t="s">
        <v>13</v>
      </c>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row>
    <row r="31">
      <c r="A31" s="127"/>
      <c r="B31" s="128">
        <v>3.5</v>
      </c>
      <c r="C31" s="143" t="s">
        <v>123</v>
      </c>
      <c r="D31" s="130" t="s">
        <v>46</v>
      </c>
      <c r="E31" s="141">
        <v>46037.0</v>
      </c>
      <c r="F31" s="132">
        <f t="shared" si="9"/>
        <v>46067</v>
      </c>
      <c r="G31" s="133">
        <f t="shared" si="8"/>
        <v>29</v>
      </c>
      <c r="H31" s="136" t="s">
        <v>13</v>
      </c>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row>
    <row r="32">
      <c r="A32" s="127"/>
      <c r="B32" s="128">
        <v>3.6</v>
      </c>
      <c r="C32" s="143" t="s">
        <v>124</v>
      </c>
      <c r="D32" s="130" t="s">
        <v>46</v>
      </c>
      <c r="E32" s="141">
        <v>46037.0</v>
      </c>
      <c r="F32" s="132">
        <f t="shared" si="9"/>
        <v>46067</v>
      </c>
      <c r="G32" s="133">
        <f t="shared" si="8"/>
        <v>29</v>
      </c>
      <c r="H32" s="136" t="s">
        <v>13</v>
      </c>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row>
    <row r="33">
      <c r="A33" s="127"/>
      <c r="B33" s="128">
        <v>3.7</v>
      </c>
      <c r="C33" s="143" t="s">
        <v>125</v>
      </c>
      <c r="D33" s="130" t="s">
        <v>46</v>
      </c>
      <c r="E33" s="141">
        <v>46037.0</v>
      </c>
      <c r="F33" s="132">
        <f t="shared" si="9"/>
        <v>46067</v>
      </c>
      <c r="G33" s="133">
        <f t="shared" si="8"/>
        <v>29</v>
      </c>
      <c r="H33" s="136" t="s">
        <v>13</v>
      </c>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row>
    <row r="34">
      <c r="A34" s="127"/>
      <c r="B34" s="128">
        <v>3.8</v>
      </c>
      <c r="C34" s="142" t="s">
        <v>126</v>
      </c>
      <c r="D34" s="130" t="s">
        <v>42</v>
      </c>
      <c r="E34" s="141">
        <v>46037.0</v>
      </c>
      <c r="F34" s="132">
        <f>E34+7</f>
        <v>46044</v>
      </c>
      <c r="G34" s="133">
        <f t="shared" si="8"/>
        <v>7</v>
      </c>
      <c r="H34" s="136" t="s">
        <v>12</v>
      </c>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row>
    <row r="35">
      <c r="A35" s="127"/>
      <c r="B35" s="128">
        <v>3.9</v>
      </c>
      <c r="C35" s="142" t="s">
        <v>127</v>
      </c>
      <c r="D35" s="130" t="s">
        <v>43</v>
      </c>
      <c r="E35" s="141">
        <v>46050.0</v>
      </c>
      <c r="F35" s="132">
        <f>E35+5</f>
        <v>46055</v>
      </c>
      <c r="G35" s="133">
        <f t="shared" si="8"/>
        <v>4</v>
      </c>
      <c r="H35" s="136" t="s">
        <v>12</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row>
    <row r="36">
      <c r="A36" s="127"/>
      <c r="B36" s="138">
        <v>3.1</v>
      </c>
      <c r="C36" s="140" t="s">
        <v>128</v>
      </c>
      <c r="D36" s="130" t="s">
        <v>42</v>
      </c>
      <c r="E36" s="141">
        <v>46023.0</v>
      </c>
      <c r="F36" s="132">
        <f t="shared" ref="F36:F37" si="10">E36+3</f>
        <v>46026</v>
      </c>
      <c r="G36" s="133">
        <f t="shared" si="8"/>
        <v>3</v>
      </c>
      <c r="H36" s="136" t="s">
        <v>12</v>
      </c>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row>
    <row r="37">
      <c r="A37" s="127"/>
      <c r="B37" s="138">
        <v>3.11</v>
      </c>
      <c r="C37" s="140" t="s">
        <v>129</v>
      </c>
      <c r="D37" s="130" t="s">
        <v>43</v>
      </c>
      <c r="E37" s="141">
        <v>46023.0</v>
      </c>
      <c r="F37" s="132">
        <f t="shared" si="10"/>
        <v>46026</v>
      </c>
      <c r="G37" s="133">
        <f t="shared" si="8"/>
        <v>3</v>
      </c>
      <c r="H37" s="136" t="s">
        <v>12</v>
      </c>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row>
    <row r="38">
      <c r="A38" s="127"/>
      <c r="B38" s="138">
        <v>3.12</v>
      </c>
      <c r="C38" s="140" t="s">
        <v>130</v>
      </c>
      <c r="D38" s="130" t="s">
        <v>46</v>
      </c>
      <c r="E38" s="141">
        <v>46023.0</v>
      </c>
      <c r="F38" s="132">
        <f>E38+45</f>
        <v>46068</v>
      </c>
      <c r="G38" s="133">
        <f t="shared" si="8"/>
        <v>44</v>
      </c>
      <c r="H38" s="136" t="s">
        <v>12</v>
      </c>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row>
    <row r="39">
      <c r="A39" s="127"/>
      <c r="B39" s="138">
        <v>3.13</v>
      </c>
      <c r="C39" s="142" t="s">
        <v>131</v>
      </c>
      <c r="D39" s="130" t="s">
        <v>42</v>
      </c>
      <c r="E39" s="141">
        <v>46037.0</v>
      </c>
      <c r="F39" s="141">
        <f>E39+14</f>
        <v>46051</v>
      </c>
      <c r="G39" s="133">
        <f t="shared" si="8"/>
        <v>14</v>
      </c>
      <c r="H39" s="136" t="s">
        <v>12</v>
      </c>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row>
    <row r="40">
      <c r="A40" s="127"/>
      <c r="B40" s="138">
        <v>3.14</v>
      </c>
      <c r="C40" s="144" t="s">
        <v>132</v>
      </c>
      <c r="D40" s="130" t="s">
        <v>46</v>
      </c>
      <c r="E40" s="141">
        <v>46037.0</v>
      </c>
      <c r="F40" s="132">
        <f>E40+15</f>
        <v>46052</v>
      </c>
      <c r="G40" s="133">
        <f t="shared" si="8"/>
        <v>15</v>
      </c>
      <c r="H40" s="136" t="s">
        <v>12</v>
      </c>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row>
    <row r="41">
      <c r="A41" s="127"/>
      <c r="B41" s="138">
        <v>3.15</v>
      </c>
      <c r="C41" s="144" t="s">
        <v>133</v>
      </c>
      <c r="D41" s="130" t="s">
        <v>43</v>
      </c>
      <c r="E41" s="141">
        <v>46037.0</v>
      </c>
      <c r="F41" s="132">
        <f t="shared" ref="F41:F42" si="11">E41+1</f>
        <v>46038</v>
      </c>
      <c r="G41" s="133">
        <f t="shared" si="8"/>
        <v>1</v>
      </c>
      <c r="H41" s="136" t="s">
        <v>12</v>
      </c>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row>
    <row r="42">
      <c r="A42" s="127"/>
      <c r="B42" s="138">
        <v>3.16</v>
      </c>
      <c r="C42" s="140" t="s">
        <v>134</v>
      </c>
      <c r="D42" s="130" t="s">
        <v>42</v>
      </c>
      <c r="E42" s="141">
        <v>46037.0</v>
      </c>
      <c r="F42" s="132">
        <f t="shared" si="11"/>
        <v>46038</v>
      </c>
      <c r="G42" s="133">
        <f t="shared" si="8"/>
        <v>1</v>
      </c>
      <c r="H42" s="136" t="s">
        <v>12</v>
      </c>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row>
    <row r="43">
      <c r="A43" s="127"/>
      <c r="B43" s="138">
        <v>3.17</v>
      </c>
      <c r="C43" s="142" t="s">
        <v>135</v>
      </c>
      <c r="D43" s="130" t="s">
        <v>42</v>
      </c>
      <c r="E43" s="141">
        <v>46037.0</v>
      </c>
      <c r="F43" s="132">
        <f>E43+11</f>
        <v>46048</v>
      </c>
      <c r="G43" s="133">
        <f t="shared" si="8"/>
        <v>11</v>
      </c>
      <c r="H43" s="136" t="s">
        <v>12</v>
      </c>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row>
    <row r="44">
      <c r="A44" s="127"/>
      <c r="B44" s="138">
        <v>3.18</v>
      </c>
      <c r="C44" s="142" t="s">
        <v>136</v>
      </c>
      <c r="D44" s="130"/>
      <c r="E44" s="141"/>
      <c r="F44" s="127"/>
      <c r="G44" s="133"/>
      <c r="H44" s="136" t="s">
        <v>16</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row>
    <row r="45">
      <c r="A45" s="127"/>
      <c r="B45" s="138">
        <v>3.19</v>
      </c>
      <c r="C45" s="142" t="s">
        <v>137</v>
      </c>
      <c r="D45" s="130"/>
      <c r="E45" s="141"/>
      <c r="F45" s="127"/>
      <c r="G45" s="133"/>
      <c r="H45" s="136" t="s">
        <v>16</v>
      </c>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row>
    <row r="46">
      <c r="A46" s="127"/>
      <c r="B46" s="125">
        <v>4.0</v>
      </c>
      <c r="C46" s="145" t="s">
        <v>138</v>
      </c>
      <c r="D46" s="113"/>
      <c r="E46" s="113"/>
      <c r="F46" s="113"/>
      <c r="G46" s="113"/>
      <c r="H46" s="113"/>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row>
    <row r="47">
      <c r="A47" s="127"/>
      <c r="B47" s="128" t="s">
        <v>139</v>
      </c>
      <c r="C47" s="135" t="s">
        <v>140</v>
      </c>
      <c r="D47" s="130" t="s">
        <v>42</v>
      </c>
      <c r="E47" s="141">
        <v>46023.0</v>
      </c>
      <c r="F47" s="132">
        <f>E47+15</f>
        <v>46038</v>
      </c>
      <c r="G47" s="133">
        <f t="shared" ref="G47:G51" si="12">DAYS360(E47,F47)</f>
        <v>15</v>
      </c>
      <c r="H47" s="136" t="s">
        <v>12</v>
      </c>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row>
    <row r="48">
      <c r="A48" s="127"/>
      <c r="B48" s="128" t="s">
        <v>141</v>
      </c>
      <c r="C48" s="135" t="s">
        <v>142</v>
      </c>
      <c r="D48" s="130" t="s">
        <v>42</v>
      </c>
      <c r="E48" s="141">
        <v>46023.0</v>
      </c>
      <c r="F48" s="132">
        <f>E48+22</f>
        <v>46045</v>
      </c>
      <c r="G48" s="133">
        <f t="shared" si="12"/>
        <v>22</v>
      </c>
      <c r="H48" s="136" t="s">
        <v>12</v>
      </c>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row>
    <row r="49">
      <c r="A49" s="127"/>
      <c r="B49" s="128">
        <v>4.3</v>
      </c>
      <c r="C49" s="129" t="s">
        <v>143</v>
      </c>
      <c r="D49" s="130" t="s">
        <v>44</v>
      </c>
      <c r="E49" s="141">
        <v>46037.0</v>
      </c>
      <c r="F49" s="132">
        <f>E49+7</f>
        <v>46044</v>
      </c>
      <c r="G49" s="133">
        <f t="shared" si="12"/>
        <v>7</v>
      </c>
      <c r="H49" s="136" t="s">
        <v>12</v>
      </c>
      <c r="I49" s="146"/>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row>
    <row r="50">
      <c r="A50" s="127"/>
      <c r="B50" s="128">
        <v>4.2</v>
      </c>
      <c r="C50" s="129" t="s">
        <v>144</v>
      </c>
      <c r="D50" s="130" t="s">
        <v>46</v>
      </c>
      <c r="E50" s="141">
        <v>46054.0</v>
      </c>
      <c r="F50" s="132">
        <f>E50+14</f>
        <v>46068</v>
      </c>
      <c r="G50" s="133">
        <f t="shared" si="12"/>
        <v>14</v>
      </c>
      <c r="H50" s="136" t="s">
        <v>13</v>
      </c>
      <c r="I50" s="146"/>
      <c r="J50" s="146"/>
      <c r="K50" s="146"/>
      <c r="L50" s="146"/>
      <c r="M50" s="146"/>
      <c r="N50" s="146"/>
      <c r="O50" s="146"/>
      <c r="P50" s="114"/>
      <c r="Q50" s="114"/>
      <c r="R50" s="114"/>
      <c r="S50" s="114"/>
      <c r="T50" s="114"/>
      <c r="U50" s="147"/>
      <c r="V50" s="148"/>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row>
    <row r="51">
      <c r="A51" s="127"/>
      <c r="B51" s="128">
        <v>4.4</v>
      </c>
      <c r="C51" s="110" t="s">
        <v>145</v>
      </c>
      <c r="D51" s="130" t="s">
        <v>40</v>
      </c>
      <c r="E51" s="141">
        <v>46075.0</v>
      </c>
      <c r="F51" s="132">
        <f>E51+35</f>
        <v>46110</v>
      </c>
      <c r="G51" s="133">
        <f t="shared" si="12"/>
        <v>37</v>
      </c>
      <c r="H51" s="136" t="s">
        <v>16</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row>
    <row r="52">
      <c r="A52" s="127"/>
      <c r="B52" s="139">
        <v>5.0</v>
      </c>
      <c r="C52" s="149" t="s">
        <v>146</v>
      </c>
      <c r="D52" s="113"/>
      <c r="E52" s="113"/>
      <c r="F52" s="113"/>
      <c r="G52" s="113"/>
      <c r="H52" s="113"/>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row>
    <row r="53">
      <c r="A53" s="127"/>
      <c r="B53" s="128">
        <v>5.1</v>
      </c>
      <c r="C53" s="110" t="s">
        <v>147</v>
      </c>
      <c r="D53" s="130" t="s">
        <v>45</v>
      </c>
      <c r="E53" s="141">
        <v>46023.0</v>
      </c>
      <c r="F53" s="132">
        <f>E53+30</f>
        <v>46053</v>
      </c>
      <c r="G53" s="133">
        <f t="shared" ref="G53:G56" si="13">DAYS360(E53,F53)</f>
        <v>30</v>
      </c>
      <c r="H53" s="136" t="s">
        <v>12</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row>
    <row r="54">
      <c r="A54" s="127"/>
      <c r="B54" s="128">
        <v>5.2</v>
      </c>
      <c r="C54" s="110" t="s">
        <v>148</v>
      </c>
      <c r="D54" s="130" t="s">
        <v>45</v>
      </c>
      <c r="E54" s="141">
        <v>46054.0</v>
      </c>
      <c r="F54" s="132">
        <f>E54+15</f>
        <v>46069</v>
      </c>
      <c r="G54" s="133">
        <f t="shared" si="13"/>
        <v>15</v>
      </c>
      <c r="H54" s="136" t="s">
        <v>13</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row>
    <row r="55">
      <c r="A55" s="127"/>
      <c r="B55" s="128" t="s">
        <v>149</v>
      </c>
      <c r="C55" s="110" t="s">
        <v>150</v>
      </c>
      <c r="D55" s="130" t="s">
        <v>42</v>
      </c>
      <c r="E55" s="141">
        <v>46058.0</v>
      </c>
      <c r="F55" s="132">
        <f>E55+5</f>
        <v>46063</v>
      </c>
      <c r="G55" s="133">
        <f t="shared" si="13"/>
        <v>5</v>
      </c>
      <c r="H55" s="136" t="s">
        <v>13</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row>
    <row r="56">
      <c r="A56" s="127"/>
      <c r="B56" s="128">
        <v>5.3</v>
      </c>
      <c r="C56" s="110" t="s">
        <v>151</v>
      </c>
      <c r="D56" s="130" t="s">
        <v>45</v>
      </c>
      <c r="E56" s="141">
        <v>46082.0</v>
      </c>
      <c r="F56" s="132">
        <f>E56+30</f>
        <v>46112</v>
      </c>
      <c r="G56" s="133">
        <f t="shared" si="13"/>
        <v>30</v>
      </c>
      <c r="H56" s="136" t="s">
        <v>16</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row>
    <row r="57">
      <c r="A57" s="127"/>
      <c r="B57" s="139">
        <v>6.0</v>
      </c>
      <c r="C57" s="126" t="s">
        <v>152</v>
      </c>
      <c r="D57" s="113"/>
      <c r="E57" s="113"/>
      <c r="F57" s="113"/>
      <c r="G57" s="113"/>
      <c r="H57" s="113"/>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row>
    <row r="58">
      <c r="A58" s="127"/>
      <c r="B58" s="128">
        <v>6.1</v>
      </c>
      <c r="C58" s="110" t="s">
        <v>153</v>
      </c>
      <c r="D58" s="130" t="s">
        <v>40</v>
      </c>
      <c r="E58" s="141">
        <v>46113.0</v>
      </c>
      <c r="F58" s="132">
        <f>E58+1</f>
        <v>46114</v>
      </c>
      <c r="G58" s="133">
        <f t="shared" ref="G58:G63" si="14">DAYS360(E58,F58)</f>
        <v>1</v>
      </c>
      <c r="H58" s="136" t="s">
        <v>16</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row>
    <row r="59">
      <c r="A59" s="127"/>
      <c r="B59" s="128">
        <v>6.2</v>
      </c>
      <c r="C59" s="110" t="s">
        <v>154</v>
      </c>
      <c r="D59" s="130" t="s">
        <v>42</v>
      </c>
      <c r="E59" s="141">
        <v>46113.0</v>
      </c>
      <c r="F59" s="132">
        <f t="shared" ref="F59:F61" si="15">E59+30</f>
        <v>46143</v>
      </c>
      <c r="G59" s="133">
        <f t="shared" si="14"/>
        <v>30</v>
      </c>
      <c r="H59" s="136" t="s">
        <v>16</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row>
    <row r="60">
      <c r="A60" s="127"/>
      <c r="B60" s="128">
        <v>6.3</v>
      </c>
      <c r="C60" s="110" t="s">
        <v>155</v>
      </c>
      <c r="D60" s="130" t="s">
        <v>44</v>
      </c>
      <c r="E60" s="141">
        <v>46113.0</v>
      </c>
      <c r="F60" s="132">
        <f t="shared" si="15"/>
        <v>46143</v>
      </c>
      <c r="G60" s="133">
        <f t="shared" si="14"/>
        <v>30</v>
      </c>
      <c r="H60" s="136" t="s">
        <v>16</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row>
    <row r="61">
      <c r="A61" s="127"/>
      <c r="B61" s="128">
        <v>6.4</v>
      </c>
      <c r="C61" s="110" t="s">
        <v>156</v>
      </c>
      <c r="D61" s="130"/>
      <c r="E61" s="141">
        <v>46113.0</v>
      </c>
      <c r="F61" s="132">
        <f t="shared" si="15"/>
        <v>46143</v>
      </c>
      <c r="G61" s="133">
        <f t="shared" si="14"/>
        <v>30</v>
      </c>
      <c r="H61" s="136" t="s">
        <v>16</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row>
    <row r="62">
      <c r="A62" s="127"/>
      <c r="B62" s="128">
        <v>6.5</v>
      </c>
      <c r="C62" s="110" t="s">
        <v>157</v>
      </c>
      <c r="D62" s="130" t="s">
        <v>44</v>
      </c>
      <c r="E62" s="141">
        <v>46142.0</v>
      </c>
      <c r="F62" s="132">
        <f t="shared" ref="F62:F63" si="16">E62+5</f>
        <v>46147</v>
      </c>
      <c r="G62" s="133">
        <f t="shared" si="14"/>
        <v>5</v>
      </c>
      <c r="H62" s="136" t="s">
        <v>16</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row>
    <row r="63">
      <c r="A63" s="127"/>
      <c r="B63" s="128">
        <v>6.6</v>
      </c>
      <c r="C63" s="110" t="s">
        <v>158</v>
      </c>
      <c r="D63" s="130" t="s">
        <v>44</v>
      </c>
      <c r="E63" s="141">
        <v>46142.0</v>
      </c>
      <c r="F63" s="132">
        <f t="shared" si="16"/>
        <v>46147</v>
      </c>
      <c r="G63" s="133">
        <f t="shared" si="14"/>
        <v>5</v>
      </c>
      <c r="H63" s="136" t="s">
        <v>16</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row>
    <row r="64">
      <c r="A64" s="127"/>
      <c r="B64" s="127"/>
      <c r="C64" s="150"/>
      <c r="D64" s="127"/>
      <c r="E64" s="127"/>
      <c r="F64" s="127"/>
      <c r="G64" s="133"/>
      <c r="H64" s="127"/>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row>
    <row r="65">
      <c r="A65" s="127"/>
      <c r="B65" s="139">
        <v>7.0</v>
      </c>
      <c r="C65" s="149" t="s">
        <v>159</v>
      </c>
      <c r="D65" s="113"/>
      <c r="E65" s="113"/>
      <c r="F65" s="151">
        <f>E3</f>
        <v>46112</v>
      </c>
      <c r="G65" s="113"/>
      <c r="H65" s="113"/>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row>
    <row r="66">
      <c r="A66" s="127"/>
      <c r="B66" s="127"/>
      <c r="C66" s="150"/>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c r="CV66" s="127"/>
      <c r="CW66" s="127"/>
      <c r="CX66" s="127"/>
      <c r="CY66" s="127"/>
      <c r="CZ66" s="127"/>
      <c r="DA66" s="127"/>
      <c r="DB66" s="127"/>
      <c r="DC66" s="127"/>
      <c r="DD66" s="127"/>
      <c r="DE66" s="127"/>
      <c r="DF66" s="127"/>
      <c r="DG66" s="127"/>
      <c r="DH66" s="127"/>
      <c r="DI66" s="127"/>
      <c r="DJ66" s="127"/>
      <c r="DK66" s="127"/>
      <c r="DL66" s="127"/>
      <c r="DM66" s="127"/>
      <c r="DN66" s="127"/>
      <c r="DO66" s="127"/>
      <c r="DP66" s="127"/>
      <c r="DQ66" s="127"/>
      <c r="DR66" s="127"/>
      <c r="DS66" s="127"/>
      <c r="DT66" s="127"/>
      <c r="DU66" s="127"/>
      <c r="DV66" s="127"/>
      <c r="DW66" s="127"/>
      <c r="DX66" s="127"/>
      <c r="DY66" s="127"/>
      <c r="DZ66" s="127"/>
      <c r="EA66" s="127"/>
      <c r="EB66" s="127"/>
      <c r="EC66" s="127"/>
      <c r="ED66" s="127"/>
      <c r="EE66" s="127"/>
      <c r="EF66" s="127"/>
      <c r="EG66" s="127"/>
      <c r="EH66" s="127"/>
      <c r="EI66" s="127"/>
      <c r="EJ66" s="127"/>
      <c r="EK66" s="127"/>
      <c r="EL66" s="127"/>
      <c r="EM66" s="127"/>
      <c r="EN66" s="127"/>
      <c r="EO66" s="127"/>
      <c r="EP66" s="127"/>
      <c r="EQ66" s="127"/>
      <c r="ER66" s="127"/>
      <c r="ES66" s="127"/>
      <c r="ET66" s="127"/>
      <c r="EU66" s="127"/>
      <c r="EV66" s="127"/>
      <c r="EW66" s="127"/>
      <c r="EX66" s="127"/>
      <c r="EY66" s="127"/>
      <c r="EZ66" s="127"/>
      <c r="FA66" s="127"/>
      <c r="FB66" s="127"/>
      <c r="FC66" s="127"/>
      <c r="FD66" s="127"/>
      <c r="FE66" s="127"/>
      <c r="FF66" s="127"/>
      <c r="FG66" s="127"/>
      <c r="FH66" s="127"/>
      <c r="FI66" s="127"/>
      <c r="FJ66" s="127"/>
      <c r="FK66" s="127"/>
      <c r="FL66" s="127"/>
      <c r="FM66" s="127"/>
      <c r="FN66" s="127"/>
      <c r="FO66" s="127"/>
      <c r="FP66" s="127"/>
      <c r="FQ66" s="127"/>
      <c r="FR66" s="127"/>
      <c r="FS66" s="127"/>
      <c r="FT66" s="127"/>
      <c r="FU66" s="127"/>
      <c r="FV66" s="127"/>
      <c r="FW66" s="127"/>
      <c r="FX66" s="127"/>
      <c r="FY66" s="127"/>
      <c r="FZ66" s="127"/>
      <c r="GA66" s="127"/>
      <c r="GB66" s="127"/>
      <c r="GC66" s="127"/>
      <c r="GD66" s="127"/>
      <c r="GE66" s="127"/>
      <c r="GF66" s="127"/>
    </row>
    <row r="67">
      <c r="A67" s="127"/>
      <c r="B67" s="127"/>
      <c r="C67" s="150"/>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row>
    <row r="68">
      <c r="A68" s="127"/>
      <c r="B68" s="127"/>
      <c r="C68" s="150"/>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c r="AC68" s="127"/>
      <c r="AD68" s="127"/>
      <c r="AE68" s="127"/>
      <c r="AF68" s="127"/>
      <c r="AG68" s="127"/>
      <c r="AH68" s="127"/>
      <c r="AI68" s="127"/>
      <c r="AJ68" s="127"/>
      <c r="AK68" s="127"/>
      <c r="AL68" s="127"/>
      <c r="AM68" s="127"/>
      <c r="AN68" s="127"/>
      <c r="AO68" s="127"/>
      <c r="AP68" s="127"/>
      <c r="AQ68" s="127"/>
      <c r="AR68" s="127"/>
      <c r="AS68" s="127"/>
      <c r="AT68" s="127"/>
      <c r="AU68" s="127"/>
      <c r="AV68" s="127"/>
      <c r="AW68" s="127"/>
      <c r="AX68" s="127"/>
      <c r="AY68" s="127"/>
      <c r="AZ68" s="127"/>
      <c r="BA68" s="127"/>
      <c r="BB68" s="127"/>
      <c r="BC68" s="127"/>
      <c r="BD68" s="127"/>
      <c r="BE68" s="127"/>
      <c r="BF68" s="127"/>
      <c r="BG68" s="127"/>
      <c r="BH68" s="127"/>
      <c r="BI68" s="127"/>
      <c r="BJ68" s="127"/>
      <c r="BK68" s="127"/>
      <c r="BL68" s="127"/>
      <c r="BM68" s="127"/>
      <c r="BN68" s="127"/>
      <c r="BO68" s="127"/>
      <c r="BP68" s="127"/>
      <c r="BQ68" s="127"/>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27"/>
      <c r="DK68" s="127"/>
      <c r="DL68" s="127"/>
      <c r="DM68" s="127"/>
      <c r="DN68" s="127"/>
      <c r="DO68" s="127"/>
      <c r="DP68" s="127"/>
      <c r="DQ68" s="127"/>
      <c r="DR68" s="127"/>
      <c r="DS68" s="127"/>
      <c r="DT68" s="127"/>
      <c r="DU68" s="127"/>
      <c r="DV68" s="127"/>
      <c r="DW68" s="127"/>
      <c r="DX68" s="127"/>
      <c r="DY68" s="127"/>
      <c r="DZ68" s="127"/>
      <c r="EA68" s="127"/>
      <c r="EB68" s="127"/>
      <c r="EC68" s="127"/>
      <c r="ED68" s="127"/>
      <c r="EE68" s="127"/>
      <c r="EF68" s="127"/>
      <c r="EG68" s="127"/>
      <c r="EH68" s="127"/>
      <c r="EI68" s="127"/>
      <c r="EJ68" s="127"/>
      <c r="EK68" s="127"/>
      <c r="EL68" s="127"/>
      <c r="EM68" s="127"/>
      <c r="EN68" s="127"/>
      <c r="EO68" s="127"/>
      <c r="EP68" s="127"/>
      <c r="EQ68" s="127"/>
      <c r="ER68" s="127"/>
      <c r="ES68" s="127"/>
      <c r="ET68" s="127"/>
      <c r="EU68" s="127"/>
      <c r="EV68" s="127"/>
      <c r="EW68" s="127"/>
      <c r="EX68" s="127"/>
      <c r="EY68" s="127"/>
      <c r="EZ68" s="127"/>
      <c r="FA68" s="127"/>
      <c r="FB68" s="127"/>
      <c r="FC68" s="127"/>
      <c r="FD68" s="127"/>
      <c r="FE68" s="127"/>
      <c r="FF68" s="127"/>
      <c r="FG68" s="127"/>
      <c r="FH68" s="127"/>
      <c r="FI68" s="127"/>
      <c r="FJ68" s="127"/>
      <c r="FK68" s="127"/>
      <c r="FL68" s="127"/>
      <c r="FM68" s="127"/>
      <c r="FN68" s="127"/>
      <c r="FO68" s="127"/>
      <c r="FP68" s="127"/>
      <c r="FQ68" s="127"/>
      <c r="FR68" s="127"/>
      <c r="FS68" s="127"/>
      <c r="FT68" s="127"/>
      <c r="FU68" s="127"/>
      <c r="FV68" s="127"/>
      <c r="FW68" s="127"/>
      <c r="FX68" s="127"/>
      <c r="FY68" s="127"/>
      <c r="FZ68" s="127"/>
      <c r="GA68" s="127"/>
      <c r="GB68" s="127"/>
      <c r="GC68" s="127"/>
      <c r="GD68" s="127"/>
      <c r="GE68" s="127"/>
      <c r="GF68" s="127"/>
    </row>
    <row r="69">
      <c r="A69" s="127"/>
      <c r="B69" s="127"/>
      <c r="C69" s="150"/>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row>
    <row r="70">
      <c r="A70" s="94"/>
      <c r="B70" s="94"/>
      <c r="C70" s="152"/>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4"/>
      <c r="BT70" s="94"/>
      <c r="BU70" s="94"/>
      <c r="BV70" s="94"/>
      <c r="BW70" s="94"/>
      <c r="BX70" s="94"/>
      <c r="BY70" s="94"/>
      <c r="BZ70" s="94"/>
      <c r="CA70" s="94"/>
      <c r="CB70" s="94"/>
      <c r="CC70" s="94"/>
      <c r="CD70" s="94"/>
      <c r="CE70" s="94"/>
      <c r="CF70" s="94"/>
      <c r="CG70" s="94"/>
      <c r="CH70" s="94"/>
      <c r="CI70" s="94"/>
      <c r="CJ70" s="94"/>
      <c r="CK70" s="94"/>
      <c r="CL70" s="94"/>
      <c r="CM70" s="94"/>
      <c r="CN70" s="94"/>
      <c r="CO70" s="94"/>
      <c r="CP70" s="94"/>
      <c r="CQ70" s="94"/>
      <c r="CR70" s="94"/>
      <c r="CS70" s="94"/>
      <c r="CT70" s="94"/>
      <c r="CU70" s="94"/>
      <c r="CV70" s="94"/>
      <c r="CW70" s="94"/>
      <c r="CX70" s="94"/>
      <c r="CY70" s="94"/>
      <c r="CZ70" s="94"/>
      <c r="DA70" s="94"/>
      <c r="DB70" s="94"/>
      <c r="DC70" s="94"/>
      <c r="DD70" s="94"/>
      <c r="DE70" s="94"/>
      <c r="DF70" s="94"/>
      <c r="DG70" s="94"/>
      <c r="DH70" s="94"/>
      <c r="DI70" s="94"/>
      <c r="DJ70" s="94"/>
      <c r="DK70" s="94"/>
      <c r="DL70" s="94"/>
      <c r="DM70" s="94"/>
      <c r="DN70" s="94"/>
      <c r="DO70" s="94"/>
      <c r="DP70" s="94"/>
      <c r="DQ70" s="94"/>
      <c r="DR70" s="94"/>
      <c r="DS70" s="94"/>
      <c r="DT70" s="94"/>
      <c r="DU70" s="94"/>
      <c r="DV70" s="94"/>
      <c r="DW70" s="94"/>
      <c r="DX70" s="94"/>
      <c r="DY70" s="94"/>
      <c r="DZ70" s="94"/>
      <c r="EA70" s="94"/>
      <c r="EB70" s="94"/>
      <c r="EC70" s="94"/>
      <c r="ED70" s="94"/>
      <c r="EE70" s="94"/>
      <c r="EF70" s="94"/>
      <c r="EG70" s="94"/>
      <c r="EH70" s="94"/>
      <c r="EI70" s="94"/>
      <c r="EJ70" s="94"/>
      <c r="EK70" s="94"/>
      <c r="EL70" s="94"/>
      <c r="EM70" s="94"/>
      <c r="EN70" s="94"/>
      <c r="EO70" s="94"/>
      <c r="EP70" s="94"/>
      <c r="EQ70" s="94"/>
      <c r="ER70" s="94"/>
      <c r="ES70" s="94"/>
      <c r="ET70" s="94"/>
      <c r="EU70" s="94"/>
      <c r="EV70" s="94"/>
      <c r="EW70" s="94"/>
      <c r="EX70" s="94"/>
      <c r="EY70" s="94"/>
      <c r="EZ70" s="94"/>
      <c r="FA70" s="94"/>
      <c r="FB70" s="94"/>
      <c r="FC70" s="94"/>
      <c r="FD70" s="94"/>
      <c r="FE70" s="94"/>
      <c r="FF70" s="94"/>
      <c r="FG70" s="94"/>
      <c r="FH70" s="94"/>
      <c r="FI70" s="94"/>
      <c r="FJ70" s="94"/>
      <c r="FK70" s="94"/>
      <c r="FL70" s="94"/>
      <c r="FM70" s="94"/>
      <c r="FN70" s="94"/>
      <c r="FO70" s="94"/>
      <c r="FP70" s="94"/>
      <c r="FQ70" s="94"/>
      <c r="FR70" s="94"/>
      <c r="FS70" s="94"/>
      <c r="FT70" s="94"/>
      <c r="FU70" s="94"/>
      <c r="FV70" s="94"/>
      <c r="FW70" s="94"/>
      <c r="FX70" s="94"/>
      <c r="FY70" s="94"/>
      <c r="FZ70" s="94"/>
      <c r="GA70" s="94"/>
      <c r="GB70" s="94"/>
      <c r="GC70" s="94"/>
      <c r="GD70" s="94"/>
      <c r="GE70" s="94"/>
      <c r="GF70" s="94"/>
    </row>
    <row r="71">
      <c r="A71" s="94"/>
      <c r="B71" s="94"/>
      <c r="C71" s="152"/>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94"/>
      <c r="CJ71" s="94"/>
      <c r="CK71" s="94"/>
      <c r="CL71" s="94"/>
      <c r="CM71" s="94"/>
      <c r="CN71" s="94"/>
      <c r="CO71" s="94"/>
      <c r="CP71" s="94"/>
      <c r="CQ71" s="94"/>
      <c r="CR71" s="94"/>
      <c r="CS71" s="94"/>
      <c r="CT71" s="94"/>
      <c r="CU71" s="94"/>
      <c r="CV71" s="94"/>
      <c r="CW71" s="94"/>
      <c r="CX71" s="94"/>
      <c r="CY71" s="94"/>
      <c r="CZ71" s="94"/>
      <c r="DA71" s="94"/>
      <c r="DB71" s="94"/>
      <c r="DC71" s="94"/>
      <c r="DD71" s="94"/>
      <c r="DE71" s="94"/>
      <c r="DF71" s="94"/>
      <c r="DG71" s="94"/>
      <c r="DH71" s="94"/>
      <c r="DI71" s="94"/>
      <c r="DJ71" s="94"/>
      <c r="DK71" s="94"/>
      <c r="DL71" s="94"/>
      <c r="DM71" s="94"/>
      <c r="DN71" s="94"/>
      <c r="DO71" s="94"/>
      <c r="DP71" s="94"/>
      <c r="DQ71" s="94"/>
      <c r="DR71" s="94"/>
      <c r="DS71" s="94"/>
      <c r="DT71" s="94"/>
      <c r="DU71" s="94"/>
      <c r="DV71" s="94"/>
      <c r="DW71" s="94"/>
      <c r="DX71" s="94"/>
      <c r="DY71" s="94"/>
      <c r="DZ71" s="94"/>
      <c r="EA71" s="94"/>
      <c r="EB71" s="94"/>
      <c r="EC71" s="94"/>
      <c r="ED71" s="94"/>
      <c r="EE71" s="94"/>
      <c r="EF71" s="94"/>
      <c r="EG71" s="94"/>
      <c r="EH71" s="94"/>
      <c r="EI71" s="94"/>
      <c r="EJ71" s="94"/>
      <c r="EK71" s="94"/>
      <c r="EL71" s="94"/>
      <c r="EM71" s="94"/>
      <c r="EN71" s="94"/>
      <c r="EO71" s="94"/>
      <c r="EP71" s="94"/>
      <c r="EQ71" s="94"/>
      <c r="ER71" s="94"/>
      <c r="ES71" s="94"/>
      <c r="ET71" s="94"/>
      <c r="EU71" s="94"/>
      <c r="EV71" s="94"/>
      <c r="EW71" s="94"/>
      <c r="EX71" s="94"/>
      <c r="EY71" s="94"/>
      <c r="EZ71" s="94"/>
      <c r="FA71" s="94"/>
      <c r="FB71" s="94"/>
      <c r="FC71" s="94"/>
      <c r="FD71" s="94"/>
      <c r="FE71" s="94"/>
      <c r="FF71" s="94"/>
      <c r="FG71" s="94"/>
      <c r="FH71" s="94"/>
      <c r="FI71" s="94"/>
      <c r="FJ71" s="94"/>
      <c r="FK71" s="94"/>
      <c r="FL71" s="94"/>
      <c r="FM71" s="94"/>
      <c r="FN71" s="94"/>
      <c r="FO71" s="94"/>
      <c r="FP71" s="94"/>
      <c r="FQ71" s="94"/>
      <c r="FR71" s="94"/>
      <c r="FS71" s="94"/>
      <c r="FT71" s="94"/>
      <c r="FU71" s="94"/>
      <c r="FV71" s="94"/>
      <c r="FW71" s="94"/>
      <c r="FX71" s="94"/>
      <c r="FY71" s="94"/>
      <c r="FZ71" s="94"/>
      <c r="GA71" s="94"/>
      <c r="GB71" s="94"/>
      <c r="GC71" s="94"/>
      <c r="GD71" s="94"/>
      <c r="GE71" s="94"/>
      <c r="GF71" s="94"/>
    </row>
  </sheetData>
  <mergeCells count="11">
    <mergeCell ref="E4:E5"/>
    <mergeCell ref="F4:F5"/>
    <mergeCell ref="U50:V50"/>
    <mergeCell ref="B1:G1"/>
    <mergeCell ref="I1:N1"/>
    <mergeCell ref="O1:AA1"/>
    <mergeCell ref="AB1:BR1"/>
    <mergeCell ref="B4:B5"/>
    <mergeCell ref="C4:C5"/>
    <mergeCell ref="D4:D5"/>
    <mergeCell ref="G4:G5"/>
  </mergeCells>
  <conditionalFormatting sqref="I7:GF65">
    <cfRule type="expression" dxfId="0" priority="1">
      <formula>AND(I$5&gt;=$E7, I$5&lt;=$F7)</formula>
    </cfRule>
  </conditionalFormatting>
  <dataValidations>
    <dataValidation type="list" allowBlank="1" showErrorMessage="1" sqref="D7:D10 D12:D25 D27:D45 D47:D51 D53:D56 D58:D64">
      <formula1>'1.Project Charter'!$C$20:$I$20</formula1>
    </dataValidation>
    <dataValidation type="list" allowBlank="1" showErrorMessage="1" sqref="H7:H10 H12:H25 H27:H45 H47:H51 H53:H56 H58:H63">
      <formula1>"Delay,Done,InProg,Not Start,Pending"</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27.86"/>
    <col customWidth="1" min="2" max="7" width="30.0"/>
  </cols>
  <sheetData>
    <row r="1">
      <c r="B1" s="153"/>
      <c r="C1" s="153"/>
      <c r="D1" s="153"/>
      <c r="E1" s="153"/>
      <c r="F1" s="153"/>
      <c r="G1" s="153"/>
    </row>
    <row r="2">
      <c r="A2" s="154" t="s">
        <v>160</v>
      </c>
      <c r="B2" s="155" t="s">
        <v>161</v>
      </c>
      <c r="C2" s="155" t="s">
        <v>162</v>
      </c>
      <c r="D2" s="156" t="s">
        <v>163</v>
      </c>
      <c r="E2" s="157" t="s">
        <v>164</v>
      </c>
      <c r="F2" s="158" t="s">
        <v>165</v>
      </c>
      <c r="G2" s="158" t="s">
        <v>166</v>
      </c>
    </row>
    <row r="3">
      <c r="A3" s="154" t="s">
        <v>167</v>
      </c>
      <c r="B3" s="159" t="s">
        <v>168</v>
      </c>
      <c r="C3" s="159" t="s">
        <v>169</v>
      </c>
      <c r="D3" s="160" t="s">
        <v>170</v>
      </c>
      <c r="E3" s="161" t="s">
        <v>171</v>
      </c>
      <c r="F3" s="162" t="s">
        <v>172</v>
      </c>
      <c r="G3" s="162" t="s">
        <v>173</v>
      </c>
    </row>
    <row r="4">
      <c r="A4" s="154" t="s">
        <v>174</v>
      </c>
      <c r="B4" s="159" t="s">
        <v>175</v>
      </c>
      <c r="C4" s="155" t="s">
        <v>176</v>
      </c>
      <c r="D4" s="160" t="s">
        <v>177</v>
      </c>
      <c r="E4" s="157" t="s">
        <v>178</v>
      </c>
      <c r="F4" s="163"/>
      <c r="G4" s="163"/>
    </row>
    <row r="5">
      <c r="A5" s="154" t="s">
        <v>179</v>
      </c>
      <c r="B5" s="164"/>
      <c r="C5" s="164"/>
      <c r="D5" s="165"/>
      <c r="E5" s="166"/>
      <c r="F5" s="163"/>
      <c r="G5" s="163"/>
    </row>
    <row r="6">
      <c r="B6" s="153"/>
      <c r="C6" s="153"/>
      <c r="D6" s="153"/>
      <c r="E6" s="153"/>
      <c r="F6" s="153"/>
      <c r="G6" s="153"/>
    </row>
    <row r="7">
      <c r="B7" s="153"/>
      <c r="C7" s="153"/>
      <c r="D7" s="153"/>
      <c r="E7" s="153"/>
      <c r="F7" s="153"/>
      <c r="G7" s="153"/>
    </row>
    <row r="8">
      <c r="B8" s="153"/>
      <c r="C8" s="153"/>
      <c r="D8" s="153"/>
      <c r="E8" s="153"/>
      <c r="F8" s="153"/>
      <c r="G8" s="153"/>
    </row>
    <row r="9">
      <c r="B9" s="153"/>
      <c r="C9" s="153"/>
      <c r="D9" s="153"/>
      <c r="E9" s="153"/>
      <c r="F9" s="153"/>
      <c r="G9" s="153"/>
    </row>
    <row r="10">
      <c r="B10" s="153"/>
      <c r="C10" s="153"/>
      <c r="D10" s="153"/>
      <c r="E10" s="153"/>
      <c r="F10" s="153"/>
      <c r="G10" s="153"/>
    </row>
    <row r="11">
      <c r="B11" s="153"/>
      <c r="C11" s="153"/>
      <c r="D11" s="153"/>
      <c r="E11" s="153"/>
      <c r="F11" s="153"/>
      <c r="G11" s="153"/>
    </row>
    <row r="12">
      <c r="B12" s="153"/>
      <c r="C12" s="153"/>
      <c r="D12" s="153"/>
      <c r="E12" s="153"/>
      <c r="F12" s="153"/>
      <c r="G12" s="153"/>
    </row>
    <row r="13">
      <c r="B13" s="153"/>
      <c r="C13" s="153"/>
      <c r="D13" s="153"/>
      <c r="E13" s="153"/>
      <c r="F13" s="153"/>
      <c r="G13" s="153"/>
    </row>
    <row r="14">
      <c r="B14" s="153"/>
      <c r="C14" s="153"/>
      <c r="D14" s="153"/>
      <c r="E14" s="153"/>
      <c r="F14" s="153"/>
      <c r="G14" s="153"/>
    </row>
    <row r="15">
      <c r="B15" s="153"/>
      <c r="C15" s="153"/>
      <c r="D15" s="153"/>
      <c r="E15" s="153"/>
      <c r="F15" s="153"/>
      <c r="G15" s="153"/>
    </row>
    <row r="16">
      <c r="B16" s="153"/>
      <c r="C16" s="153"/>
      <c r="D16" s="153"/>
      <c r="E16" s="153"/>
      <c r="F16" s="153"/>
      <c r="G16" s="153"/>
    </row>
    <row r="17">
      <c r="B17" s="153"/>
      <c r="C17" s="153"/>
      <c r="D17" s="153"/>
      <c r="E17" s="153"/>
      <c r="F17" s="153"/>
      <c r="G17" s="153"/>
    </row>
    <row r="18">
      <c r="B18" s="153"/>
      <c r="C18" s="153"/>
      <c r="D18" s="153"/>
      <c r="E18" s="153"/>
      <c r="F18" s="153"/>
      <c r="G18" s="153"/>
    </row>
    <row r="19">
      <c r="B19" s="153"/>
      <c r="C19" s="153"/>
      <c r="D19" s="153"/>
      <c r="E19" s="153"/>
      <c r="F19" s="153"/>
      <c r="G19" s="153"/>
    </row>
    <row r="20">
      <c r="B20" s="153"/>
      <c r="C20" s="153"/>
      <c r="D20" s="153"/>
      <c r="E20" s="153"/>
      <c r="F20" s="153"/>
      <c r="G20" s="153"/>
    </row>
    <row r="21">
      <c r="B21" s="153"/>
      <c r="C21" s="153"/>
      <c r="D21" s="153"/>
      <c r="E21" s="153"/>
      <c r="F21" s="153"/>
      <c r="G21" s="153"/>
    </row>
    <row r="22">
      <c r="B22" s="153"/>
      <c r="C22" s="153"/>
      <c r="D22" s="153"/>
      <c r="E22" s="153"/>
      <c r="F22" s="153"/>
      <c r="G22" s="153"/>
    </row>
    <row r="23">
      <c r="B23" s="153"/>
      <c r="C23" s="153"/>
      <c r="D23" s="153"/>
      <c r="E23" s="153"/>
      <c r="F23" s="153"/>
      <c r="G23" s="153"/>
    </row>
    <row r="24">
      <c r="B24" s="153"/>
      <c r="C24" s="153"/>
      <c r="D24" s="153"/>
      <c r="E24" s="153"/>
      <c r="F24" s="153"/>
      <c r="G24" s="153"/>
    </row>
    <row r="25">
      <c r="B25" s="153"/>
      <c r="C25" s="153"/>
      <c r="D25" s="153"/>
      <c r="E25" s="153"/>
      <c r="F25" s="153"/>
      <c r="G25" s="153"/>
    </row>
    <row r="26">
      <c r="B26" s="153"/>
      <c r="C26" s="153"/>
      <c r="D26" s="153"/>
      <c r="E26" s="153"/>
      <c r="F26" s="153"/>
      <c r="G26" s="153"/>
    </row>
    <row r="27">
      <c r="B27" s="153"/>
      <c r="C27" s="153"/>
      <c r="D27" s="153"/>
      <c r="E27" s="153"/>
      <c r="F27" s="153"/>
      <c r="G27" s="153"/>
    </row>
    <row r="28">
      <c r="B28" s="153"/>
      <c r="C28" s="153"/>
      <c r="D28" s="153"/>
      <c r="E28" s="153"/>
      <c r="F28" s="153"/>
      <c r="G28" s="153"/>
    </row>
    <row r="29">
      <c r="B29" s="153"/>
      <c r="C29" s="153"/>
      <c r="D29" s="153"/>
      <c r="E29" s="153"/>
      <c r="F29" s="153"/>
      <c r="G29" s="153"/>
    </row>
    <row r="30">
      <c r="B30" s="153"/>
      <c r="C30" s="153"/>
      <c r="D30" s="153"/>
      <c r="E30" s="153"/>
      <c r="F30" s="153"/>
      <c r="G30" s="153"/>
    </row>
    <row r="31">
      <c r="B31" s="153"/>
      <c r="C31" s="153"/>
      <c r="D31" s="153"/>
      <c r="E31" s="153"/>
      <c r="F31" s="153"/>
      <c r="G31" s="153"/>
    </row>
    <row r="32">
      <c r="B32" s="153"/>
      <c r="C32" s="153"/>
      <c r="D32" s="153"/>
      <c r="E32" s="153"/>
      <c r="F32" s="153"/>
      <c r="G32" s="153"/>
    </row>
    <row r="33">
      <c r="B33" s="153"/>
      <c r="C33" s="153"/>
      <c r="D33" s="153"/>
      <c r="E33" s="153"/>
      <c r="F33" s="153"/>
      <c r="G33" s="153"/>
    </row>
    <row r="34">
      <c r="B34" s="153"/>
      <c r="C34" s="153"/>
      <c r="D34" s="153"/>
      <c r="E34" s="153"/>
      <c r="F34" s="153"/>
      <c r="G34" s="153"/>
    </row>
    <row r="35">
      <c r="B35" s="153"/>
      <c r="C35" s="153"/>
      <c r="D35" s="153"/>
      <c r="E35" s="153"/>
      <c r="F35" s="153"/>
      <c r="G35" s="153"/>
    </row>
    <row r="36">
      <c r="B36" s="153"/>
      <c r="C36" s="153"/>
      <c r="D36" s="153"/>
      <c r="E36" s="153"/>
      <c r="F36" s="153"/>
      <c r="G36" s="153"/>
    </row>
    <row r="37">
      <c r="B37" s="153"/>
      <c r="C37" s="153"/>
      <c r="D37" s="153"/>
      <c r="E37" s="153"/>
      <c r="F37" s="153"/>
      <c r="G37" s="153"/>
    </row>
    <row r="38">
      <c r="B38" s="153"/>
      <c r="C38" s="153"/>
      <c r="D38" s="153"/>
      <c r="E38" s="153"/>
      <c r="F38" s="153"/>
      <c r="G38" s="153"/>
    </row>
    <row r="39">
      <c r="B39" s="153"/>
      <c r="C39" s="153"/>
      <c r="D39" s="153"/>
      <c r="E39" s="153"/>
      <c r="F39" s="153"/>
      <c r="G39" s="153"/>
    </row>
    <row r="40">
      <c r="B40" s="153"/>
      <c r="C40" s="153"/>
      <c r="D40" s="153"/>
      <c r="E40" s="153"/>
      <c r="F40" s="153"/>
      <c r="G40" s="153"/>
    </row>
    <row r="41">
      <c r="B41" s="153"/>
      <c r="C41" s="153"/>
      <c r="D41" s="153"/>
      <c r="E41" s="153"/>
      <c r="F41" s="153"/>
      <c r="G41" s="153"/>
    </row>
    <row r="42">
      <c r="B42" s="153"/>
      <c r="C42" s="153"/>
      <c r="D42" s="153"/>
      <c r="E42" s="153"/>
      <c r="F42" s="153"/>
      <c r="G42" s="153"/>
    </row>
    <row r="43">
      <c r="B43" s="153"/>
      <c r="C43" s="153"/>
      <c r="D43" s="153"/>
      <c r="E43" s="153"/>
      <c r="F43" s="153"/>
      <c r="G43" s="153"/>
    </row>
    <row r="44">
      <c r="B44" s="153"/>
      <c r="C44" s="153"/>
      <c r="D44" s="153"/>
      <c r="E44" s="153"/>
      <c r="F44" s="153"/>
      <c r="G44" s="153"/>
    </row>
    <row r="45">
      <c r="B45" s="153"/>
      <c r="C45" s="153"/>
      <c r="D45" s="153"/>
      <c r="E45" s="153"/>
      <c r="F45" s="153"/>
      <c r="G45" s="153"/>
    </row>
    <row r="46">
      <c r="B46" s="153"/>
      <c r="C46" s="153"/>
      <c r="D46" s="153"/>
      <c r="E46" s="153"/>
      <c r="F46" s="153"/>
      <c r="G46" s="153"/>
    </row>
    <row r="47">
      <c r="B47" s="153"/>
      <c r="C47" s="153"/>
      <c r="D47" s="153"/>
      <c r="E47" s="153"/>
      <c r="F47" s="153"/>
      <c r="G47" s="153"/>
    </row>
    <row r="48">
      <c r="B48" s="153"/>
      <c r="C48" s="153"/>
      <c r="D48" s="153"/>
      <c r="E48" s="153"/>
      <c r="F48" s="153"/>
      <c r="G48" s="153"/>
    </row>
    <row r="49">
      <c r="B49" s="153"/>
      <c r="C49" s="153"/>
      <c r="D49" s="153"/>
      <c r="E49" s="153"/>
      <c r="F49" s="153"/>
      <c r="G49" s="153"/>
    </row>
    <row r="50">
      <c r="B50" s="153"/>
      <c r="C50" s="153"/>
      <c r="D50" s="153"/>
      <c r="E50" s="153"/>
      <c r="F50" s="153"/>
      <c r="G50" s="153"/>
    </row>
    <row r="51">
      <c r="B51" s="153"/>
      <c r="C51" s="153"/>
      <c r="D51" s="153"/>
      <c r="E51" s="153"/>
      <c r="F51" s="153"/>
      <c r="G51" s="153"/>
    </row>
    <row r="52">
      <c r="B52" s="153"/>
      <c r="C52" s="153"/>
      <c r="D52" s="153"/>
      <c r="E52" s="153"/>
      <c r="F52" s="153"/>
      <c r="G52" s="153"/>
    </row>
    <row r="53">
      <c r="B53" s="153"/>
      <c r="C53" s="153"/>
      <c r="D53" s="153"/>
      <c r="E53" s="153"/>
      <c r="F53" s="153"/>
      <c r="G53" s="153"/>
    </row>
    <row r="54">
      <c r="B54" s="153"/>
      <c r="C54" s="153"/>
      <c r="D54" s="153"/>
      <c r="E54" s="153"/>
      <c r="F54" s="153"/>
      <c r="G54" s="153"/>
    </row>
    <row r="55">
      <c r="B55" s="153"/>
      <c r="C55" s="153"/>
      <c r="D55" s="153"/>
      <c r="E55" s="153"/>
      <c r="F55" s="153"/>
      <c r="G55" s="153"/>
    </row>
    <row r="56">
      <c r="B56" s="153"/>
      <c r="C56" s="153"/>
      <c r="D56" s="153"/>
      <c r="E56" s="153"/>
      <c r="F56" s="153"/>
      <c r="G56" s="153"/>
    </row>
    <row r="57">
      <c r="B57" s="153"/>
      <c r="C57" s="153"/>
      <c r="D57" s="153"/>
      <c r="E57" s="153"/>
      <c r="F57" s="153"/>
      <c r="G57" s="153"/>
    </row>
    <row r="58">
      <c r="B58" s="153"/>
      <c r="C58" s="153"/>
      <c r="D58" s="153"/>
      <c r="E58" s="153"/>
      <c r="F58" s="153"/>
      <c r="G58" s="153"/>
    </row>
    <row r="59">
      <c r="B59" s="153"/>
      <c r="C59" s="153"/>
      <c r="D59" s="153"/>
      <c r="E59" s="153"/>
      <c r="F59" s="153"/>
      <c r="G59" s="153"/>
    </row>
    <row r="60">
      <c r="B60" s="153"/>
      <c r="C60" s="153"/>
      <c r="D60" s="153"/>
      <c r="E60" s="153"/>
      <c r="F60" s="153"/>
      <c r="G60" s="153"/>
    </row>
    <row r="61">
      <c r="B61" s="153"/>
      <c r="C61" s="153"/>
      <c r="D61" s="153"/>
      <c r="E61" s="153"/>
      <c r="F61" s="153"/>
      <c r="G61" s="153"/>
    </row>
    <row r="62">
      <c r="B62" s="153"/>
      <c r="C62" s="153"/>
      <c r="D62" s="153"/>
      <c r="E62" s="153"/>
      <c r="F62" s="153"/>
      <c r="G62" s="153"/>
    </row>
    <row r="63">
      <c r="B63" s="153"/>
      <c r="C63" s="153"/>
      <c r="D63" s="153"/>
      <c r="E63" s="153"/>
      <c r="F63" s="153"/>
      <c r="G63" s="153"/>
    </row>
    <row r="64">
      <c r="B64" s="153"/>
      <c r="C64" s="153"/>
      <c r="D64" s="153"/>
      <c r="E64" s="153"/>
      <c r="F64" s="153"/>
      <c r="G64" s="153"/>
    </row>
    <row r="65">
      <c r="B65" s="153"/>
      <c r="C65" s="153"/>
      <c r="D65" s="153"/>
      <c r="E65" s="153"/>
      <c r="F65" s="153"/>
      <c r="G65" s="153"/>
    </row>
    <row r="66">
      <c r="B66" s="153"/>
      <c r="C66" s="153"/>
      <c r="D66" s="153"/>
      <c r="E66" s="153"/>
      <c r="F66" s="153"/>
      <c r="G66" s="153"/>
    </row>
    <row r="67">
      <c r="B67" s="153"/>
      <c r="C67" s="153"/>
      <c r="D67" s="153"/>
      <c r="E67" s="153"/>
      <c r="F67" s="153"/>
      <c r="G67" s="153"/>
    </row>
    <row r="68">
      <c r="B68" s="153"/>
      <c r="C68" s="153"/>
      <c r="D68" s="153"/>
      <c r="E68" s="153"/>
      <c r="F68" s="153"/>
      <c r="G68" s="153"/>
    </row>
    <row r="69">
      <c r="B69" s="153"/>
      <c r="C69" s="153"/>
      <c r="D69" s="153"/>
      <c r="E69" s="153"/>
      <c r="F69" s="153"/>
      <c r="G69" s="153"/>
    </row>
    <row r="70">
      <c r="B70" s="153"/>
      <c r="C70" s="153"/>
      <c r="D70" s="153"/>
      <c r="E70" s="153"/>
      <c r="F70" s="153"/>
      <c r="G70" s="153"/>
    </row>
    <row r="71">
      <c r="B71" s="153"/>
      <c r="C71" s="153"/>
      <c r="D71" s="153"/>
      <c r="E71" s="153"/>
      <c r="F71" s="153"/>
      <c r="G71" s="153"/>
    </row>
    <row r="72">
      <c r="B72" s="153"/>
      <c r="C72" s="153"/>
      <c r="D72" s="153"/>
      <c r="E72" s="153"/>
      <c r="F72" s="153"/>
      <c r="G72" s="153"/>
    </row>
    <row r="73">
      <c r="B73" s="153"/>
      <c r="C73" s="153"/>
      <c r="D73" s="153"/>
      <c r="E73" s="153"/>
      <c r="F73" s="153"/>
      <c r="G73" s="153"/>
    </row>
    <row r="74">
      <c r="B74" s="153"/>
      <c r="C74" s="153"/>
      <c r="D74" s="153"/>
      <c r="E74" s="153"/>
      <c r="F74" s="153"/>
      <c r="G74" s="153"/>
    </row>
    <row r="75">
      <c r="B75" s="153"/>
      <c r="C75" s="153"/>
      <c r="D75" s="153"/>
      <c r="E75" s="153"/>
      <c r="F75" s="153"/>
      <c r="G75" s="153"/>
    </row>
    <row r="76">
      <c r="B76" s="153"/>
      <c r="C76" s="153"/>
      <c r="D76" s="153"/>
      <c r="E76" s="153"/>
      <c r="F76" s="153"/>
      <c r="G76" s="153"/>
    </row>
    <row r="77">
      <c r="B77" s="153"/>
      <c r="C77" s="153"/>
      <c r="D77" s="153"/>
      <c r="E77" s="153"/>
      <c r="F77" s="153"/>
      <c r="G77" s="153"/>
    </row>
    <row r="78">
      <c r="B78" s="153"/>
      <c r="C78" s="153"/>
      <c r="D78" s="153"/>
      <c r="E78" s="153"/>
      <c r="F78" s="153"/>
      <c r="G78" s="153"/>
    </row>
    <row r="79">
      <c r="B79" s="153"/>
      <c r="C79" s="153"/>
      <c r="D79" s="153"/>
      <c r="E79" s="153"/>
      <c r="F79" s="153"/>
      <c r="G79" s="153"/>
    </row>
    <row r="80">
      <c r="B80" s="153"/>
      <c r="C80" s="153"/>
      <c r="D80" s="153"/>
      <c r="E80" s="153"/>
      <c r="F80" s="153"/>
      <c r="G80" s="153"/>
    </row>
    <row r="81">
      <c r="B81" s="153"/>
      <c r="C81" s="153"/>
      <c r="D81" s="153"/>
      <c r="E81" s="153"/>
      <c r="F81" s="153"/>
      <c r="G81" s="153"/>
    </row>
    <row r="82">
      <c r="B82" s="153"/>
      <c r="C82" s="153"/>
      <c r="D82" s="153"/>
      <c r="E82" s="153"/>
      <c r="F82" s="153"/>
      <c r="G82" s="153"/>
    </row>
    <row r="83">
      <c r="B83" s="153"/>
      <c r="C83" s="153"/>
      <c r="D83" s="153"/>
      <c r="E83" s="153"/>
      <c r="F83" s="153"/>
      <c r="G83" s="153"/>
    </row>
    <row r="84">
      <c r="B84" s="153"/>
      <c r="C84" s="153"/>
      <c r="D84" s="153"/>
      <c r="E84" s="153"/>
      <c r="F84" s="153"/>
      <c r="G84" s="153"/>
    </row>
    <row r="85">
      <c r="B85" s="153"/>
      <c r="C85" s="153"/>
      <c r="D85" s="153"/>
      <c r="E85" s="153"/>
      <c r="F85" s="153"/>
      <c r="G85" s="153"/>
    </row>
    <row r="86">
      <c r="B86" s="153"/>
      <c r="C86" s="153"/>
      <c r="D86" s="153"/>
      <c r="E86" s="153"/>
      <c r="F86" s="153"/>
      <c r="G86" s="153"/>
    </row>
    <row r="87">
      <c r="B87" s="153"/>
      <c r="C87" s="153"/>
      <c r="D87" s="153"/>
      <c r="E87" s="153"/>
      <c r="F87" s="153"/>
      <c r="G87" s="153"/>
    </row>
    <row r="88">
      <c r="B88" s="153"/>
      <c r="C88" s="153"/>
      <c r="D88" s="153"/>
      <c r="E88" s="153"/>
      <c r="F88" s="153"/>
      <c r="G88" s="153"/>
    </row>
    <row r="89">
      <c r="B89" s="153"/>
      <c r="C89" s="153"/>
      <c r="D89" s="153"/>
      <c r="E89" s="153"/>
      <c r="F89" s="153"/>
      <c r="G89" s="153"/>
    </row>
    <row r="90">
      <c r="B90" s="153"/>
      <c r="C90" s="153"/>
      <c r="D90" s="153"/>
      <c r="E90" s="153"/>
      <c r="F90" s="153"/>
      <c r="G90" s="153"/>
    </row>
    <row r="91">
      <c r="B91" s="153"/>
      <c r="C91" s="153"/>
      <c r="D91" s="153"/>
      <c r="E91" s="153"/>
      <c r="F91" s="153"/>
      <c r="G91" s="153"/>
    </row>
    <row r="92">
      <c r="B92" s="153"/>
      <c r="C92" s="153"/>
      <c r="D92" s="153"/>
      <c r="E92" s="153"/>
      <c r="F92" s="153"/>
      <c r="G92" s="153"/>
    </row>
    <row r="93">
      <c r="B93" s="153"/>
      <c r="C93" s="153"/>
      <c r="D93" s="153"/>
      <c r="E93" s="153"/>
      <c r="F93" s="153"/>
      <c r="G93" s="153"/>
    </row>
    <row r="94">
      <c r="B94" s="153"/>
      <c r="C94" s="153"/>
      <c r="D94" s="153"/>
      <c r="E94" s="153"/>
      <c r="F94" s="153"/>
      <c r="G94" s="153"/>
    </row>
    <row r="95">
      <c r="B95" s="153"/>
      <c r="C95" s="153"/>
      <c r="D95" s="153"/>
      <c r="E95" s="153"/>
      <c r="F95" s="153"/>
      <c r="G95" s="153"/>
    </row>
    <row r="96">
      <c r="B96" s="153"/>
      <c r="C96" s="153"/>
      <c r="D96" s="153"/>
      <c r="E96" s="153"/>
      <c r="F96" s="153"/>
      <c r="G96" s="153"/>
    </row>
    <row r="97">
      <c r="B97" s="153"/>
      <c r="C97" s="153"/>
      <c r="D97" s="153"/>
      <c r="E97" s="153"/>
      <c r="F97" s="153"/>
      <c r="G97" s="153"/>
    </row>
    <row r="98">
      <c r="B98" s="153"/>
      <c r="C98" s="153"/>
      <c r="D98" s="153"/>
      <c r="E98" s="153"/>
      <c r="F98" s="153"/>
      <c r="G98" s="153"/>
    </row>
    <row r="99">
      <c r="B99" s="153"/>
      <c r="C99" s="153"/>
      <c r="D99" s="153"/>
      <c r="E99" s="153"/>
      <c r="F99" s="153"/>
      <c r="G99" s="153"/>
    </row>
    <row r="100">
      <c r="B100" s="153"/>
      <c r="C100" s="153"/>
      <c r="D100" s="153"/>
      <c r="E100" s="153"/>
      <c r="F100" s="153"/>
      <c r="G100" s="153"/>
    </row>
    <row r="101">
      <c r="B101" s="153"/>
      <c r="C101" s="153"/>
      <c r="D101" s="153"/>
      <c r="E101" s="153"/>
      <c r="F101" s="153"/>
      <c r="G101" s="153"/>
    </row>
    <row r="102">
      <c r="B102" s="153"/>
      <c r="C102" s="153"/>
      <c r="D102" s="153"/>
      <c r="E102" s="153"/>
      <c r="F102" s="153"/>
      <c r="G102" s="153"/>
    </row>
    <row r="103">
      <c r="B103" s="153"/>
      <c r="C103" s="153"/>
      <c r="D103" s="153"/>
      <c r="E103" s="153"/>
      <c r="F103" s="153"/>
      <c r="G103" s="153"/>
    </row>
    <row r="104">
      <c r="B104" s="153"/>
      <c r="C104" s="153"/>
      <c r="D104" s="153"/>
      <c r="E104" s="153"/>
      <c r="F104" s="153"/>
      <c r="G104" s="153"/>
    </row>
    <row r="105">
      <c r="B105" s="153"/>
      <c r="C105" s="153"/>
      <c r="D105" s="153"/>
      <c r="E105" s="153"/>
      <c r="F105" s="153"/>
      <c r="G105" s="153"/>
    </row>
    <row r="106">
      <c r="B106" s="153"/>
      <c r="C106" s="153"/>
      <c r="D106" s="153"/>
      <c r="E106" s="153"/>
      <c r="F106" s="153"/>
      <c r="G106" s="153"/>
    </row>
    <row r="107">
      <c r="B107" s="153"/>
      <c r="C107" s="153"/>
      <c r="D107" s="153"/>
      <c r="E107" s="153"/>
      <c r="F107" s="153"/>
      <c r="G107" s="153"/>
    </row>
    <row r="108">
      <c r="B108" s="153"/>
      <c r="C108" s="153"/>
      <c r="D108" s="153"/>
      <c r="E108" s="153"/>
      <c r="F108" s="153"/>
      <c r="G108" s="153"/>
    </row>
    <row r="109">
      <c r="B109" s="153"/>
      <c r="C109" s="153"/>
      <c r="D109" s="153"/>
      <c r="E109" s="153"/>
      <c r="F109" s="153"/>
      <c r="G109" s="153"/>
    </row>
    <row r="110">
      <c r="B110" s="153"/>
      <c r="C110" s="153"/>
      <c r="D110" s="153"/>
      <c r="E110" s="153"/>
      <c r="F110" s="153"/>
      <c r="G110" s="153"/>
    </row>
    <row r="111">
      <c r="B111" s="153"/>
      <c r="C111" s="153"/>
      <c r="D111" s="153"/>
      <c r="E111" s="153"/>
      <c r="F111" s="153"/>
      <c r="G111" s="153"/>
    </row>
    <row r="112">
      <c r="B112" s="153"/>
      <c r="C112" s="153"/>
      <c r="D112" s="153"/>
      <c r="E112" s="153"/>
      <c r="F112" s="153"/>
      <c r="G112" s="153"/>
    </row>
    <row r="113">
      <c r="B113" s="153"/>
      <c r="C113" s="153"/>
      <c r="D113" s="153"/>
      <c r="E113" s="153"/>
      <c r="F113" s="153"/>
      <c r="G113" s="153"/>
    </row>
    <row r="114">
      <c r="B114" s="153"/>
      <c r="C114" s="153"/>
      <c r="D114" s="153"/>
      <c r="E114" s="153"/>
      <c r="F114" s="153"/>
      <c r="G114" s="153"/>
    </row>
    <row r="115">
      <c r="B115" s="153"/>
      <c r="C115" s="153"/>
      <c r="D115" s="153"/>
      <c r="E115" s="153"/>
      <c r="F115" s="153"/>
      <c r="G115" s="153"/>
    </row>
    <row r="116">
      <c r="B116" s="153"/>
      <c r="C116" s="153"/>
      <c r="D116" s="153"/>
      <c r="E116" s="153"/>
      <c r="F116" s="153"/>
      <c r="G116" s="153"/>
    </row>
    <row r="117">
      <c r="B117" s="153"/>
      <c r="C117" s="153"/>
      <c r="D117" s="153"/>
      <c r="E117" s="153"/>
      <c r="F117" s="153"/>
      <c r="G117" s="153"/>
    </row>
    <row r="118">
      <c r="B118" s="153"/>
      <c r="C118" s="153"/>
      <c r="D118" s="153"/>
      <c r="E118" s="153"/>
      <c r="F118" s="153"/>
      <c r="G118" s="153"/>
    </row>
    <row r="119">
      <c r="B119" s="153"/>
      <c r="C119" s="153"/>
      <c r="D119" s="153"/>
      <c r="E119" s="153"/>
      <c r="F119" s="153"/>
      <c r="G119" s="153"/>
    </row>
    <row r="120">
      <c r="B120" s="153"/>
      <c r="C120" s="153"/>
      <c r="D120" s="153"/>
      <c r="E120" s="153"/>
      <c r="F120" s="153"/>
      <c r="G120" s="153"/>
    </row>
    <row r="121">
      <c r="B121" s="153"/>
      <c r="C121" s="153"/>
      <c r="D121" s="153"/>
      <c r="E121" s="153"/>
      <c r="F121" s="153"/>
      <c r="G121" s="153"/>
    </row>
    <row r="122">
      <c r="B122" s="153"/>
      <c r="C122" s="153"/>
      <c r="D122" s="153"/>
      <c r="E122" s="153"/>
      <c r="F122" s="153"/>
      <c r="G122" s="153"/>
    </row>
    <row r="123">
      <c r="B123" s="153"/>
      <c r="C123" s="153"/>
      <c r="D123" s="153"/>
      <c r="E123" s="153"/>
      <c r="F123" s="153"/>
      <c r="G123" s="153"/>
    </row>
    <row r="124">
      <c r="B124" s="153"/>
      <c r="C124" s="153"/>
      <c r="D124" s="153"/>
      <c r="E124" s="153"/>
      <c r="F124" s="153"/>
      <c r="G124" s="153"/>
    </row>
    <row r="125">
      <c r="B125" s="153"/>
      <c r="C125" s="153"/>
      <c r="D125" s="153"/>
      <c r="E125" s="153"/>
      <c r="F125" s="153"/>
      <c r="G125" s="153"/>
    </row>
    <row r="126">
      <c r="B126" s="153"/>
      <c r="C126" s="153"/>
      <c r="D126" s="153"/>
      <c r="E126" s="153"/>
      <c r="F126" s="153"/>
      <c r="G126" s="153"/>
    </row>
    <row r="127">
      <c r="B127" s="153"/>
      <c r="C127" s="153"/>
      <c r="D127" s="153"/>
      <c r="E127" s="153"/>
      <c r="F127" s="153"/>
      <c r="G127" s="153"/>
    </row>
    <row r="128">
      <c r="B128" s="153"/>
      <c r="C128" s="153"/>
      <c r="D128" s="153"/>
      <c r="E128" s="153"/>
      <c r="F128" s="153"/>
      <c r="G128" s="153"/>
    </row>
    <row r="129">
      <c r="B129" s="153"/>
      <c r="C129" s="153"/>
      <c r="D129" s="153"/>
      <c r="E129" s="153"/>
      <c r="F129" s="153"/>
      <c r="G129" s="153"/>
    </row>
    <row r="130">
      <c r="B130" s="153"/>
      <c r="C130" s="153"/>
      <c r="D130" s="153"/>
      <c r="E130" s="153"/>
      <c r="F130" s="153"/>
      <c r="G130" s="153"/>
    </row>
    <row r="131">
      <c r="B131" s="153"/>
      <c r="C131" s="153"/>
      <c r="D131" s="153"/>
      <c r="E131" s="153"/>
      <c r="F131" s="153"/>
      <c r="G131" s="153"/>
    </row>
    <row r="132">
      <c r="B132" s="153"/>
      <c r="C132" s="153"/>
      <c r="D132" s="153"/>
      <c r="E132" s="153"/>
      <c r="F132" s="153"/>
      <c r="G132" s="153"/>
    </row>
    <row r="133">
      <c r="B133" s="153"/>
      <c r="C133" s="153"/>
      <c r="D133" s="153"/>
      <c r="E133" s="153"/>
      <c r="F133" s="153"/>
      <c r="G133" s="153"/>
    </row>
    <row r="134">
      <c r="B134" s="153"/>
      <c r="C134" s="153"/>
      <c r="D134" s="153"/>
      <c r="E134" s="153"/>
      <c r="F134" s="153"/>
      <c r="G134" s="153"/>
    </row>
    <row r="135">
      <c r="B135" s="153"/>
      <c r="C135" s="153"/>
      <c r="D135" s="153"/>
      <c r="E135" s="153"/>
      <c r="F135" s="153"/>
      <c r="G135" s="153"/>
    </row>
    <row r="136">
      <c r="B136" s="153"/>
      <c r="C136" s="153"/>
      <c r="D136" s="153"/>
      <c r="E136" s="153"/>
      <c r="F136" s="153"/>
      <c r="G136" s="153"/>
    </row>
    <row r="137">
      <c r="B137" s="153"/>
      <c r="C137" s="153"/>
      <c r="D137" s="153"/>
      <c r="E137" s="153"/>
      <c r="F137" s="153"/>
      <c r="G137" s="153"/>
    </row>
    <row r="138">
      <c r="B138" s="153"/>
      <c r="C138" s="153"/>
      <c r="D138" s="153"/>
      <c r="E138" s="153"/>
      <c r="F138" s="153"/>
      <c r="G138" s="153"/>
    </row>
    <row r="139">
      <c r="B139" s="153"/>
      <c r="C139" s="153"/>
      <c r="D139" s="153"/>
      <c r="E139" s="153"/>
      <c r="F139" s="153"/>
      <c r="G139" s="153"/>
    </row>
    <row r="140">
      <c r="B140" s="153"/>
      <c r="C140" s="153"/>
      <c r="D140" s="153"/>
      <c r="E140" s="153"/>
      <c r="F140" s="153"/>
      <c r="G140" s="153"/>
    </row>
    <row r="141">
      <c r="B141" s="153"/>
      <c r="C141" s="153"/>
      <c r="D141" s="153"/>
      <c r="E141" s="153"/>
      <c r="F141" s="153"/>
      <c r="G141" s="153"/>
    </row>
    <row r="142">
      <c r="B142" s="153"/>
      <c r="C142" s="153"/>
      <c r="D142" s="153"/>
      <c r="E142" s="153"/>
      <c r="F142" s="153"/>
      <c r="G142" s="153"/>
    </row>
    <row r="143">
      <c r="B143" s="153"/>
      <c r="C143" s="153"/>
      <c r="D143" s="153"/>
      <c r="E143" s="153"/>
      <c r="F143" s="153"/>
      <c r="G143" s="153"/>
    </row>
    <row r="144">
      <c r="B144" s="153"/>
      <c r="C144" s="153"/>
      <c r="D144" s="153"/>
      <c r="E144" s="153"/>
      <c r="F144" s="153"/>
      <c r="G144" s="153"/>
    </row>
    <row r="145">
      <c r="B145" s="153"/>
      <c r="C145" s="153"/>
      <c r="D145" s="153"/>
      <c r="E145" s="153"/>
      <c r="F145" s="153"/>
      <c r="G145" s="153"/>
    </row>
    <row r="146">
      <c r="B146" s="153"/>
      <c r="C146" s="153"/>
      <c r="D146" s="153"/>
      <c r="E146" s="153"/>
      <c r="F146" s="153"/>
      <c r="G146" s="153"/>
    </row>
    <row r="147">
      <c r="B147" s="153"/>
      <c r="C147" s="153"/>
      <c r="D147" s="153"/>
      <c r="E147" s="153"/>
      <c r="F147" s="153"/>
      <c r="G147" s="153"/>
    </row>
    <row r="148">
      <c r="B148" s="153"/>
      <c r="C148" s="153"/>
      <c r="D148" s="153"/>
      <c r="E148" s="153"/>
      <c r="F148" s="153"/>
      <c r="G148" s="153"/>
    </row>
    <row r="149">
      <c r="B149" s="153"/>
      <c r="C149" s="153"/>
      <c r="D149" s="153"/>
      <c r="E149" s="153"/>
      <c r="F149" s="153"/>
      <c r="G149" s="153"/>
    </row>
    <row r="150">
      <c r="B150" s="153"/>
      <c r="C150" s="153"/>
      <c r="D150" s="153"/>
      <c r="E150" s="153"/>
      <c r="F150" s="153"/>
      <c r="G150" s="153"/>
    </row>
    <row r="151">
      <c r="B151" s="153"/>
      <c r="C151" s="153"/>
      <c r="D151" s="153"/>
      <c r="E151" s="153"/>
      <c r="F151" s="153"/>
      <c r="G151" s="153"/>
    </row>
    <row r="152">
      <c r="B152" s="153"/>
      <c r="C152" s="153"/>
      <c r="D152" s="153"/>
      <c r="E152" s="153"/>
      <c r="F152" s="153"/>
      <c r="G152" s="153"/>
    </row>
    <row r="153">
      <c r="B153" s="153"/>
      <c r="C153" s="153"/>
      <c r="D153" s="153"/>
      <c r="E153" s="153"/>
      <c r="F153" s="153"/>
      <c r="G153" s="153"/>
    </row>
    <row r="154">
      <c r="B154" s="153"/>
      <c r="C154" s="153"/>
      <c r="D154" s="153"/>
      <c r="E154" s="153"/>
      <c r="F154" s="153"/>
      <c r="G154" s="153"/>
    </row>
    <row r="155">
      <c r="B155" s="153"/>
      <c r="C155" s="153"/>
      <c r="D155" s="153"/>
      <c r="E155" s="153"/>
      <c r="F155" s="153"/>
      <c r="G155" s="153"/>
    </row>
    <row r="156">
      <c r="B156" s="153"/>
      <c r="C156" s="153"/>
      <c r="D156" s="153"/>
      <c r="E156" s="153"/>
      <c r="F156" s="153"/>
      <c r="G156" s="153"/>
    </row>
    <row r="157">
      <c r="B157" s="153"/>
      <c r="C157" s="153"/>
      <c r="D157" s="153"/>
      <c r="E157" s="153"/>
      <c r="F157" s="153"/>
      <c r="G157" s="153"/>
    </row>
    <row r="158">
      <c r="B158" s="153"/>
      <c r="C158" s="153"/>
      <c r="D158" s="153"/>
      <c r="E158" s="153"/>
      <c r="F158" s="153"/>
      <c r="G158" s="153"/>
    </row>
    <row r="159">
      <c r="B159" s="153"/>
      <c r="C159" s="153"/>
      <c r="D159" s="153"/>
      <c r="E159" s="153"/>
      <c r="F159" s="153"/>
      <c r="G159" s="153"/>
    </row>
    <row r="160">
      <c r="B160" s="153"/>
      <c r="C160" s="153"/>
      <c r="D160" s="153"/>
      <c r="E160" s="153"/>
      <c r="F160" s="153"/>
      <c r="G160" s="153"/>
    </row>
    <row r="161">
      <c r="B161" s="153"/>
      <c r="C161" s="153"/>
      <c r="D161" s="153"/>
      <c r="E161" s="153"/>
      <c r="F161" s="153"/>
      <c r="G161" s="153"/>
    </row>
    <row r="162">
      <c r="B162" s="153"/>
      <c r="C162" s="153"/>
      <c r="D162" s="153"/>
      <c r="E162" s="153"/>
      <c r="F162" s="153"/>
      <c r="G162" s="153"/>
    </row>
    <row r="163">
      <c r="B163" s="153"/>
      <c r="C163" s="153"/>
      <c r="D163" s="153"/>
      <c r="E163" s="153"/>
      <c r="F163" s="153"/>
      <c r="G163" s="153"/>
    </row>
    <row r="164">
      <c r="B164" s="153"/>
      <c r="C164" s="153"/>
      <c r="D164" s="153"/>
      <c r="E164" s="153"/>
      <c r="F164" s="153"/>
      <c r="G164" s="153"/>
    </row>
    <row r="165">
      <c r="B165" s="153"/>
      <c r="C165" s="153"/>
      <c r="D165" s="153"/>
      <c r="E165" s="153"/>
      <c r="F165" s="153"/>
      <c r="G165" s="153"/>
    </row>
    <row r="166">
      <c r="B166" s="153"/>
      <c r="C166" s="153"/>
      <c r="D166" s="153"/>
      <c r="E166" s="153"/>
      <c r="F166" s="153"/>
      <c r="G166" s="153"/>
    </row>
    <row r="167">
      <c r="B167" s="153"/>
      <c r="C167" s="153"/>
      <c r="D167" s="153"/>
      <c r="E167" s="153"/>
      <c r="F167" s="153"/>
      <c r="G167" s="153"/>
    </row>
    <row r="168">
      <c r="B168" s="153"/>
      <c r="C168" s="153"/>
      <c r="D168" s="153"/>
      <c r="E168" s="153"/>
      <c r="F168" s="153"/>
      <c r="G168" s="153"/>
    </row>
    <row r="169">
      <c r="B169" s="153"/>
      <c r="C169" s="153"/>
      <c r="D169" s="153"/>
      <c r="E169" s="153"/>
      <c r="F169" s="153"/>
      <c r="G169" s="153"/>
    </row>
    <row r="170">
      <c r="B170" s="153"/>
      <c r="C170" s="153"/>
      <c r="D170" s="153"/>
      <c r="E170" s="153"/>
      <c r="F170" s="153"/>
      <c r="G170" s="153"/>
    </row>
    <row r="171">
      <c r="B171" s="153"/>
      <c r="C171" s="153"/>
      <c r="D171" s="153"/>
      <c r="E171" s="153"/>
      <c r="F171" s="153"/>
      <c r="G171" s="153"/>
    </row>
    <row r="172">
      <c r="B172" s="153"/>
      <c r="C172" s="153"/>
      <c r="D172" s="153"/>
      <c r="E172" s="153"/>
      <c r="F172" s="153"/>
      <c r="G172" s="153"/>
    </row>
    <row r="173">
      <c r="B173" s="153"/>
      <c r="C173" s="153"/>
      <c r="D173" s="153"/>
      <c r="E173" s="153"/>
      <c r="F173" s="153"/>
      <c r="G173" s="153"/>
    </row>
    <row r="174">
      <c r="B174" s="153"/>
      <c r="C174" s="153"/>
      <c r="D174" s="153"/>
      <c r="E174" s="153"/>
      <c r="F174" s="153"/>
      <c r="G174" s="153"/>
    </row>
    <row r="175">
      <c r="B175" s="153"/>
      <c r="C175" s="153"/>
      <c r="D175" s="153"/>
      <c r="E175" s="153"/>
      <c r="F175" s="153"/>
      <c r="G175" s="153"/>
    </row>
    <row r="176">
      <c r="B176" s="153"/>
      <c r="C176" s="153"/>
      <c r="D176" s="153"/>
      <c r="E176" s="153"/>
      <c r="F176" s="153"/>
      <c r="G176" s="153"/>
    </row>
    <row r="177">
      <c r="B177" s="153"/>
      <c r="C177" s="153"/>
      <c r="D177" s="153"/>
      <c r="E177" s="153"/>
      <c r="F177" s="153"/>
      <c r="G177" s="153"/>
    </row>
    <row r="178">
      <c r="B178" s="153"/>
      <c r="C178" s="153"/>
      <c r="D178" s="153"/>
      <c r="E178" s="153"/>
      <c r="F178" s="153"/>
      <c r="G178" s="153"/>
    </row>
    <row r="179">
      <c r="B179" s="153"/>
      <c r="C179" s="153"/>
      <c r="D179" s="153"/>
      <c r="E179" s="153"/>
      <c r="F179" s="153"/>
      <c r="G179" s="153"/>
    </row>
    <row r="180">
      <c r="B180" s="153"/>
      <c r="C180" s="153"/>
      <c r="D180" s="153"/>
      <c r="E180" s="153"/>
      <c r="F180" s="153"/>
      <c r="G180" s="153"/>
    </row>
    <row r="181">
      <c r="B181" s="153"/>
      <c r="C181" s="153"/>
      <c r="D181" s="153"/>
      <c r="E181" s="153"/>
      <c r="F181" s="153"/>
      <c r="G181" s="153"/>
    </row>
    <row r="182">
      <c r="B182" s="153"/>
      <c r="C182" s="153"/>
      <c r="D182" s="153"/>
      <c r="E182" s="153"/>
      <c r="F182" s="153"/>
      <c r="G182" s="153"/>
    </row>
    <row r="183">
      <c r="B183" s="153"/>
      <c r="C183" s="153"/>
      <c r="D183" s="153"/>
      <c r="E183" s="153"/>
      <c r="F183" s="153"/>
      <c r="G183" s="153"/>
    </row>
    <row r="184">
      <c r="B184" s="153"/>
      <c r="C184" s="153"/>
      <c r="D184" s="153"/>
      <c r="E184" s="153"/>
      <c r="F184" s="153"/>
      <c r="G184" s="153"/>
    </row>
    <row r="185">
      <c r="B185" s="153"/>
      <c r="C185" s="153"/>
      <c r="D185" s="153"/>
      <c r="E185" s="153"/>
      <c r="F185" s="153"/>
      <c r="G185" s="153"/>
    </row>
    <row r="186">
      <c r="B186" s="153"/>
      <c r="C186" s="153"/>
      <c r="D186" s="153"/>
      <c r="E186" s="153"/>
      <c r="F186" s="153"/>
      <c r="G186" s="153"/>
    </row>
    <row r="187">
      <c r="B187" s="153"/>
      <c r="C187" s="153"/>
      <c r="D187" s="153"/>
      <c r="E187" s="153"/>
      <c r="F187" s="153"/>
      <c r="G187" s="153"/>
    </row>
    <row r="188">
      <c r="B188" s="153"/>
      <c r="C188" s="153"/>
      <c r="D188" s="153"/>
      <c r="E188" s="153"/>
      <c r="F188" s="153"/>
      <c r="G188" s="153"/>
    </row>
    <row r="189">
      <c r="B189" s="153"/>
      <c r="C189" s="153"/>
      <c r="D189" s="153"/>
      <c r="E189" s="153"/>
      <c r="F189" s="153"/>
      <c r="G189" s="153"/>
    </row>
    <row r="190">
      <c r="B190" s="153"/>
      <c r="C190" s="153"/>
      <c r="D190" s="153"/>
      <c r="E190" s="153"/>
      <c r="F190" s="153"/>
      <c r="G190" s="153"/>
    </row>
    <row r="191">
      <c r="B191" s="153"/>
      <c r="C191" s="153"/>
      <c r="D191" s="153"/>
      <c r="E191" s="153"/>
      <c r="F191" s="153"/>
      <c r="G191" s="153"/>
    </row>
    <row r="192">
      <c r="B192" s="153"/>
      <c r="C192" s="153"/>
      <c r="D192" s="153"/>
      <c r="E192" s="153"/>
      <c r="F192" s="153"/>
      <c r="G192" s="153"/>
    </row>
    <row r="193">
      <c r="B193" s="153"/>
      <c r="C193" s="153"/>
      <c r="D193" s="153"/>
      <c r="E193" s="153"/>
      <c r="F193" s="153"/>
      <c r="G193" s="153"/>
    </row>
    <row r="194">
      <c r="B194" s="153"/>
      <c r="C194" s="153"/>
      <c r="D194" s="153"/>
      <c r="E194" s="153"/>
      <c r="F194" s="153"/>
      <c r="G194" s="153"/>
    </row>
    <row r="195">
      <c r="B195" s="153"/>
      <c r="C195" s="153"/>
      <c r="D195" s="153"/>
      <c r="E195" s="153"/>
      <c r="F195" s="153"/>
      <c r="G195" s="153"/>
    </row>
    <row r="196">
      <c r="B196" s="153"/>
      <c r="C196" s="153"/>
      <c r="D196" s="153"/>
      <c r="E196" s="153"/>
      <c r="F196" s="153"/>
      <c r="G196" s="153"/>
    </row>
    <row r="197">
      <c r="B197" s="153"/>
      <c r="C197" s="153"/>
      <c r="D197" s="153"/>
      <c r="E197" s="153"/>
      <c r="F197" s="153"/>
      <c r="G197" s="153"/>
    </row>
    <row r="198">
      <c r="B198" s="153"/>
      <c r="C198" s="153"/>
      <c r="D198" s="153"/>
      <c r="E198" s="153"/>
      <c r="F198" s="153"/>
      <c r="G198" s="153"/>
    </row>
    <row r="199">
      <c r="B199" s="153"/>
      <c r="C199" s="153"/>
      <c r="D199" s="153"/>
      <c r="E199" s="153"/>
      <c r="F199" s="153"/>
      <c r="G199" s="153"/>
    </row>
    <row r="200">
      <c r="B200" s="153"/>
      <c r="C200" s="153"/>
      <c r="D200" s="153"/>
      <c r="E200" s="153"/>
      <c r="F200" s="153"/>
      <c r="G200" s="153"/>
    </row>
    <row r="201">
      <c r="B201" s="153"/>
      <c r="C201" s="153"/>
      <c r="D201" s="153"/>
      <c r="E201" s="153"/>
      <c r="F201" s="153"/>
      <c r="G201" s="153"/>
    </row>
    <row r="202">
      <c r="B202" s="153"/>
      <c r="C202" s="153"/>
      <c r="D202" s="153"/>
      <c r="E202" s="153"/>
      <c r="F202" s="153"/>
      <c r="G202" s="153"/>
    </row>
    <row r="203">
      <c r="B203" s="153"/>
      <c r="C203" s="153"/>
      <c r="D203" s="153"/>
      <c r="E203" s="153"/>
      <c r="F203" s="153"/>
      <c r="G203" s="153"/>
    </row>
    <row r="204">
      <c r="B204" s="153"/>
      <c r="C204" s="153"/>
      <c r="D204" s="153"/>
      <c r="E204" s="153"/>
      <c r="F204" s="153"/>
      <c r="G204" s="153"/>
    </row>
    <row r="205">
      <c r="B205" s="153"/>
      <c r="C205" s="153"/>
      <c r="D205" s="153"/>
      <c r="E205" s="153"/>
      <c r="F205" s="153"/>
      <c r="G205" s="153"/>
    </row>
    <row r="206">
      <c r="B206" s="153"/>
      <c r="C206" s="153"/>
      <c r="D206" s="153"/>
      <c r="E206" s="153"/>
      <c r="F206" s="153"/>
      <c r="G206" s="153"/>
    </row>
    <row r="207">
      <c r="B207" s="153"/>
      <c r="C207" s="153"/>
      <c r="D207" s="153"/>
      <c r="E207" s="153"/>
      <c r="F207" s="153"/>
      <c r="G207" s="153"/>
    </row>
    <row r="208">
      <c r="B208" s="153"/>
      <c r="C208" s="153"/>
      <c r="D208" s="153"/>
      <c r="E208" s="153"/>
      <c r="F208" s="153"/>
      <c r="G208" s="153"/>
    </row>
    <row r="209">
      <c r="B209" s="153"/>
      <c r="C209" s="153"/>
      <c r="D209" s="153"/>
      <c r="E209" s="153"/>
      <c r="F209" s="153"/>
      <c r="G209" s="153"/>
    </row>
    <row r="210">
      <c r="B210" s="153"/>
      <c r="C210" s="153"/>
      <c r="D210" s="153"/>
      <c r="E210" s="153"/>
      <c r="F210" s="153"/>
      <c r="G210" s="153"/>
    </row>
    <row r="211">
      <c r="B211" s="153"/>
      <c r="C211" s="153"/>
      <c r="D211" s="153"/>
      <c r="E211" s="153"/>
      <c r="F211" s="153"/>
      <c r="G211" s="153"/>
    </row>
    <row r="212">
      <c r="B212" s="153"/>
      <c r="C212" s="153"/>
      <c r="D212" s="153"/>
      <c r="E212" s="153"/>
      <c r="F212" s="153"/>
      <c r="G212" s="153"/>
    </row>
    <row r="213">
      <c r="B213" s="153"/>
      <c r="C213" s="153"/>
      <c r="D213" s="153"/>
      <c r="E213" s="153"/>
      <c r="F213" s="153"/>
      <c r="G213" s="153"/>
    </row>
    <row r="214">
      <c r="B214" s="153"/>
      <c r="C214" s="153"/>
      <c r="D214" s="153"/>
      <c r="E214" s="153"/>
      <c r="F214" s="153"/>
      <c r="G214" s="153"/>
    </row>
    <row r="215">
      <c r="B215" s="153"/>
      <c r="C215" s="153"/>
      <c r="D215" s="153"/>
      <c r="E215" s="153"/>
      <c r="F215" s="153"/>
      <c r="G215" s="153"/>
    </row>
    <row r="216">
      <c r="B216" s="153"/>
      <c r="C216" s="153"/>
      <c r="D216" s="153"/>
      <c r="E216" s="153"/>
      <c r="F216" s="153"/>
      <c r="G216" s="153"/>
    </row>
    <row r="217">
      <c r="B217" s="153"/>
      <c r="C217" s="153"/>
      <c r="D217" s="153"/>
      <c r="E217" s="153"/>
      <c r="F217" s="153"/>
      <c r="G217" s="153"/>
    </row>
    <row r="218">
      <c r="B218" s="153"/>
      <c r="C218" s="153"/>
      <c r="D218" s="153"/>
      <c r="E218" s="153"/>
      <c r="F218" s="153"/>
      <c r="G218" s="153"/>
    </row>
    <row r="219">
      <c r="B219" s="153"/>
      <c r="C219" s="153"/>
      <c r="D219" s="153"/>
      <c r="E219" s="153"/>
      <c r="F219" s="153"/>
      <c r="G219" s="153"/>
    </row>
    <row r="220">
      <c r="B220" s="153"/>
      <c r="C220" s="153"/>
      <c r="D220" s="153"/>
      <c r="E220" s="153"/>
      <c r="F220" s="153"/>
      <c r="G220" s="153"/>
    </row>
    <row r="221">
      <c r="B221" s="153"/>
      <c r="C221" s="153"/>
      <c r="D221" s="153"/>
      <c r="E221" s="153"/>
      <c r="F221" s="153"/>
      <c r="G221" s="153"/>
    </row>
    <row r="222">
      <c r="B222" s="153"/>
      <c r="C222" s="153"/>
      <c r="D222" s="153"/>
      <c r="E222" s="153"/>
      <c r="F222" s="153"/>
      <c r="G222" s="153"/>
    </row>
    <row r="223">
      <c r="B223" s="153"/>
      <c r="C223" s="153"/>
      <c r="D223" s="153"/>
      <c r="E223" s="153"/>
      <c r="F223" s="153"/>
      <c r="G223" s="153"/>
    </row>
    <row r="224">
      <c r="B224" s="153"/>
      <c r="C224" s="153"/>
      <c r="D224" s="153"/>
      <c r="E224" s="153"/>
      <c r="F224" s="153"/>
      <c r="G224" s="153"/>
    </row>
    <row r="225">
      <c r="B225" s="153"/>
      <c r="C225" s="153"/>
      <c r="D225" s="153"/>
      <c r="E225" s="153"/>
      <c r="F225" s="153"/>
      <c r="G225" s="153"/>
    </row>
    <row r="226">
      <c r="B226" s="153"/>
      <c r="C226" s="153"/>
      <c r="D226" s="153"/>
      <c r="E226" s="153"/>
      <c r="F226" s="153"/>
      <c r="G226" s="153"/>
    </row>
    <row r="227">
      <c r="B227" s="153"/>
      <c r="C227" s="153"/>
      <c r="D227" s="153"/>
      <c r="E227" s="153"/>
      <c r="F227" s="153"/>
      <c r="G227" s="153"/>
    </row>
    <row r="228">
      <c r="B228" s="153"/>
      <c r="C228" s="153"/>
      <c r="D228" s="153"/>
      <c r="E228" s="153"/>
      <c r="F228" s="153"/>
      <c r="G228" s="153"/>
    </row>
    <row r="229">
      <c r="B229" s="153"/>
      <c r="C229" s="153"/>
      <c r="D229" s="153"/>
      <c r="E229" s="153"/>
      <c r="F229" s="153"/>
      <c r="G229" s="153"/>
    </row>
    <row r="230">
      <c r="B230" s="153"/>
      <c r="C230" s="153"/>
      <c r="D230" s="153"/>
      <c r="E230" s="153"/>
      <c r="F230" s="153"/>
      <c r="G230" s="153"/>
    </row>
    <row r="231">
      <c r="B231" s="153"/>
      <c r="C231" s="153"/>
      <c r="D231" s="153"/>
      <c r="E231" s="153"/>
      <c r="F231" s="153"/>
      <c r="G231" s="153"/>
    </row>
    <row r="232">
      <c r="B232" s="153"/>
      <c r="C232" s="153"/>
      <c r="D232" s="153"/>
      <c r="E232" s="153"/>
      <c r="F232" s="153"/>
      <c r="G232" s="153"/>
    </row>
    <row r="233">
      <c r="B233" s="153"/>
      <c r="C233" s="153"/>
      <c r="D233" s="153"/>
      <c r="E233" s="153"/>
      <c r="F233" s="153"/>
      <c r="G233" s="153"/>
    </row>
    <row r="234">
      <c r="B234" s="153"/>
      <c r="C234" s="153"/>
      <c r="D234" s="153"/>
      <c r="E234" s="153"/>
      <c r="F234" s="153"/>
      <c r="G234" s="153"/>
    </row>
    <row r="235">
      <c r="B235" s="153"/>
      <c r="C235" s="153"/>
      <c r="D235" s="153"/>
      <c r="E235" s="153"/>
      <c r="F235" s="153"/>
      <c r="G235" s="153"/>
    </row>
    <row r="236">
      <c r="B236" s="153"/>
      <c r="C236" s="153"/>
      <c r="D236" s="153"/>
      <c r="E236" s="153"/>
      <c r="F236" s="153"/>
      <c r="G236" s="153"/>
    </row>
    <row r="237">
      <c r="B237" s="153"/>
      <c r="C237" s="153"/>
      <c r="D237" s="153"/>
      <c r="E237" s="153"/>
      <c r="F237" s="153"/>
      <c r="G237" s="153"/>
    </row>
    <row r="238">
      <c r="B238" s="153"/>
      <c r="C238" s="153"/>
      <c r="D238" s="153"/>
      <c r="E238" s="153"/>
      <c r="F238" s="153"/>
      <c r="G238" s="153"/>
    </row>
    <row r="239">
      <c r="B239" s="153"/>
      <c r="C239" s="153"/>
      <c r="D239" s="153"/>
      <c r="E239" s="153"/>
      <c r="F239" s="153"/>
      <c r="G239" s="153"/>
    </row>
    <row r="240">
      <c r="B240" s="153"/>
      <c r="C240" s="153"/>
      <c r="D240" s="153"/>
      <c r="E240" s="153"/>
      <c r="F240" s="153"/>
      <c r="G240" s="153"/>
    </row>
    <row r="241">
      <c r="B241" s="153"/>
      <c r="C241" s="153"/>
      <c r="D241" s="153"/>
      <c r="E241" s="153"/>
      <c r="F241" s="153"/>
      <c r="G241" s="153"/>
    </row>
    <row r="242">
      <c r="B242" s="153"/>
      <c r="C242" s="153"/>
      <c r="D242" s="153"/>
      <c r="E242" s="153"/>
      <c r="F242" s="153"/>
      <c r="G242" s="153"/>
    </row>
    <row r="243">
      <c r="B243" s="153"/>
      <c r="C243" s="153"/>
      <c r="D243" s="153"/>
      <c r="E243" s="153"/>
      <c r="F243" s="153"/>
      <c r="G243" s="153"/>
    </row>
    <row r="244">
      <c r="B244" s="153"/>
      <c r="C244" s="153"/>
      <c r="D244" s="153"/>
      <c r="E244" s="153"/>
      <c r="F244" s="153"/>
      <c r="G244" s="153"/>
    </row>
    <row r="245">
      <c r="B245" s="153"/>
      <c r="C245" s="153"/>
      <c r="D245" s="153"/>
      <c r="E245" s="153"/>
      <c r="F245" s="153"/>
      <c r="G245" s="153"/>
    </row>
    <row r="246">
      <c r="B246" s="153"/>
      <c r="C246" s="153"/>
      <c r="D246" s="153"/>
      <c r="E246" s="153"/>
      <c r="F246" s="153"/>
      <c r="G246" s="153"/>
    </row>
    <row r="247">
      <c r="B247" s="153"/>
      <c r="C247" s="153"/>
      <c r="D247" s="153"/>
      <c r="E247" s="153"/>
      <c r="F247" s="153"/>
      <c r="G247" s="153"/>
    </row>
    <row r="248">
      <c r="B248" s="153"/>
      <c r="C248" s="153"/>
      <c r="D248" s="153"/>
      <c r="E248" s="153"/>
      <c r="F248" s="153"/>
      <c r="G248" s="153"/>
    </row>
    <row r="249">
      <c r="B249" s="153"/>
      <c r="C249" s="153"/>
      <c r="D249" s="153"/>
      <c r="E249" s="153"/>
      <c r="F249" s="153"/>
      <c r="G249" s="153"/>
    </row>
    <row r="250">
      <c r="B250" s="153"/>
      <c r="C250" s="153"/>
      <c r="D250" s="153"/>
      <c r="E250" s="153"/>
      <c r="F250" s="153"/>
      <c r="G250" s="153"/>
    </row>
    <row r="251">
      <c r="B251" s="153"/>
      <c r="C251" s="153"/>
      <c r="D251" s="153"/>
      <c r="E251" s="153"/>
      <c r="F251" s="153"/>
      <c r="G251" s="153"/>
    </row>
    <row r="252">
      <c r="B252" s="153"/>
      <c r="C252" s="153"/>
      <c r="D252" s="153"/>
      <c r="E252" s="153"/>
      <c r="F252" s="153"/>
      <c r="G252" s="153"/>
    </row>
    <row r="253">
      <c r="B253" s="153"/>
      <c r="C253" s="153"/>
      <c r="D253" s="153"/>
      <c r="E253" s="153"/>
      <c r="F253" s="153"/>
      <c r="G253" s="153"/>
    </row>
    <row r="254">
      <c r="B254" s="153"/>
      <c r="C254" s="153"/>
      <c r="D254" s="153"/>
      <c r="E254" s="153"/>
      <c r="F254" s="153"/>
      <c r="G254" s="153"/>
    </row>
    <row r="255">
      <c r="B255" s="153"/>
      <c r="C255" s="153"/>
      <c r="D255" s="153"/>
      <c r="E255" s="153"/>
      <c r="F255" s="153"/>
      <c r="G255" s="153"/>
    </row>
    <row r="256">
      <c r="B256" s="153"/>
      <c r="C256" s="153"/>
      <c r="D256" s="153"/>
      <c r="E256" s="153"/>
      <c r="F256" s="153"/>
      <c r="G256" s="153"/>
    </row>
    <row r="257">
      <c r="B257" s="153"/>
      <c r="C257" s="153"/>
      <c r="D257" s="153"/>
      <c r="E257" s="153"/>
      <c r="F257" s="153"/>
      <c r="G257" s="153"/>
    </row>
    <row r="258">
      <c r="B258" s="153"/>
      <c r="C258" s="153"/>
      <c r="D258" s="153"/>
      <c r="E258" s="153"/>
      <c r="F258" s="153"/>
      <c r="G258" s="153"/>
    </row>
    <row r="259">
      <c r="B259" s="153"/>
      <c r="C259" s="153"/>
      <c r="D259" s="153"/>
      <c r="E259" s="153"/>
      <c r="F259" s="153"/>
      <c r="G259" s="153"/>
    </row>
    <row r="260">
      <c r="B260" s="153"/>
      <c r="C260" s="153"/>
      <c r="D260" s="153"/>
      <c r="E260" s="153"/>
      <c r="F260" s="153"/>
      <c r="G260" s="153"/>
    </row>
    <row r="261">
      <c r="B261" s="153"/>
      <c r="C261" s="153"/>
      <c r="D261" s="153"/>
      <c r="E261" s="153"/>
      <c r="F261" s="153"/>
      <c r="G261" s="153"/>
    </row>
    <row r="262">
      <c r="B262" s="153"/>
      <c r="C262" s="153"/>
      <c r="D262" s="153"/>
      <c r="E262" s="153"/>
      <c r="F262" s="153"/>
      <c r="G262" s="153"/>
    </row>
    <row r="263">
      <c r="B263" s="153"/>
      <c r="C263" s="153"/>
      <c r="D263" s="153"/>
      <c r="E263" s="153"/>
      <c r="F263" s="153"/>
      <c r="G263" s="153"/>
    </row>
    <row r="264">
      <c r="B264" s="153"/>
      <c r="C264" s="153"/>
      <c r="D264" s="153"/>
      <c r="E264" s="153"/>
      <c r="F264" s="153"/>
      <c r="G264" s="153"/>
    </row>
    <row r="265">
      <c r="B265" s="153"/>
      <c r="C265" s="153"/>
      <c r="D265" s="153"/>
      <c r="E265" s="153"/>
      <c r="F265" s="153"/>
      <c r="G265" s="153"/>
    </row>
    <row r="266">
      <c r="B266" s="153"/>
      <c r="C266" s="153"/>
      <c r="D266" s="153"/>
      <c r="E266" s="153"/>
      <c r="F266" s="153"/>
      <c r="G266" s="153"/>
    </row>
    <row r="267">
      <c r="B267" s="153"/>
      <c r="C267" s="153"/>
      <c r="D267" s="153"/>
      <c r="E267" s="153"/>
      <c r="F267" s="153"/>
      <c r="G267" s="153"/>
    </row>
    <row r="268">
      <c r="B268" s="153"/>
      <c r="C268" s="153"/>
      <c r="D268" s="153"/>
      <c r="E268" s="153"/>
      <c r="F268" s="153"/>
      <c r="G268" s="153"/>
    </row>
    <row r="269">
      <c r="B269" s="153"/>
      <c r="C269" s="153"/>
      <c r="D269" s="153"/>
      <c r="E269" s="153"/>
      <c r="F269" s="153"/>
      <c r="G269" s="153"/>
    </row>
    <row r="270">
      <c r="B270" s="153"/>
      <c r="C270" s="153"/>
      <c r="D270" s="153"/>
      <c r="E270" s="153"/>
      <c r="F270" s="153"/>
      <c r="G270" s="153"/>
    </row>
    <row r="271">
      <c r="B271" s="153"/>
      <c r="C271" s="153"/>
      <c r="D271" s="153"/>
      <c r="E271" s="153"/>
      <c r="F271" s="153"/>
      <c r="G271" s="153"/>
    </row>
    <row r="272">
      <c r="B272" s="153"/>
      <c r="C272" s="153"/>
      <c r="D272" s="153"/>
      <c r="E272" s="153"/>
      <c r="F272" s="153"/>
      <c r="G272" s="153"/>
    </row>
    <row r="273">
      <c r="B273" s="153"/>
      <c r="C273" s="153"/>
      <c r="D273" s="153"/>
      <c r="E273" s="153"/>
      <c r="F273" s="153"/>
      <c r="G273" s="153"/>
    </row>
    <row r="274">
      <c r="B274" s="153"/>
      <c r="C274" s="153"/>
      <c r="D274" s="153"/>
      <c r="E274" s="153"/>
      <c r="F274" s="153"/>
      <c r="G274" s="153"/>
    </row>
    <row r="275">
      <c r="B275" s="153"/>
      <c r="C275" s="153"/>
      <c r="D275" s="153"/>
      <c r="E275" s="153"/>
      <c r="F275" s="153"/>
      <c r="G275" s="153"/>
    </row>
    <row r="276">
      <c r="B276" s="153"/>
      <c r="C276" s="153"/>
      <c r="D276" s="153"/>
      <c r="E276" s="153"/>
      <c r="F276" s="153"/>
      <c r="G276" s="153"/>
    </row>
    <row r="277">
      <c r="B277" s="153"/>
      <c r="C277" s="153"/>
      <c r="D277" s="153"/>
      <c r="E277" s="153"/>
      <c r="F277" s="153"/>
      <c r="G277" s="153"/>
    </row>
    <row r="278">
      <c r="B278" s="153"/>
      <c r="C278" s="153"/>
      <c r="D278" s="153"/>
      <c r="E278" s="153"/>
      <c r="F278" s="153"/>
      <c r="G278" s="153"/>
    </row>
    <row r="279">
      <c r="B279" s="153"/>
      <c r="C279" s="153"/>
      <c r="D279" s="153"/>
      <c r="E279" s="153"/>
      <c r="F279" s="153"/>
      <c r="G279" s="153"/>
    </row>
    <row r="280">
      <c r="B280" s="153"/>
      <c r="C280" s="153"/>
      <c r="D280" s="153"/>
      <c r="E280" s="153"/>
      <c r="F280" s="153"/>
      <c r="G280" s="153"/>
    </row>
    <row r="281">
      <c r="B281" s="153"/>
      <c r="C281" s="153"/>
      <c r="D281" s="153"/>
      <c r="E281" s="153"/>
      <c r="F281" s="153"/>
      <c r="G281" s="153"/>
    </row>
    <row r="282">
      <c r="B282" s="153"/>
      <c r="C282" s="153"/>
      <c r="D282" s="153"/>
      <c r="E282" s="153"/>
      <c r="F282" s="153"/>
      <c r="G282" s="153"/>
    </row>
    <row r="283">
      <c r="B283" s="153"/>
      <c r="C283" s="153"/>
      <c r="D283" s="153"/>
      <c r="E283" s="153"/>
      <c r="F283" s="153"/>
      <c r="G283" s="153"/>
    </row>
    <row r="284">
      <c r="B284" s="153"/>
      <c r="C284" s="153"/>
      <c r="D284" s="153"/>
      <c r="E284" s="153"/>
      <c r="F284" s="153"/>
      <c r="G284" s="153"/>
    </row>
    <row r="285">
      <c r="B285" s="153"/>
      <c r="C285" s="153"/>
      <c r="D285" s="153"/>
      <c r="E285" s="153"/>
      <c r="F285" s="153"/>
      <c r="G285" s="153"/>
    </row>
    <row r="286">
      <c r="B286" s="153"/>
      <c r="C286" s="153"/>
      <c r="D286" s="153"/>
      <c r="E286" s="153"/>
      <c r="F286" s="153"/>
      <c r="G286" s="153"/>
    </row>
    <row r="287">
      <c r="B287" s="153"/>
      <c r="C287" s="153"/>
      <c r="D287" s="153"/>
      <c r="E287" s="153"/>
      <c r="F287" s="153"/>
      <c r="G287" s="153"/>
    </row>
    <row r="288">
      <c r="B288" s="153"/>
      <c r="C288" s="153"/>
      <c r="D288" s="153"/>
      <c r="E288" s="153"/>
      <c r="F288" s="153"/>
      <c r="G288" s="153"/>
    </row>
    <row r="289">
      <c r="B289" s="153"/>
      <c r="C289" s="153"/>
      <c r="D289" s="153"/>
      <c r="E289" s="153"/>
      <c r="F289" s="153"/>
      <c r="G289" s="153"/>
    </row>
    <row r="290">
      <c r="B290" s="153"/>
      <c r="C290" s="153"/>
      <c r="D290" s="153"/>
      <c r="E290" s="153"/>
      <c r="F290" s="153"/>
      <c r="G290" s="153"/>
    </row>
    <row r="291">
      <c r="B291" s="153"/>
      <c r="C291" s="153"/>
      <c r="D291" s="153"/>
      <c r="E291" s="153"/>
      <c r="F291" s="153"/>
      <c r="G291" s="153"/>
    </row>
    <row r="292">
      <c r="B292" s="153"/>
      <c r="C292" s="153"/>
      <c r="D292" s="153"/>
      <c r="E292" s="153"/>
      <c r="F292" s="153"/>
      <c r="G292" s="153"/>
    </row>
    <row r="293">
      <c r="B293" s="153"/>
      <c r="C293" s="153"/>
      <c r="D293" s="153"/>
      <c r="E293" s="153"/>
      <c r="F293" s="153"/>
      <c r="G293" s="153"/>
    </row>
    <row r="294">
      <c r="B294" s="153"/>
      <c r="C294" s="153"/>
      <c r="D294" s="153"/>
      <c r="E294" s="153"/>
      <c r="F294" s="153"/>
      <c r="G294" s="153"/>
    </row>
    <row r="295">
      <c r="B295" s="153"/>
      <c r="C295" s="153"/>
      <c r="D295" s="153"/>
      <c r="E295" s="153"/>
      <c r="F295" s="153"/>
      <c r="G295" s="153"/>
    </row>
    <row r="296">
      <c r="B296" s="153"/>
      <c r="C296" s="153"/>
      <c r="D296" s="153"/>
      <c r="E296" s="153"/>
      <c r="F296" s="153"/>
      <c r="G296" s="153"/>
    </row>
    <row r="297">
      <c r="B297" s="153"/>
      <c r="C297" s="153"/>
      <c r="D297" s="153"/>
      <c r="E297" s="153"/>
      <c r="F297" s="153"/>
      <c r="G297" s="153"/>
    </row>
    <row r="298">
      <c r="B298" s="153"/>
      <c r="C298" s="153"/>
      <c r="D298" s="153"/>
      <c r="E298" s="153"/>
      <c r="F298" s="153"/>
      <c r="G298" s="153"/>
    </row>
    <row r="299">
      <c r="B299" s="153"/>
      <c r="C299" s="153"/>
      <c r="D299" s="153"/>
      <c r="E299" s="153"/>
      <c r="F299" s="153"/>
      <c r="G299" s="153"/>
    </row>
    <row r="300">
      <c r="B300" s="153"/>
      <c r="C300" s="153"/>
      <c r="D300" s="153"/>
      <c r="E300" s="153"/>
      <c r="F300" s="153"/>
      <c r="G300" s="153"/>
    </row>
    <row r="301">
      <c r="B301" s="153"/>
      <c r="C301" s="153"/>
      <c r="D301" s="153"/>
      <c r="E301" s="153"/>
      <c r="F301" s="153"/>
      <c r="G301" s="153"/>
    </row>
    <row r="302">
      <c r="B302" s="153"/>
      <c r="C302" s="153"/>
      <c r="D302" s="153"/>
      <c r="E302" s="153"/>
      <c r="F302" s="153"/>
      <c r="G302" s="153"/>
    </row>
    <row r="303">
      <c r="B303" s="153"/>
      <c r="C303" s="153"/>
      <c r="D303" s="153"/>
      <c r="E303" s="153"/>
      <c r="F303" s="153"/>
      <c r="G303" s="153"/>
    </row>
    <row r="304">
      <c r="B304" s="153"/>
      <c r="C304" s="153"/>
      <c r="D304" s="153"/>
      <c r="E304" s="153"/>
      <c r="F304" s="153"/>
      <c r="G304" s="153"/>
    </row>
    <row r="305">
      <c r="B305" s="153"/>
      <c r="C305" s="153"/>
      <c r="D305" s="153"/>
      <c r="E305" s="153"/>
      <c r="F305" s="153"/>
      <c r="G305" s="153"/>
    </row>
    <row r="306">
      <c r="B306" s="153"/>
      <c r="C306" s="153"/>
      <c r="D306" s="153"/>
      <c r="E306" s="153"/>
      <c r="F306" s="153"/>
      <c r="G306" s="153"/>
    </row>
    <row r="307">
      <c r="B307" s="153"/>
      <c r="C307" s="153"/>
      <c r="D307" s="153"/>
      <c r="E307" s="153"/>
      <c r="F307" s="153"/>
      <c r="G307" s="153"/>
    </row>
    <row r="308">
      <c r="B308" s="153"/>
      <c r="C308" s="153"/>
      <c r="D308" s="153"/>
      <c r="E308" s="153"/>
      <c r="F308" s="153"/>
      <c r="G308" s="153"/>
    </row>
    <row r="309">
      <c r="B309" s="153"/>
      <c r="C309" s="153"/>
      <c r="D309" s="153"/>
      <c r="E309" s="153"/>
      <c r="F309" s="153"/>
      <c r="G309" s="153"/>
    </row>
    <row r="310">
      <c r="B310" s="153"/>
      <c r="C310" s="153"/>
      <c r="D310" s="153"/>
      <c r="E310" s="153"/>
      <c r="F310" s="153"/>
      <c r="G310" s="153"/>
    </row>
    <row r="311">
      <c r="B311" s="153"/>
      <c r="C311" s="153"/>
      <c r="D311" s="153"/>
      <c r="E311" s="153"/>
      <c r="F311" s="153"/>
      <c r="G311" s="153"/>
    </row>
    <row r="312">
      <c r="B312" s="153"/>
      <c r="C312" s="153"/>
      <c r="D312" s="153"/>
      <c r="E312" s="153"/>
      <c r="F312" s="153"/>
      <c r="G312" s="153"/>
    </row>
    <row r="313">
      <c r="B313" s="153"/>
      <c r="C313" s="153"/>
      <c r="D313" s="153"/>
      <c r="E313" s="153"/>
      <c r="F313" s="153"/>
      <c r="G313" s="153"/>
    </row>
    <row r="314">
      <c r="B314" s="153"/>
      <c r="C314" s="153"/>
      <c r="D314" s="153"/>
      <c r="E314" s="153"/>
      <c r="F314" s="153"/>
      <c r="G314" s="153"/>
    </row>
    <row r="315">
      <c r="B315" s="153"/>
      <c r="C315" s="153"/>
      <c r="D315" s="153"/>
      <c r="E315" s="153"/>
      <c r="F315" s="153"/>
      <c r="G315" s="153"/>
    </row>
    <row r="316">
      <c r="B316" s="153"/>
      <c r="C316" s="153"/>
      <c r="D316" s="153"/>
      <c r="E316" s="153"/>
      <c r="F316" s="153"/>
      <c r="G316" s="153"/>
    </row>
    <row r="317">
      <c r="B317" s="153"/>
      <c r="C317" s="153"/>
      <c r="D317" s="153"/>
      <c r="E317" s="153"/>
      <c r="F317" s="153"/>
      <c r="G317" s="153"/>
    </row>
    <row r="318">
      <c r="B318" s="153"/>
      <c r="C318" s="153"/>
      <c r="D318" s="153"/>
      <c r="E318" s="153"/>
      <c r="F318" s="153"/>
      <c r="G318" s="153"/>
    </row>
    <row r="319">
      <c r="B319" s="153"/>
      <c r="C319" s="153"/>
      <c r="D319" s="153"/>
      <c r="E319" s="153"/>
      <c r="F319" s="153"/>
      <c r="G319" s="153"/>
    </row>
    <row r="320">
      <c r="B320" s="153"/>
      <c r="C320" s="153"/>
      <c r="D320" s="153"/>
      <c r="E320" s="153"/>
      <c r="F320" s="153"/>
      <c r="G320" s="153"/>
    </row>
    <row r="321">
      <c r="B321" s="153"/>
      <c r="C321" s="153"/>
      <c r="D321" s="153"/>
      <c r="E321" s="153"/>
      <c r="F321" s="153"/>
      <c r="G321" s="153"/>
    </row>
    <row r="322">
      <c r="B322" s="153"/>
      <c r="C322" s="153"/>
      <c r="D322" s="153"/>
      <c r="E322" s="153"/>
      <c r="F322" s="153"/>
      <c r="G322" s="153"/>
    </row>
    <row r="323">
      <c r="B323" s="153"/>
      <c r="C323" s="153"/>
      <c r="D323" s="153"/>
      <c r="E323" s="153"/>
      <c r="F323" s="153"/>
      <c r="G323" s="153"/>
    </row>
    <row r="324">
      <c r="B324" s="153"/>
      <c r="C324" s="153"/>
      <c r="D324" s="153"/>
      <c r="E324" s="153"/>
      <c r="F324" s="153"/>
      <c r="G324" s="153"/>
    </row>
    <row r="325">
      <c r="B325" s="153"/>
      <c r="C325" s="153"/>
      <c r="D325" s="153"/>
      <c r="E325" s="153"/>
      <c r="F325" s="153"/>
      <c r="G325" s="153"/>
    </row>
    <row r="326">
      <c r="B326" s="153"/>
      <c r="C326" s="153"/>
      <c r="D326" s="153"/>
      <c r="E326" s="153"/>
      <c r="F326" s="153"/>
      <c r="G326" s="153"/>
    </row>
    <row r="327">
      <c r="B327" s="153"/>
      <c r="C327" s="153"/>
      <c r="D327" s="153"/>
      <c r="E327" s="153"/>
      <c r="F327" s="153"/>
      <c r="G327" s="153"/>
    </row>
    <row r="328">
      <c r="B328" s="153"/>
      <c r="C328" s="153"/>
      <c r="D328" s="153"/>
      <c r="E328" s="153"/>
      <c r="F328" s="153"/>
      <c r="G328" s="153"/>
    </row>
    <row r="329">
      <c r="B329" s="153"/>
      <c r="C329" s="153"/>
      <c r="D329" s="153"/>
      <c r="E329" s="153"/>
      <c r="F329" s="153"/>
      <c r="G329" s="153"/>
    </row>
    <row r="330">
      <c r="B330" s="153"/>
      <c r="C330" s="153"/>
      <c r="D330" s="153"/>
      <c r="E330" s="153"/>
      <c r="F330" s="153"/>
      <c r="G330" s="153"/>
    </row>
    <row r="331">
      <c r="B331" s="153"/>
      <c r="C331" s="153"/>
      <c r="D331" s="153"/>
      <c r="E331" s="153"/>
      <c r="F331" s="153"/>
      <c r="G331" s="153"/>
    </row>
    <row r="332">
      <c r="B332" s="153"/>
      <c r="C332" s="153"/>
      <c r="D332" s="153"/>
      <c r="E332" s="153"/>
      <c r="F332" s="153"/>
      <c r="G332" s="153"/>
    </row>
    <row r="333">
      <c r="B333" s="153"/>
      <c r="C333" s="153"/>
      <c r="D333" s="153"/>
      <c r="E333" s="153"/>
      <c r="F333" s="153"/>
      <c r="G333" s="153"/>
    </row>
    <row r="334">
      <c r="B334" s="153"/>
      <c r="C334" s="153"/>
      <c r="D334" s="153"/>
      <c r="E334" s="153"/>
      <c r="F334" s="153"/>
      <c r="G334" s="153"/>
    </row>
    <row r="335">
      <c r="B335" s="153"/>
      <c r="C335" s="153"/>
      <c r="D335" s="153"/>
      <c r="E335" s="153"/>
      <c r="F335" s="153"/>
      <c r="G335" s="153"/>
    </row>
    <row r="336">
      <c r="B336" s="153"/>
      <c r="C336" s="153"/>
      <c r="D336" s="153"/>
      <c r="E336" s="153"/>
      <c r="F336" s="153"/>
      <c r="G336" s="153"/>
    </row>
    <row r="337">
      <c r="B337" s="153"/>
      <c r="C337" s="153"/>
      <c r="D337" s="153"/>
      <c r="E337" s="153"/>
      <c r="F337" s="153"/>
      <c r="G337" s="153"/>
    </row>
    <row r="338">
      <c r="B338" s="153"/>
      <c r="C338" s="153"/>
      <c r="D338" s="153"/>
      <c r="E338" s="153"/>
      <c r="F338" s="153"/>
      <c r="G338" s="153"/>
    </row>
    <row r="339">
      <c r="B339" s="153"/>
      <c r="C339" s="153"/>
      <c r="D339" s="153"/>
      <c r="E339" s="153"/>
      <c r="F339" s="153"/>
      <c r="G339" s="153"/>
    </row>
    <row r="340">
      <c r="B340" s="153"/>
      <c r="C340" s="153"/>
      <c r="D340" s="153"/>
      <c r="E340" s="153"/>
      <c r="F340" s="153"/>
      <c r="G340" s="153"/>
    </row>
    <row r="341">
      <c r="B341" s="153"/>
      <c r="C341" s="153"/>
      <c r="D341" s="153"/>
      <c r="E341" s="153"/>
      <c r="F341" s="153"/>
      <c r="G341" s="153"/>
    </row>
    <row r="342">
      <c r="B342" s="153"/>
      <c r="C342" s="153"/>
      <c r="D342" s="153"/>
      <c r="E342" s="153"/>
      <c r="F342" s="153"/>
      <c r="G342" s="153"/>
    </row>
    <row r="343">
      <c r="B343" s="153"/>
      <c r="C343" s="153"/>
      <c r="D343" s="153"/>
      <c r="E343" s="153"/>
      <c r="F343" s="153"/>
      <c r="G343" s="153"/>
    </row>
    <row r="344">
      <c r="B344" s="153"/>
      <c r="C344" s="153"/>
      <c r="D344" s="153"/>
      <c r="E344" s="153"/>
      <c r="F344" s="153"/>
      <c r="G344" s="153"/>
    </row>
    <row r="345">
      <c r="B345" s="153"/>
      <c r="C345" s="153"/>
      <c r="D345" s="153"/>
      <c r="E345" s="153"/>
      <c r="F345" s="153"/>
      <c r="G345" s="153"/>
    </row>
    <row r="346">
      <c r="B346" s="153"/>
      <c r="C346" s="153"/>
      <c r="D346" s="153"/>
      <c r="E346" s="153"/>
      <c r="F346" s="153"/>
      <c r="G346" s="153"/>
    </row>
    <row r="347">
      <c r="B347" s="153"/>
      <c r="C347" s="153"/>
      <c r="D347" s="153"/>
      <c r="E347" s="153"/>
      <c r="F347" s="153"/>
      <c r="G347" s="153"/>
    </row>
    <row r="348">
      <c r="B348" s="153"/>
      <c r="C348" s="153"/>
      <c r="D348" s="153"/>
      <c r="E348" s="153"/>
      <c r="F348" s="153"/>
      <c r="G348" s="153"/>
    </row>
    <row r="349">
      <c r="B349" s="153"/>
      <c r="C349" s="153"/>
      <c r="D349" s="153"/>
      <c r="E349" s="153"/>
      <c r="F349" s="153"/>
      <c r="G349" s="153"/>
    </row>
    <row r="350">
      <c r="B350" s="153"/>
      <c r="C350" s="153"/>
      <c r="D350" s="153"/>
      <c r="E350" s="153"/>
      <c r="F350" s="153"/>
      <c r="G350" s="153"/>
    </row>
    <row r="351">
      <c r="B351" s="153"/>
      <c r="C351" s="153"/>
      <c r="D351" s="153"/>
      <c r="E351" s="153"/>
      <c r="F351" s="153"/>
      <c r="G351" s="153"/>
    </row>
    <row r="352">
      <c r="B352" s="153"/>
      <c r="C352" s="153"/>
      <c r="D352" s="153"/>
      <c r="E352" s="153"/>
      <c r="F352" s="153"/>
      <c r="G352" s="153"/>
    </row>
    <row r="353">
      <c r="B353" s="153"/>
      <c r="C353" s="153"/>
      <c r="D353" s="153"/>
      <c r="E353" s="153"/>
      <c r="F353" s="153"/>
      <c r="G353" s="153"/>
    </row>
    <row r="354">
      <c r="B354" s="153"/>
      <c r="C354" s="153"/>
      <c r="D354" s="153"/>
      <c r="E354" s="153"/>
      <c r="F354" s="153"/>
      <c r="G354" s="153"/>
    </row>
    <row r="355">
      <c r="B355" s="153"/>
      <c r="C355" s="153"/>
      <c r="D355" s="153"/>
      <c r="E355" s="153"/>
      <c r="F355" s="153"/>
      <c r="G355" s="153"/>
    </row>
    <row r="356">
      <c r="B356" s="153"/>
      <c r="C356" s="153"/>
      <c r="D356" s="153"/>
      <c r="E356" s="153"/>
      <c r="F356" s="153"/>
      <c r="G356" s="153"/>
    </row>
    <row r="357">
      <c r="B357" s="153"/>
      <c r="C357" s="153"/>
      <c r="D357" s="153"/>
      <c r="E357" s="153"/>
      <c r="F357" s="153"/>
      <c r="G357" s="153"/>
    </row>
    <row r="358">
      <c r="B358" s="153"/>
      <c r="C358" s="153"/>
      <c r="D358" s="153"/>
      <c r="E358" s="153"/>
      <c r="F358" s="153"/>
      <c r="G358" s="153"/>
    </row>
    <row r="359">
      <c r="B359" s="153"/>
      <c r="C359" s="153"/>
      <c r="D359" s="153"/>
      <c r="E359" s="153"/>
      <c r="F359" s="153"/>
      <c r="G359" s="153"/>
    </row>
    <row r="360">
      <c r="B360" s="153"/>
      <c r="C360" s="153"/>
      <c r="D360" s="153"/>
      <c r="E360" s="153"/>
      <c r="F360" s="153"/>
      <c r="G360" s="153"/>
    </row>
    <row r="361">
      <c r="B361" s="153"/>
      <c r="C361" s="153"/>
      <c r="D361" s="153"/>
      <c r="E361" s="153"/>
      <c r="F361" s="153"/>
      <c r="G361" s="153"/>
    </row>
    <row r="362">
      <c r="B362" s="153"/>
      <c r="C362" s="153"/>
      <c r="D362" s="153"/>
      <c r="E362" s="153"/>
      <c r="F362" s="153"/>
      <c r="G362" s="153"/>
    </row>
    <row r="363">
      <c r="B363" s="153"/>
      <c r="C363" s="153"/>
      <c r="D363" s="153"/>
      <c r="E363" s="153"/>
      <c r="F363" s="153"/>
      <c r="G363" s="153"/>
    </row>
    <row r="364">
      <c r="B364" s="153"/>
      <c r="C364" s="153"/>
      <c r="D364" s="153"/>
      <c r="E364" s="153"/>
      <c r="F364" s="153"/>
      <c r="G364" s="153"/>
    </row>
    <row r="365">
      <c r="B365" s="153"/>
      <c r="C365" s="153"/>
      <c r="D365" s="153"/>
      <c r="E365" s="153"/>
      <c r="F365" s="153"/>
      <c r="G365" s="153"/>
    </row>
    <row r="366">
      <c r="B366" s="153"/>
      <c r="C366" s="153"/>
      <c r="D366" s="153"/>
      <c r="E366" s="153"/>
      <c r="F366" s="153"/>
      <c r="G366" s="153"/>
    </row>
    <row r="367">
      <c r="B367" s="153"/>
      <c r="C367" s="153"/>
      <c r="D367" s="153"/>
      <c r="E367" s="153"/>
      <c r="F367" s="153"/>
      <c r="G367" s="153"/>
    </row>
    <row r="368">
      <c r="B368" s="153"/>
      <c r="C368" s="153"/>
      <c r="D368" s="153"/>
      <c r="E368" s="153"/>
      <c r="F368" s="153"/>
      <c r="G368" s="153"/>
    </row>
    <row r="369">
      <c r="B369" s="153"/>
      <c r="C369" s="153"/>
      <c r="D369" s="153"/>
      <c r="E369" s="153"/>
      <c r="F369" s="153"/>
      <c r="G369" s="153"/>
    </row>
    <row r="370">
      <c r="B370" s="153"/>
      <c r="C370" s="153"/>
      <c r="D370" s="153"/>
      <c r="E370" s="153"/>
      <c r="F370" s="153"/>
      <c r="G370" s="153"/>
    </row>
    <row r="371">
      <c r="B371" s="153"/>
      <c r="C371" s="153"/>
      <c r="D371" s="153"/>
      <c r="E371" s="153"/>
      <c r="F371" s="153"/>
      <c r="G371" s="153"/>
    </row>
    <row r="372">
      <c r="B372" s="153"/>
      <c r="C372" s="153"/>
      <c r="D372" s="153"/>
      <c r="E372" s="153"/>
      <c r="F372" s="153"/>
      <c r="G372" s="153"/>
    </row>
    <row r="373">
      <c r="B373" s="153"/>
      <c r="C373" s="153"/>
      <c r="D373" s="153"/>
      <c r="E373" s="153"/>
      <c r="F373" s="153"/>
      <c r="G373" s="153"/>
    </row>
    <row r="374">
      <c r="B374" s="153"/>
      <c r="C374" s="153"/>
      <c r="D374" s="153"/>
      <c r="E374" s="153"/>
      <c r="F374" s="153"/>
      <c r="G374" s="153"/>
    </row>
    <row r="375">
      <c r="B375" s="153"/>
      <c r="C375" s="153"/>
      <c r="D375" s="153"/>
      <c r="E375" s="153"/>
      <c r="F375" s="153"/>
      <c r="G375" s="153"/>
    </row>
    <row r="376">
      <c r="B376" s="153"/>
      <c r="C376" s="153"/>
      <c r="D376" s="153"/>
      <c r="E376" s="153"/>
      <c r="F376" s="153"/>
      <c r="G376" s="153"/>
    </row>
    <row r="377">
      <c r="B377" s="153"/>
      <c r="C377" s="153"/>
      <c r="D377" s="153"/>
      <c r="E377" s="153"/>
      <c r="F377" s="153"/>
      <c r="G377" s="153"/>
    </row>
    <row r="378">
      <c r="B378" s="153"/>
      <c r="C378" s="153"/>
      <c r="D378" s="153"/>
      <c r="E378" s="153"/>
      <c r="F378" s="153"/>
      <c r="G378" s="153"/>
    </row>
    <row r="379">
      <c r="B379" s="153"/>
      <c r="C379" s="153"/>
      <c r="D379" s="153"/>
      <c r="E379" s="153"/>
      <c r="F379" s="153"/>
      <c r="G379" s="153"/>
    </row>
    <row r="380">
      <c r="B380" s="153"/>
      <c r="C380" s="153"/>
      <c r="D380" s="153"/>
      <c r="E380" s="153"/>
      <c r="F380" s="153"/>
      <c r="G380" s="153"/>
    </row>
    <row r="381">
      <c r="B381" s="153"/>
      <c r="C381" s="153"/>
      <c r="D381" s="153"/>
      <c r="E381" s="153"/>
      <c r="F381" s="153"/>
      <c r="G381" s="153"/>
    </row>
    <row r="382">
      <c r="B382" s="153"/>
      <c r="C382" s="153"/>
      <c r="D382" s="153"/>
      <c r="E382" s="153"/>
      <c r="F382" s="153"/>
      <c r="G382" s="153"/>
    </row>
    <row r="383">
      <c r="B383" s="153"/>
      <c r="C383" s="153"/>
      <c r="D383" s="153"/>
      <c r="E383" s="153"/>
      <c r="F383" s="153"/>
      <c r="G383" s="153"/>
    </row>
    <row r="384">
      <c r="B384" s="153"/>
      <c r="C384" s="153"/>
      <c r="D384" s="153"/>
      <c r="E384" s="153"/>
      <c r="F384" s="153"/>
      <c r="G384" s="153"/>
    </row>
    <row r="385">
      <c r="B385" s="153"/>
      <c r="C385" s="153"/>
      <c r="D385" s="153"/>
      <c r="E385" s="153"/>
      <c r="F385" s="153"/>
      <c r="G385" s="153"/>
    </row>
    <row r="386">
      <c r="B386" s="153"/>
      <c r="C386" s="153"/>
      <c r="D386" s="153"/>
      <c r="E386" s="153"/>
      <c r="F386" s="153"/>
      <c r="G386" s="153"/>
    </row>
    <row r="387">
      <c r="B387" s="153"/>
      <c r="C387" s="153"/>
      <c r="D387" s="153"/>
      <c r="E387" s="153"/>
      <c r="F387" s="153"/>
      <c r="G387" s="153"/>
    </row>
    <row r="388">
      <c r="B388" s="153"/>
      <c r="C388" s="153"/>
      <c r="D388" s="153"/>
      <c r="E388" s="153"/>
      <c r="F388" s="153"/>
      <c r="G388" s="153"/>
    </row>
    <row r="389">
      <c r="B389" s="153"/>
      <c r="C389" s="153"/>
      <c r="D389" s="153"/>
      <c r="E389" s="153"/>
      <c r="F389" s="153"/>
      <c r="G389" s="153"/>
    </row>
    <row r="390">
      <c r="B390" s="153"/>
      <c r="C390" s="153"/>
      <c r="D390" s="153"/>
      <c r="E390" s="153"/>
      <c r="F390" s="153"/>
      <c r="G390" s="153"/>
    </row>
    <row r="391">
      <c r="B391" s="153"/>
      <c r="C391" s="153"/>
      <c r="D391" s="153"/>
      <c r="E391" s="153"/>
      <c r="F391" s="153"/>
      <c r="G391" s="153"/>
    </row>
    <row r="392">
      <c r="B392" s="153"/>
      <c r="C392" s="153"/>
      <c r="D392" s="153"/>
      <c r="E392" s="153"/>
      <c r="F392" s="153"/>
      <c r="G392" s="153"/>
    </row>
    <row r="393">
      <c r="B393" s="153"/>
      <c r="C393" s="153"/>
      <c r="D393" s="153"/>
      <c r="E393" s="153"/>
      <c r="F393" s="153"/>
      <c r="G393" s="153"/>
    </row>
    <row r="394">
      <c r="B394" s="153"/>
      <c r="C394" s="153"/>
      <c r="D394" s="153"/>
      <c r="E394" s="153"/>
      <c r="F394" s="153"/>
      <c r="G394" s="153"/>
    </row>
    <row r="395">
      <c r="B395" s="153"/>
      <c r="C395" s="153"/>
      <c r="D395" s="153"/>
      <c r="E395" s="153"/>
      <c r="F395" s="153"/>
      <c r="G395" s="153"/>
    </row>
    <row r="396">
      <c r="B396" s="153"/>
      <c r="C396" s="153"/>
      <c r="D396" s="153"/>
      <c r="E396" s="153"/>
      <c r="F396" s="153"/>
      <c r="G396" s="153"/>
    </row>
    <row r="397">
      <c r="B397" s="153"/>
      <c r="C397" s="153"/>
      <c r="D397" s="153"/>
      <c r="E397" s="153"/>
      <c r="F397" s="153"/>
      <c r="G397" s="153"/>
    </row>
    <row r="398">
      <c r="B398" s="153"/>
      <c r="C398" s="153"/>
      <c r="D398" s="153"/>
      <c r="E398" s="153"/>
      <c r="F398" s="153"/>
      <c r="G398" s="153"/>
    </row>
    <row r="399">
      <c r="B399" s="153"/>
      <c r="C399" s="153"/>
      <c r="D399" s="153"/>
      <c r="E399" s="153"/>
      <c r="F399" s="153"/>
      <c r="G399" s="153"/>
    </row>
    <row r="400">
      <c r="B400" s="153"/>
      <c r="C400" s="153"/>
      <c r="D400" s="153"/>
      <c r="E400" s="153"/>
      <c r="F400" s="153"/>
      <c r="G400" s="153"/>
    </row>
    <row r="401">
      <c r="B401" s="153"/>
      <c r="C401" s="153"/>
      <c r="D401" s="153"/>
      <c r="E401" s="153"/>
      <c r="F401" s="153"/>
      <c r="G401" s="153"/>
    </row>
    <row r="402">
      <c r="B402" s="153"/>
      <c r="C402" s="153"/>
      <c r="D402" s="153"/>
      <c r="E402" s="153"/>
      <c r="F402" s="153"/>
      <c r="G402" s="153"/>
    </row>
    <row r="403">
      <c r="B403" s="153"/>
      <c r="C403" s="153"/>
      <c r="D403" s="153"/>
      <c r="E403" s="153"/>
      <c r="F403" s="153"/>
      <c r="G403" s="153"/>
    </row>
    <row r="404">
      <c r="B404" s="153"/>
      <c r="C404" s="153"/>
      <c r="D404" s="153"/>
      <c r="E404" s="153"/>
      <c r="F404" s="153"/>
      <c r="G404" s="153"/>
    </row>
    <row r="405">
      <c r="B405" s="153"/>
      <c r="C405" s="153"/>
      <c r="D405" s="153"/>
      <c r="E405" s="153"/>
      <c r="F405" s="153"/>
      <c r="G405" s="153"/>
    </row>
    <row r="406">
      <c r="B406" s="153"/>
      <c r="C406" s="153"/>
      <c r="D406" s="153"/>
      <c r="E406" s="153"/>
      <c r="F406" s="153"/>
      <c r="G406" s="153"/>
    </row>
    <row r="407">
      <c r="B407" s="153"/>
      <c r="C407" s="153"/>
      <c r="D407" s="153"/>
      <c r="E407" s="153"/>
      <c r="F407" s="153"/>
      <c r="G407" s="153"/>
    </row>
    <row r="408">
      <c r="B408" s="153"/>
      <c r="C408" s="153"/>
      <c r="D408" s="153"/>
      <c r="E408" s="153"/>
      <c r="F408" s="153"/>
      <c r="G408" s="153"/>
    </row>
    <row r="409">
      <c r="B409" s="153"/>
      <c r="C409" s="153"/>
      <c r="D409" s="153"/>
      <c r="E409" s="153"/>
      <c r="F409" s="153"/>
      <c r="G409" s="153"/>
    </row>
    <row r="410">
      <c r="B410" s="153"/>
      <c r="C410" s="153"/>
      <c r="D410" s="153"/>
      <c r="E410" s="153"/>
      <c r="F410" s="153"/>
      <c r="G410" s="153"/>
    </row>
    <row r="411">
      <c r="B411" s="153"/>
      <c r="C411" s="153"/>
      <c r="D411" s="153"/>
      <c r="E411" s="153"/>
      <c r="F411" s="153"/>
      <c r="G411" s="153"/>
    </row>
    <row r="412">
      <c r="B412" s="153"/>
      <c r="C412" s="153"/>
      <c r="D412" s="153"/>
      <c r="E412" s="153"/>
      <c r="F412" s="153"/>
      <c r="G412" s="153"/>
    </row>
    <row r="413">
      <c r="B413" s="153"/>
      <c r="C413" s="153"/>
      <c r="D413" s="153"/>
      <c r="E413" s="153"/>
      <c r="F413" s="153"/>
      <c r="G413" s="153"/>
    </row>
    <row r="414">
      <c r="B414" s="153"/>
      <c r="C414" s="153"/>
      <c r="D414" s="153"/>
      <c r="E414" s="153"/>
      <c r="F414" s="153"/>
      <c r="G414" s="153"/>
    </row>
    <row r="415">
      <c r="B415" s="153"/>
      <c r="C415" s="153"/>
      <c r="D415" s="153"/>
      <c r="E415" s="153"/>
      <c r="F415" s="153"/>
      <c r="G415" s="153"/>
    </row>
    <row r="416">
      <c r="B416" s="153"/>
      <c r="C416" s="153"/>
      <c r="D416" s="153"/>
      <c r="E416" s="153"/>
      <c r="F416" s="153"/>
      <c r="G416" s="153"/>
    </row>
    <row r="417">
      <c r="B417" s="153"/>
      <c r="C417" s="153"/>
      <c r="D417" s="153"/>
      <c r="E417" s="153"/>
      <c r="F417" s="153"/>
      <c r="G417" s="153"/>
    </row>
    <row r="418">
      <c r="B418" s="153"/>
      <c r="C418" s="153"/>
      <c r="D418" s="153"/>
      <c r="E418" s="153"/>
      <c r="F418" s="153"/>
      <c r="G418" s="153"/>
    </row>
    <row r="419">
      <c r="B419" s="153"/>
      <c r="C419" s="153"/>
      <c r="D419" s="153"/>
      <c r="E419" s="153"/>
      <c r="F419" s="153"/>
      <c r="G419" s="153"/>
    </row>
    <row r="420">
      <c r="B420" s="153"/>
      <c r="C420" s="153"/>
      <c r="D420" s="153"/>
      <c r="E420" s="153"/>
      <c r="F420" s="153"/>
      <c r="G420" s="153"/>
    </row>
    <row r="421">
      <c r="B421" s="153"/>
      <c r="C421" s="153"/>
      <c r="D421" s="153"/>
      <c r="E421" s="153"/>
      <c r="F421" s="153"/>
      <c r="G421" s="153"/>
    </row>
    <row r="422">
      <c r="B422" s="153"/>
      <c r="C422" s="153"/>
      <c r="D422" s="153"/>
      <c r="E422" s="153"/>
      <c r="F422" s="153"/>
      <c r="G422" s="153"/>
    </row>
    <row r="423">
      <c r="B423" s="153"/>
      <c r="C423" s="153"/>
      <c r="D423" s="153"/>
      <c r="E423" s="153"/>
      <c r="F423" s="153"/>
      <c r="G423" s="153"/>
    </row>
    <row r="424">
      <c r="B424" s="153"/>
      <c r="C424" s="153"/>
      <c r="D424" s="153"/>
      <c r="E424" s="153"/>
      <c r="F424" s="153"/>
      <c r="G424" s="153"/>
    </row>
    <row r="425">
      <c r="B425" s="153"/>
      <c r="C425" s="153"/>
      <c r="D425" s="153"/>
      <c r="E425" s="153"/>
      <c r="F425" s="153"/>
      <c r="G425" s="153"/>
    </row>
    <row r="426">
      <c r="B426" s="153"/>
      <c r="C426" s="153"/>
      <c r="D426" s="153"/>
      <c r="E426" s="153"/>
      <c r="F426" s="153"/>
      <c r="G426" s="153"/>
    </row>
    <row r="427">
      <c r="B427" s="153"/>
      <c r="C427" s="153"/>
      <c r="D427" s="153"/>
      <c r="E427" s="153"/>
      <c r="F427" s="153"/>
      <c r="G427" s="153"/>
    </row>
    <row r="428">
      <c r="B428" s="153"/>
      <c r="C428" s="153"/>
      <c r="D428" s="153"/>
      <c r="E428" s="153"/>
      <c r="F428" s="153"/>
      <c r="G428" s="153"/>
    </row>
    <row r="429">
      <c r="B429" s="153"/>
      <c r="C429" s="153"/>
      <c r="D429" s="153"/>
      <c r="E429" s="153"/>
      <c r="F429" s="153"/>
      <c r="G429" s="153"/>
    </row>
    <row r="430">
      <c r="B430" s="153"/>
      <c r="C430" s="153"/>
      <c r="D430" s="153"/>
      <c r="E430" s="153"/>
      <c r="F430" s="153"/>
      <c r="G430" s="153"/>
    </row>
    <row r="431">
      <c r="B431" s="153"/>
      <c r="C431" s="153"/>
      <c r="D431" s="153"/>
      <c r="E431" s="153"/>
      <c r="F431" s="153"/>
      <c r="G431" s="153"/>
    </row>
    <row r="432">
      <c r="B432" s="153"/>
      <c r="C432" s="153"/>
      <c r="D432" s="153"/>
      <c r="E432" s="153"/>
      <c r="F432" s="153"/>
      <c r="G432" s="153"/>
    </row>
    <row r="433">
      <c r="B433" s="153"/>
      <c r="C433" s="153"/>
      <c r="D433" s="153"/>
      <c r="E433" s="153"/>
      <c r="F433" s="153"/>
      <c r="G433" s="153"/>
    </row>
    <row r="434">
      <c r="B434" s="153"/>
      <c r="C434" s="153"/>
      <c r="D434" s="153"/>
      <c r="E434" s="153"/>
      <c r="F434" s="153"/>
      <c r="G434" s="153"/>
    </row>
    <row r="435">
      <c r="B435" s="153"/>
      <c r="C435" s="153"/>
      <c r="D435" s="153"/>
      <c r="E435" s="153"/>
      <c r="F435" s="153"/>
      <c r="G435" s="153"/>
    </row>
    <row r="436">
      <c r="B436" s="153"/>
      <c r="C436" s="153"/>
      <c r="D436" s="153"/>
      <c r="E436" s="153"/>
      <c r="F436" s="153"/>
      <c r="G436" s="153"/>
    </row>
    <row r="437">
      <c r="B437" s="153"/>
      <c r="C437" s="153"/>
      <c r="D437" s="153"/>
      <c r="E437" s="153"/>
      <c r="F437" s="153"/>
      <c r="G437" s="153"/>
    </row>
    <row r="438">
      <c r="B438" s="153"/>
      <c r="C438" s="153"/>
      <c r="D438" s="153"/>
      <c r="E438" s="153"/>
      <c r="F438" s="153"/>
      <c r="G438" s="153"/>
    </row>
    <row r="439">
      <c r="B439" s="153"/>
      <c r="C439" s="153"/>
      <c r="D439" s="153"/>
      <c r="E439" s="153"/>
      <c r="F439" s="153"/>
      <c r="G439" s="153"/>
    </row>
    <row r="440">
      <c r="B440" s="153"/>
      <c r="C440" s="153"/>
      <c r="D440" s="153"/>
      <c r="E440" s="153"/>
      <c r="F440" s="153"/>
      <c r="G440" s="153"/>
    </row>
    <row r="441">
      <c r="B441" s="153"/>
      <c r="C441" s="153"/>
      <c r="D441" s="153"/>
      <c r="E441" s="153"/>
      <c r="F441" s="153"/>
      <c r="G441" s="153"/>
    </row>
    <row r="442">
      <c r="B442" s="153"/>
      <c r="C442" s="153"/>
      <c r="D442" s="153"/>
      <c r="E442" s="153"/>
      <c r="F442" s="153"/>
      <c r="G442" s="153"/>
    </row>
    <row r="443">
      <c r="B443" s="153"/>
      <c r="C443" s="153"/>
      <c r="D443" s="153"/>
      <c r="E443" s="153"/>
      <c r="F443" s="153"/>
      <c r="G443" s="153"/>
    </row>
    <row r="444">
      <c r="B444" s="153"/>
      <c r="C444" s="153"/>
      <c r="D444" s="153"/>
      <c r="E444" s="153"/>
      <c r="F444" s="153"/>
      <c r="G444" s="153"/>
    </row>
    <row r="445">
      <c r="B445" s="153"/>
      <c r="C445" s="153"/>
      <c r="D445" s="153"/>
      <c r="E445" s="153"/>
      <c r="F445" s="153"/>
      <c r="G445" s="153"/>
    </row>
    <row r="446">
      <c r="B446" s="153"/>
      <c r="C446" s="153"/>
      <c r="D446" s="153"/>
      <c r="E446" s="153"/>
      <c r="F446" s="153"/>
      <c r="G446" s="153"/>
    </row>
    <row r="447">
      <c r="B447" s="153"/>
      <c r="C447" s="153"/>
      <c r="D447" s="153"/>
      <c r="E447" s="153"/>
      <c r="F447" s="153"/>
      <c r="G447" s="153"/>
    </row>
    <row r="448">
      <c r="B448" s="153"/>
      <c r="C448" s="153"/>
      <c r="D448" s="153"/>
      <c r="E448" s="153"/>
      <c r="F448" s="153"/>
      <c r="G448" s="153"/>
    </row>
    <row r="449">
      <c r="B449" s="153"/>
      <c r="C449" s="153"/>
      <c r="D449" s="153"/>
      <c r="E449" s="153"/>
      <c r="F449" s="153"/>
      <c r="G449" s="153"/>
    </row>
    <row r="450">
      <c r="B450" s="153"/>
      <c r="C450" s="153"/>
      <c r="D450" s="153"/>
      <c r="E450" s="153"/>
      <c r="F450" s="153"/>
      <c r="G450" s="153"/>
    </row>
    <row r="451">
      <c r="B451" s="153"/>
      <c r="C451" s="153"/>
      <c r="D451" s="153"/>
      <c r="E451" s="153"/>
      <c r="F451" s="153"/>
      <c r="G451" s="153"/>
    </row>
    <row r="452">
      <c r="B452" s="153"/>
      <c r="C452" s="153"/>
      <c r="D452" s="153"/>
      <c r="E452" s="153"/>
      <c r="F452" s="153"/>
      <c r="G452" s="153"/>
    </row>
    <row r="453">
      <c r="B453" s="153"/>
      <c r="C453" s="153"/>
      <c r="D453" s="153"/>
      <c r="E453" s="153"/>
      <c r="F453" s="153"/>
      <c r="G453" s="153"/>
    </row>
    <row r="454">
      <c r="B454" s="153"/>
      <c r="C454" s="153"/>
      <c r="D454" s="153"/>
      <c r="E454" s="153"/>
      <c r="F454" s="153"/>
      <c r="G454" s="153"/>
    </row>
    <row r="455">
      <c r="B455" s="153"/>
      <c r="C455" s="153"/>
      <c r="D455" s="153"/>
      <c r="E455" s="153"/>
      <c r="F455" s="153"/>
      <c r="G455" s="153"/>
    </row>
    <row r="456">
      <c r="B456" s="153"/>
      <c r="C456" s="153"/>
      <c r="D456" s="153"/>
      <c r="E456" s="153"/>
      <c r="F456" s="153"/>
      <c r="G456" s="153"/>
    </row>
    <row r="457">
      <c r="B457" s="153"/>
      <c r="C457" s="153"/>
      <c r="D457" s="153"/>
      <c r="E457" s="153"/>
      <c r="F457" s="153"/>
      <c r="G457" s="153"/>
    </row>
    <row r="458">
      <c r="B458" s="153"/>
      <c r="C458" s="153"/>
      <c r="D458" s="153"/>
      <c r="E458" s="153"/>
      <c r="F458" s="153"/>
      <c r="G458" s="153"/>
    </row>
    <row r="459">
      <c r="B459" s="153"/>
      <c r="C459" s="153"/>
      <c r="D459" s="153"/>
      <c r="E459" s="153"/>
      <c r="F459" s="153"/>
      <c r="G459" s="153"/>
    </row>
    <row r="460">
      <c r="B460" s="153"/>
      <c r="C460" s="153"/>
      <c r="D460" s="153"/>
      <c r="E460" s="153"/>
      <c r="F460" s="153"/>
      <c r="G460" s="153"/>
    </row>
    <row r="461">
      <c r="B461" s="153"/>
      <c r="C461" s="153"/>
      <c r="D461" s="153"/>
      <c r="E461" s="153"/>
      <c r="F461" s="153"/>
      <c r="G461" s="153"/>
    </row>
    <row r="462">
      <c r="B462" s="153"/>
      <c r="C462" s="153"/>
      <c r="D462" s="153"/>
      <c r="E462" s="153"/>
      <c r="F462" s="153"/>
      <c r="G462" s="153"/>
    </row>
    <row r="463">
      <c r="B463" s="153"/>
      <c r="C463" s="153"/>
      <c r="D463" s="153"/>
      <c r="E463" s="153"/>
      <c r="F463" s="153"/>
      <c r="G463" s="153"/>
    </row>
    <row r="464">
      <c r="B464" s="153"/>
      <c r="C464" s="153"/>
      <c r="D464" s="153"/>
      <c r="E464" s="153"/>
      <c r="F464" s="153"/>
      <c r="G464" s="153"/>
    </row>
    <row r="465">
      <c r="B465" s="153"/>
      <c r="C465" s="153"/>
      <c r="D465" s="153"/>
      <c r="E465" s="153"/>
      <c r="F465" s="153"/>
      <c r="G465" s="153"/>
    </row>
    <row r="466">
      <c r="B466" s="153"/>
      <c r="C466" s="153"/>
      <c r="D466" s="153"/>
      <c r="E466" s="153"/>
      <c r="F466" s="153"/>
      <c r="G466" s="153"/>
    </row>
    <row r="467">
      <c r="B467" s="153"/>
      <c r="C467" s="153"/>
      <c r="D467" s="153"/>
      <c r="E467" s="153"/>
      <c r="F467" s="153"/>
      <c r="G467" s="153"/>
    </row>
    <row r="468">
      <c r="B468" s="153"/>
      <c r="C468" s="153"/>
      <c r="D468" s="153"/>
      <c r="E468" s="153"/>
      <c r="F468" s="153"/>
      <c r="G468" s="153"/>
    </row>
    <row r="469">
      <c r="B469" s="153"/>
      <c r="C469" s="153"/>
      <c r="D469" s="153"/>
      <c r="E469" s="153"/>
      <c r="F469" s="153"/>
      <c r="G469" s="153"/>
    </row>
    <row r="470">
      <c r="B470" s="153"/>
      <c r="C470" s="153"/>
      <c r="D470" s="153"/>
      <c r="E470" s="153"/>
      <c r="F470" s="153"/>
      <c r="G470" s="153"/>
    </row>
    <row r="471">
      <c r="B471" s="153"/>
      <c r="C471" s="153"/>
      <c r="D471" s="153"/>
      <c r="E471" s="153"/>
      <c r="F471" s="153"/>
      <c r="G471" s="153"/>
    </row>
    <row r="472">
      <c r="B472" s="153"/>
      <c r="C472" s="153"/>
      <c r="D472" s="153"/>
      <c r="E472" s="153"/>
      <c r="F472" s="153"/>
      <c r="G472" s="153"/>
    </row>
    <row r="473">
      <c r="B473" s="153"/>
      <c r="C473" s="153"/>
      <c r="D473" s="153"/>
      <c r="E473" s="153"/>
      <c r="F473" s="153"/>
      <c r="G473" s="153"/>
    </row>
    <row r="474">
      <c r="B474" s="153"/>
      <c r="C474" s="153"/>
      <c r="D474" s="153"/>
      <c r="E474" s="153"/>
      <c r="F474" s="153"/>
      <c r="G474" s="153"/>
    </row>
    <row r="475">
      <c r="B475" s="153"/>
      <c r="C475" s="153"/>
      <c r="D475" s="153"/>
      <c r="E475" s="153"/>
      <c r="F475" s="153"/>
      <c r="G475" s="153"/>
    </row>
    <row r="476">
      <c r="B476" s="153"/>
      <c r="C476" s="153"/>
      <c r="D476" s="153"/>
      <c r="E476" s="153"/>
      <c r="F476" s="153"/>
      <c r="G476" s="153"/>
    </row>
    <row r="477">
      <c r="B477" s="153"/>
      <c r="C477" s="153"/>
      <c r="D477" s="153"/>
      <c r="E477" s="153"/>
      <c r="F477" s="153"/>
      <c r="G477" s="153"/>
    </row>
    <row r="478">
      <c r="B478" s="153"/>
      <c r="C478" s="153"/>
      <c r="D478" s="153"/>
      <c r="E478" s="153"/>
      <c r="F478" s="153"/>
      <c r="G478" s="153"/>
    </row>
    <row r="479">
      <c r="B479" s="153"/>
      <c r="C479" s="153"/>
      <c r="D479" s="153"/>
      <c r="E479" s="153"/>
      <c r="F479" s="153"/>
      <c r="G479" s="153"/>
    </row>
    <row r="480">
      <c r="B480" s="153"/>
      <c r="C480" s="153"/>
      <c r="D480" s="153"/>
      <c r="E480" s="153"/>
      <c r="F480" s="153"/>
      <c r="G480" s="153"/>
    </row>
    <row r="481">
      <c r="B481" s="153"/>
      <c r="C481" s="153"/>
      <c r="D481" s="153"/>
      <c r="E481" s="153"/>
      <c r="F481" s="153"/>
      <c r="G481" s="153"/>
    </row>
    <row r="482">
      <c r="B482" s="153"/>
      <c r="C482" s="153"/>
      <c r="D482" s="153"/>
      <c r="E482" s="153"/>
      <c r="F482" s="153"/>
      <c r="G482" s="153"/>
    </row>
    <row r="483">
      <c r="B483" s="153"/>
      <c r="C483" s="153"/>
      <c r="D483" s="153"/>
      <c r="E483" s="153"/>
      <c r="F483" s="153"/>
      <c r="G483" s="153"/>
    </row>
    <row r="484">
      <c r="B484" s="153"/>
      <c r="C484" s="153"/>
      <c r="D484" s="153"/>
      <c r="E484" s="153"/>
      <c r="F484" s="153"/>
      <c r="G484" s="153"/>
    </row>
    <row r="485">
      <c r="B485" s="153"/>
      <c r="C485" s="153"/>
      <c r="D485" s="153"/>
      <c r="E485" s="153"/>
      <c r="F485" s="153"/>
      <c r="G485" s="153"/>
    </row>
    <row r="486">
      <c r="B486" s="153"/>
      <c r="C486" s="153"/>
      <c r="D486" s="153"/>
      <c r="E486" s="153"/>
      <c r="F486" s="153"/>
      <c r="G486" s="153"/>
    </row>
    <row r="487">
      <c r="B487" s="153"/>
      <c r="C487" s="153"/>
      <c r="D487" s="153"/>
      <c r="E487" s="153"/>
      <c r="F487" s="153"/>
      <c r="G487" s="153"/>
    </row>
    <row r="488">
      <c r="B488" s="153"/>
      <c r="C488" s="153"/>
      <c r="D488" s="153"/>
      <c r="E488" s="153"/>
      <c r="F488" s="153"/>
      <c r="G488" s="153"/>
    </row>
    <row r="489">
      <c r="B489" s="153"/>
      <c r="C489" s="153"/>
      <c r="D489" s="153"/>
      <c r="E489" s="153"/>
      <c r="F489" s="153"/>
      <c r="G489" s="153"/>
    </row>
    <row r="490">
      <c r="B490" s="153"/>
      <c r="C490" s="153"/>
      <c r="D490" s="153"/>
      <c r="E490" s="153"/>
      <c r="F490" s="153"/>
      <c r="G490" s="153"/>
    </row>
    <row r="491">
      <c r="B491" s="153"/>
      <c r="C491" s="153"/>
      <c r="D491" s="153"/>
      <c r="E491" s="153"/>
      <c r="F491" s="153"/>
      <c r="G491" s="153"/>
    </row>
    <row r="492">
      <c r="B492" s="153"/>
      <c r="C492" s="153"/>
      <c r="D492" s="153"/>
      <c r="E492" s="153"/>
      <c r="F492" s="153"/>
      <c r="G492" s="153"/>
    </row>
    <row r="493">
      <c r="B493" s="153"/>
      <c r="C493" s="153"/>
      <c r="D493" s="153"/>
      <c r="E493" s="153"/>
      <c r="F493" s="153"/>
      <c r="G493" s="153"/>
    </row>
    <row r="494">
      <c r="B494" s="153"/>
      <c r="C494" s="153"/>
      <c r="D494" s="153"/>
      <c r="E494" s="153"/>
      <c r="F494" s="153"/>
      <c r="G494" s="153"/>
    </row>
    <row r="495">
      <c r="B495" s="153"/>
      <c r="C495" s="153"/>
      <c r="D495" s="153"/>
      <c r="E495" s="153"/>
      <c r="F495" s="153"/>
      <c r="G495" s="153"/>
    </row>
    <row r="496">
      <c r="B496" s="153"/>
      <c r="C496" s="153"/>
      <c r="D496" s="153"/>
      <c r="E496" s="153"/>
      <c r="F496" s="153"/>
      <c r="G496" s="153"/>
    </row>
    <row r="497">
      <c r="B497" s="153"/>
      <c r="C497" s="153"/>
      <c r="D497" s="153"/>
      <c r="E497" s="153"/>
      <c r="F497" s="153"/>
      <c r="G497" s="153"/>
    </row>
    <row r="498">
      <c r="B498" s="153"/>
      <c r="C498" s="153"/>
      <c r="D498" s="153"/>
      <c r="E498" s="153"/>
      <c r="F498" s="153"/>
      <c r="G498" s="153"/>
    </row>
    <row r="499">
      <c r="B499" s="153"/>
      <c r="C499" s="153"/>
      <c r="D499" s="153"/>
      <c r="E499" s="153"/>
      <c r="F499" s="153"/>
      <c r="G499" s="153"/>
    </row>
    <row r="500">
      <c r="B500" s="153"/>
      <c r="C500" s="153"/>
      <c r="D500" s="153"/>
      <c r="E500" s="153"/>
      <c r="F500" s="153"/>
      <c r="G500" s="153"/>
    </row>
    <row r="501">
      <c r="B501" s="153"/>
      <c r="C501" s="153"/>
      <c r="D501" s="153"/>
      <c r="E501" s="153"/>
      <c r="F501" s="153"/>
      <c r="G501" s="153"/>
    </row>
    <row r="502">
      <c r="B502" s="153"/>
      <c r="C502" s="153"/>
      <c r="D502" s="153"/>
      <c r="E502" s="153"/>
      <c r="F502" s="153"/>
      <c r="G502" s="153"/>
    </row>
    <row r="503">
      <c r="B503" s="153"/>
      <c r="C503" s="153"/>
      <c r="D503" s="153"/>
      <c r="E503" s="153"/>
      <c r="F503" s="153"/>
      <c r="G503" s="153"/>
    </row>
    <row r="504">
      <c r="B504" s="153"/>
      <c r="C504" s="153"/>
      <c r="D504" s="153"/>
      <c r="E504" s="153"/>
      <c r="F504" s="153"/>
      <c r="G504" s="153"/>
    </row>
    <row r="505">
      <c r="B505" s="153"/>
      <c r="C505" s="153"/>
      <c r="D505" s="153"/>
      <c r="E505" s="153"/>
      <c r="F505" s="153"/>
      <c r="G505" s="153"/>
    </row>
    <row r="506">
      <c r="B506" s="153"/>
      <c r="C506" s="153"/>
      <c r="D506" s="153"/>
      <c r="E506" s="153"/>
      <c r="F506" s="153"/>
      <c r="G506" s="153"/>
    </row>
    <row r="507">
      <c r="B507" s="153"/>
      <c r="C507" s="153"/>
      <c r="D507" s="153"/>
      <c r="E507" s="153"/>
      <c r="F507" s="153"/>
      <c r="G507" s="153"/>
    </row>
    <row r="508">
      <c r="B508" s="153"/>
      <c r="C508" s="153"/>
      <c r="D508" s="153"/>
      <c r="E508" s="153"/>
      <c r="F508" s="153"/>
      <c r="G508" s="153"/>
    </row>
    <row r="509">
      <c r="B509" s="153"/>
      <c r="C509" s="153"/>
      <c r="D509" s="153"/>
      <c r="E509" s="153"/>
      <c r="F509" s="153"/>
      <c r="G509" s="153"/>
    </row>
    <row r="510">
      <c r="B510" s="153"/>
      <c r="C510" s="153"/>
      <c r="D510" s="153"/>
      <c r="E510" s="153"/>
      <c r="F510" s="153"/>
      <c r="G510" s="153"/>
    </row>
    <row r="511">
      <c r="B511" s="153"/>
      <c r="C511" s="153"/>
      <c r="D511" s="153"/>
      <c r="E511" s="153"/>
      <c r="F511" s="153"/>
      <c r="G511" s="153"/>
    </row>
    <row r="512">
      <c r="B512" s="153"/>
      <c r="C512" s="153"/>
      <c r="D512" s="153"/>
      <c r="E512" s="153"/>
      <c r="F512" s="153"/>
      <c r="G512" s="153"/>
    </row>
    <row r="513">
      <c r="B513" s="153"/>
      <c r="C513" s="153"/>
      <c r="D513" s="153"/>
      <c r="E513" s="153"/>
      <c r="F513" s="153"/>
      <c r="G513" s="153"/>
    </row>
    <row r="514">
      <c r="B514" s="153"/>
      <c r="C514" s="153"/>
      <c r="D514" s="153"/>
      <c r="E514" s="153"/>
      <c r="F514" s="153"/>
      <c r="G514" s="153"/>
    </row>
    <row r="515">
      <c r="B515" s="153"/>
      <c r="C515" s="153"/>
      <c r="D515" s="153"/>
      <c r="E515" s="153"/>
      <c r="F515" s="153"/>
      <c r="G515" s="153"/>
    </row>
    <row r="516">
      <c r="B516" s="153"/>
      <c r="C516" s="153"/>
      <c r="D516" s="153"/>
      <c r="E516" s="153"/>
      <c r="F516" s="153"/>
      <c r="G516" s="153"/>
    </row>
    <row r="517">
      <c r="B517" s="153"/>
      <c r="C517" s="153"/>
      <c r="D517" s="153"/>
      <c r="E517" s="153"/>
      <c r="F517" s="153"/>
      <c r="G517" s="153"/>
    </row>
    <row r="518">
      <c r="B518" s="153"/>
      <c r="C518" s="153"/>
      <c r="D518" s="153"/>
      <c r="E518" s="153"/>
      <c r="F518" s="153"/>
      <c r="G518" s="153"/>
    </row>
    <row r="519">
      <c r="B519" s="153"/>
      <c r="C519" s="153"/>
      <c r="D519" s="153"/>
      <c r="E519" s="153"/>
      <c r="F519" s="153"/>
      <c r="G519" s="153"/>
    </row>
    <row r="520">
      <c r="B520" s="153"/>
      <c r="C520" s="153"/>
      <c r="D520" s="153"/>
      <c r="E520" s="153"/>
      <c r="F520" s="153"/>
      <c r="G520" s="153"/>
    </row>
    <row r="521">
      <c r="B521" s="153"/>
      <c r="C521" s="153"/>
      <c r="D521" s="153"/>
      <c r="E521" s="153"/>
      <c r="F521" s="153"/>
      <c r="G521" s="153"/>
    </row>
    <row r="522">
      <c r="B522" s="153"/>
      <c r="C522" s="153"/>
      <c r="D522" s="153"/>
      <c r="E522" s="153"/>
      <c r="F522" s="153"/>
      <c r="G522" s="153"/>
    </row>
    <row r="523">
      <c r="B523" s="153"/>
      <c r="C523" s="153"/>
      <c r="D523" s="153"/>
      <c r="E523" s="153"/>
      <c r="F523" s="153"/>
      <c r="G523" s="153"/>
    </row>
    <row r="524">
      <c r="B524" s="153"/>
      <c r="C524" s="153"/>
      <c r="D524" s="153"/>
      <c r="E524" s="153"/>
      <c r="F524" s="153"/>
      <c r="G524" s="153"/>
    </row>
    <row r="525">
      <c r="B525" s="153"/>
      <c r="C525" s="153"/>
      <c r="D525" s="153"/>
      <c r="E525" s="153"/>
      <c r="F525" s="153"/>
      <c r="G525" s="153"/>
    </row>
    <row r="526">
      <c r="B526" s="153"/>
      <c r="C526" s="153"/>
      <c r="D526" s="153"/>
      <c r="E526" s="153"/>
      <c r="F526" s="153"/>
      <c r="G526" s="153"/>
    </row>
    <row r="527">
      <c r="B527" s="153"/>
      <c r="C527" s="153"/>
      <c r="D527" s="153"/>
      <c r="E527" s="153"/>
      <c r="F527" s="153"/>
      <c r="G527" s="153"/>
    </row>
    <row r="528">
      <c r="B528" s="153"/>
      <c r="C528" s="153"/>
      <c r="D528" s="153"/>
      <c r="E528" s="153"/>
      <c r="F528" s="153"/>
      <c r="G528" s="153"/>
    </row>
    <row r="529">
      <c r="B529" s="153"/>
      <c r="C529" s="153"/>
      <c r="D529" s="153"/>
      <c r="E529" s="153"/>
      <c r="F529" s="153"/>
      <c r="G529" s="153"/>
    </row>
    <row r="530">
      <c r="B530" s="153"/>
      <c r="C530" s="153"/>
      <c r="D530" s="153"/>
      <c r="E530" s="153"/>
      <c r="F530" s="153"/>
      <c r="G530" s="153"/>
    </row>
    <row r="531">
      <c r="B531" s="153"/>
      <c r="C531" s="153"/>
      <c r="D531" s="153"/>
      <c r="E531" s="153"/>
      <c r="F531" s="153"/>
      <c r="G531" s="153"/>
    </row>
    <row r="532">
      <c r="B532" s="153"/>
      <c r="C532" s="153"/>
      <c r="D532" s="153"/>
      <c r="E532" s="153"/>
      <c r="F532" s="153"/>
      <c r="G532" s="153"/>
    </row>
    <row r="533">
      <c r="B533" s="153"/>
      <c r="C533" s="153"/>
      <c r="D533" s="153"/>
      <c r="E533" s="153"/>
      <c r="F533" s="153"/>
      <c r="G533" s="153"/>
    </row>
    <row r="534">
      <c r="B534" s="153"/>
      <c r="C534" s="153"/>
      <c r="D534" s="153"/>
      <c r="E534" s="153"/>
      <c r="F534" s="153"/>
      <c r="G534" s="153"/>
    </row>
    <row r="535">
      <c r="B535" s="153"/>
      <c r="C535" s="153"/>
      <c r="D535" s="153"/>
      <c r="E535" s="153"/>
      <c r="F535" s="153"/>
      <c r="G535" s="153"/>
    </row>
    <row r="536">
      <c r="B536" s="153"/>
      <c r="C536" s="153"/>
      <c r="D536" s="153"/>
      <c r="E536" s="153"/>
      <c r="F536" s="153"/>
      <c r="G536" s="153"/>
    </row>
    <row r="537">
      <c r="B537" s="153"/>
      <c r="C537" s="153"/>
      <c r="D537" s="153"/>
      <c r="E537" s="153"/>
      <c r="F537" s="153"/>
      <c r="G537" s="153"/>
    </row>
    <row r="538">
      <c r="B538" s="153"/>
      <c r="C538" s="153"/>
      <c r="D538" s="153"/>
      <c r="E538" s="153"/>
      <c r="F538" s="153"/>
      <c r="G538" s="153"/>
    </row>
    <row r="539">
      <c r="B539" s="153"/>
      <c r="C539" s="153"/>
      <c r="D539" s="153"/>
      <c r="E539" s="153"/>
      <c r="F539" s="153"/>
      <c r="G539" s="153"/>
    </row>
    <row r="540">
      <c r="B540" s="153"/>
      <c r="C540" s="153"/>
      <c r="D540" s="153"/>
      <c r="E540" s="153"/>
      <c r="F540" s="153"/>
      <c r="G540" s="153"/>
    </row>
    <row r="541">
      <c r="B541" s="153"/>
      <c r="C541" s="153"/>
      <c r="D541" s="153"/>
      <c r="E541" s="153"/>
      <c r="F541" s="153"/>
      <c r="G541" s="153"/>
    </row>
    <row r="542">
      <c r="B542" s="153"/>
      <c r="C542" s="153"/>
      <c r="D542" s="153"/>
      <c r="E542" s="153"/>
      <c r="F542" s="153"/>
      <c r="G542" s="153"/>
    </row>
    <row r="543">
      <c r="B543" s="153"/>
      <c r="C543" s="153"/>
      <c r="D543" s="153"/>
      <c r="E543" s="153"/>
      <c r="F543" s="153"/>
      <c r="G543" s="153"/>
    </row>
    <row r="544">
      <c r="B544" s="153"/>
      <c r="C544" s="153"/>
      <c r="D544" s="153"/>
      <c r="E544" s="153"/>
      <c r="F544" s="153"/>
      <c r="G544" s="153"/>
    </row>
    <row r="545">
      <c r="B545" s="153"/>
      <c r="C545" s="153"/>
      <c r="D545" s="153"/>
      <c r="E545" s="153"/>
      <c r="F545" s="153"/>
      <c r="G545" s="153"/>
    </row>
    <row r="546">
      <c r="B546" s="153"/>
      <c r="C546" s="153"/>
      <c r="D546" s="153"/>
      <c r="E546" s="153"/>
      <c r="F546" s="153"/>
      <c r="G546" s="153"/>
    </row>
    <row r="547">
      <c r="B547" s="153"/>
      <c r="C547" s="153"/>
      <c r="D547" s="153"/>
      <c r="E547" s="153"/>
      <c r="F547" s="153"/>
      <c r="G547" s="153"/>
    </row>
    <row r="548">
      <c r="B548" s="153"/>
      <c r="C548" s="153"/>
      <c r="D548" s="153"/>
      <c r="E548" s="153"/>
      <c r="F548" s="153"/>
      <c r="G548" s="153"/>
    </row>
    <row r="549">
      <c r="B549" s="153"/>
      <c r="C549" s="153"/>
      <c r="D549" s="153"/>
      <c r="E549" s="153"/>
      <c r="F549" s="153"/>
      <c r="G549" s="153"/>
    </row>
    <row r="550">
      <c r="B550" s="153"/>
      <c r="C550" s="153"/>
      <c r="D550" s="153"/>
      <c r="E550" s="153"/>
      <c r="F550" s="153"/>
      <c r="G550" s="153"/>
    </row>
    <row r="551">
      <c r="B551" s="153"/>
      <c r="C551" s="153"/>
      <c r="D551" s="153"/>
      <c r="E551" s="153"/>
      <c r="F551" s="153"/>
      <c r="G551" s="153"/>
    </row>
    <row r="552">
      <c r="B552" s="153"/>
      <c r="C552" s="153"/>
      <c r="D552" s="153"/>
      <c r="E552" s="153"/>
      <c r="F552" s="153"/>
      <c r="G552" s="153"/>
    </row>
    <row r="553">
      <c r="B553" s="153"/>
      <c r="C553" s="153"/>
      <c r="D553" s="153"/>
      <c r="E553" s="153"/>
      <c r="F553" s="153"/>
      <c r="G553" s="153"/>
    </row>
    <row r="554">
      <c r="B554" s="153"/>
      <c r="C554" s="153"/>
      <c r="D554" s="153"/>
      <c r="E554" s="153"/>
      <c r="F554" s="153"/>
      <c r="G554" s="153"/>
    </row>
    <row r="555">
      <c r="B555" s="153"/>
      <c r="C555" s="153"/>
      <c r="D555" s="153"/>
      <c r="E555" s="153"/>
      <c r="F555" s="153"/>
      <c r="G555" s="153"/>
    </row>
    <row r="556">
      <c r="B556" s="153"/>
      <c r="C556" s="153"/>
      <c r="D556" s="153"/>
      <c r="E556" s="153"/>
      <c r="F556" s="153"/>
      <c r="G556" s="153"/>
    </row>
    <row r="557">
      <c r="B557" s="153"/>
      <c r="C557" s="153"/>
      <c r="D557" s="153"/>
      <c r="E557" s="153"/>
      <c r="F557" s="153"/>
      <c r="G557" s="153"/>
    </row>
    <row r="558">
      <c r="B558" s="153"/>
      <c r="C558" s="153"/>
      <c r="D558" s="153"/>
      <c r="E558" s="153"/>
      <c r="F558" s="153"/>
      <c r="G558" s="153"/>
    </row>
    <row r="559">
      <c r="B559" s="153"/>
      <c r="C559" s="153"/>
      <c r="D559" s="153"/>
      <c r="E559" s="153"/>
      <c r="F559" s="153"/>
      <c r="G559" s="153"/>
    </row>
    <row r="560">
      <c r="B560" s="153"/>
      <c r="C560" s="153"/>
      <c r="D560" s="153"/>
      <c r="E560" s="153"/>
      <c r="F560" s="153"/>
      <c r="G560" s="153"/>
    </row>
    <row r="561">
      <c r="B561" s="153"/>
      <c r="C561" s="153"/>
      <c r="D561" s="153"/>
      <c r="E561" s="153"/>
      <c r="F561" s="153"/>
      <c r="G561" s="153"/>
    </row>
    <row r="562">
      <c r="B562" s="153"/>
      <c r="C562" s="153"/>
      <c r="D562" s="153"/>
      <c r="E562" s="153"/>
      <c r="F562" s="153"/>
      <c r="G562" s="153"/>
    </row>
    <row r="563">
      <c r="B563" s="153"/>
      <c r="C563" s="153"/>
      <c r="D563" s="153"/>
      <c r="E563" s="153"/>
      <c r="F563" s="153"/>
      <c r="G563" s="153"/>
    </row>
    <row r="564">
      <c r="B564" s="153"/>
      <c r="C564" s="153"/>
      <c r="D564" s="153"/>
      <c r="E564" s="153"/>
      <c r="F564" s="153"/>
      <c r="G564" s="153"/>
    </row>
    <row r="565">
      <c r="B565" s="153"/>
      <c r="C565" s="153"/>
      <c r="D565" s="153"/>
      <c r="E565" s="153"/>
      <c r="F565" s="153"/>
      <c r="G565" s="153"/>
    </row>
    <row r="566">
      <c r="B566" s="153"/>
      <c r="C566" s="153"/>
      <c r="D566" s="153"/>
      <c r="E566" s="153"/>
      <c r="F566" s="153"/>
      <c r="G566" s="153"/>
    </row>
    <row r="567">
      <c r="B567" s="153"/>
      <c r="C567" s="153"/>
      <c r="D567" s="153"/>
      <c r="E567" s="153"/>
      <c r="F567" s="153"/>
      <c r="G567" s="153"/>
    </row>
    <row r="568">
      <c r="B568" s="153"/>
      <c r="C568" s="153"/>
      <c r="D568" s="153"/>
      <c r="E568" s="153"/>
      <c r="F568" s="153"/>
      <c r="G568" s="153"/>
    </row>
    <row r="569">
      <c r="B569" s="153"/>
      <c r="C569" s="153"/>
      <c r="D569" s="153"/>
      <c r="E569" s="153"/>
      <c r="F569" s="153"/>
      <c r="G569" s="153"/>
    </row>
    <row r="570">
      <c r="B570" s="153"/>
      <c r="C570" s="153"/>
      <c r="D570" s="153"/>
      <c r="E570" s="153"/>
      <c r="F570" s="153"/>
      <c r="G570" s="153"/>
    </row>
    <row r="571">
      <c r="B571" s="153"/>
      <c r="C571" s="153"/>
      <c r="D571" s="153"/>
      <c r="E571" s="153"/>
      <c r="F571" s="153"/>
      <c r="G571" s="153"/>
    </row>
    <row r="572">
      <c r="B572" s="153"/>
      <c r="C572" s="153"/>
      <c r="D572" s="153"/>
      <c r="E572" s="153"/>
      <c r="F572" s="153"/>
      <c r="G572" s="153"/>
    </row>
    <row r="573">
      <c r="B573" s="153"/>
      <c r="C573" s="153"/>
      <c r="D573" s="153"/>
      <c r="E573" s="153"/>
      <c r="F573" s="153"/>
      <c r="G573" s="153"/>
    </row>
    <row r="574">
      <c r="B574" s="153"/>
      <c r="C574" s="153"/>
      <c r="D574" s="153"/>
      <c r="E574" s="153"/>
      <c r="F574" s="153"/>
      <c r="G574" s="153"/>
    </row>
    <row r="575">
      <c r="B575" s="153"/>
      <c r="C575" s="153"/>
      <c r="D575" s="153"/>
      <c r="E575" s="153"/>
      <c r="F575" s="153"/>
      <c r="G575" s="153"/>
    </row>
    <row r="576">
      <c r="B576" s="153"/>
      <c r="C576" s="153"/>
      <c r="D576" s="153"/>
      <c r="E576" s="153"/>
      <c r="F576" s="153"/>
      <c r="G576" s="153"/>
    </row>
    <row r="577">
      <c r="B577" s="153"/>
      <c r="C577" s="153"/>
      <c r="D577" s="153"/>
      <c r="E577" s="153"/>
      <c r="F577" s="153"/>
      <c r="G577" s="153"/>
    </row>
    <row r="578">
      <c r="B578" s="153"/>
      <c r="C578" s="153"/>
      <c r="D578" s="153"/>
      <c r="E578" s="153"/>
      <c r="F578" s="153"/>
      <c r="G578" s="153"/>
    </row>
    <row r="579">
      <c r="B579" s="153"/>
      <c r="C579" s="153"/>
      <c r="D579" s="153"/>
      <c r="E579" s="153"/>
      <c r="F579" s="153"/>
      <c r="G579" s="153"/>
    </row>
    <row r="580">
      <c r="B580" s="153"/>
      <c r="C580" s="153"/>
      <c r="D580" s="153"/>
      <c r="E580" s="153"/>
      <c r="F580" s="153"/>
      <c r="G580" s="153"/>
    </row>
    <row r="581">
      <c r="B581" s="153"/>
      <c r="C581" s="153"/>
      <c r="D581" s="153"/>
      <c r="E581" s="153"/>
      <c r="F581" s="153"/>
      <c r="G581" s="153"/>
    </row>
    <row r="582">
      <c r="B582" s="153"/>
      <c r="C582" s="153"/>
      <c r="D582" s="153"/>
      <c r="E582" s="153"/>
      <c r="F582" s="153"/>
      <c r="G582" s="153"/>
    </row>
    <row r="583">
      <c r="B583" s="153"/>
      <c r="C583" s="153"/>
      <c r="D583" s="153"/>
      <c r="E583" s="153"/>
      <c r="F583" s="153"/>
      <c r="G583" s="153"/>
    </row>
    <row r="584">
      <c r="B584" s="153"/>
      <c r="C584" s="153"/>
      <c r="D584" s="153"/>
      <c r="E584" s="153"/>
      <c r="F584" s="153"/>
      <c r="G584" s="153"/>
    </row>
    <row r="585">
      <c r="B585" s="153"/>
      <c r="C585" s="153"/>
      <c r="D585" s="153"/>
      <c r="E585" s="153"/>
      <c r="F585" s="153"/>
      <c r="G585" s="153"/>
    </row>
    <row r="586">
      <c r="B586" s="153"/>
      <c r="C586" s="153"/>
      <c r="D586" s="153"/>
      <c r="E586" s="153"/>
      <c r="F586" s="153"/>
      <c r="G586" s="153"/>
    </row>
    <row r="587">
      <c r="B587" s="153"/>
      <c r="C587" s="153"/>
      <c r="D587" s="153"/>
      <c r="E587" s="153"/>
      <c r="F587" s="153"/>
      <c r="G587" s="153"/>
    </row>
    <row r="588">
      <c r="B588" s="153"/>
      <c r="C588" s="153"/>
      <c r="D588" s="153"/>
      <c r="E588" s="153"/>
      <c r="F588" s="153"/>
      <c r="G588" s="153"/>
    </row>
    <row r="589">
      <c r="B589" s="153"/>
      <c r="C589" s="153"/>
      <c r="D589" s="153"/>
      <c r="E589" s="153"/>
      <c r="F589" s="153"/>
      <c r="G589" s="153"/>
    </row>
    <row r="590">
      <c r="B590" s="153"/>
      <c r="C590" s="153"/>
      <c r="D590" s="153"/>
      <c r="E590" s="153"/>
      <c r="F590" s="153"/>
      <c r="G590" s="153"/>
    </row>
    <row r="591">
      <c r="B591" s="153"/>
      <c r="C591" s="153"/>
      <c r="D591" s="153"/>
      <c r="E591" s="153"/>
      <c r="F591" s="153"/>
      <c r="G591" s="153"/>
    </row>
    <row r="592">
      <c r="B592" s="153"/>
      <c r="C592" s="153"/>
      <c r="D592" s="153"/>
      <c r="E592" s="153"/>
      <c r="F592" s="153"/>
      <c r="G592" s="153"/>
    </row>
    <row r="593">
      <c r="B593" s="153"/>
      <c r="C593" s="153"/>
      <c r="D593" s="153"/>
      <c r="E593" s="153"/>
      <c r="F593" s="153"/>
      <c r="G593" s="153"/>
    </row>
    <row r="594">
      <c r="B594" s="153"/>
      <c r="C594" s="153"/>
      <c r="D594" s="153"/>
      <c r="E594" s="153"/>
      <c r="F594" s="153"/>
      <c r="G594" s="153"/>
    </row>
    <row r="595">
      <c r="B595" s="153"/>
      <c r="C595" s="153"/>
      <c r="D595" s="153"/>
      <c r="E595" s="153"/>
      <c r="F595" s="153"/>
      <c r="G595" s="153"/>
    </row>
    <row r="596">
      <c r="B596" s="153"/>
      <c r="C596" s="153"/>
      <c r="D596" s="153"/>
      <c r="E596" s="153"/>
      <c r="F596" s="153"/>
      <c r="G596" s="153"/>
    </row>
    <row r="597">
      <c r="B597" s="153"/>
      <c r="C597" s="153"/>
      <c r="D597" s="153"/>
      <c r="E597" s="153"/>
      <c r="F597" s="153"/>
      <c r="G597" s="153"/>
    </row>
    <row r="598">
      <c r="B598" s="153"/>
      <c r="C598" s="153"/>
      <c r="D598" s="153"/>
      <c r="E598" s="153"/>
      <c r="F598" s="153"/>
      <c r="G598" s="153"/>
    </row>
    <row r="599">
      <c r="B599" s="153"/>
      <c r="C599" s="153"/>
      <c r="D599" s="153"/>
      <c r="E599" s="153"/>
      <c r="F599" s="153"/>
      <c r="G599" s="153"/>
    </row>
    <row r="600">
      <c r="B600" s="153"/>
      <c r="C600" s="153"/>
      <c r="D600" s="153"/>
      <c r="E600" s="153"/>
      <c r="F600" s="153"/>
      <c r="G600" s="153"/>
    </row>
    <row r="601">
      <c r="B601" s="153"/>
      <c r="C601" s="153"/>
      <c r="D601" s="153"/>
      <c r="E601" s="153"/>
      <c r="F601" s="153"/>
      <c r="G601" s="153"/>
    </row>
    <row r="602">
      <c r="B602" s="153"/>
      <c r="C602" s="153"/>
      <c r="D602" s="153"/>
      <c r="E602" s="153"/>
      <c r="F602" s="153"/>
      <c r="G602" s="153"/>
    </row>
    <row r="603">
      <c r="B603" s="153"/>
      <c r="C603" s="153"/>
      <c r="D603" s="153"/>
      <c r="E603" s="153"/>
      <c r="F603" s="153"/>
      <c r="G603" s="153"/>
    </row>
    <row r="604">
      <c r="B604" s="153"/>
      <c r="C604" s="153"/>
      <c r="D604" s="153"/>
      <c r="E604" s="153"/>
      <c r="F604" s="153"/>
      <c r="G604" s="153"/>
    </row>
    <row r="605">
      <c r="B605" s="153"/>
      <c r="C605" s="153"/>
      <c r="D605" s="153"/>
      <c r="E605" s="153"/>
      <c r="F605" s="153"/>
      <c r="G605" s="153"/>
    </row>
    <row r="606">
      <c r="B606" s="153"/>
      <c r="C606" s="153"/>
      <c r="D606" s="153"/>
      <c r="E606" s="153"/>
      <c r="F606" s="153"/>
      <c r="G606" s="153"/>
    </row>
    <row r="607">
      <c r="B607" s="153"/>
      <c r="C607" s="153"/>
      <c r="D607" s="153"/>
      <c r="E607" s="153"/>
      <c r="F607" s="153"/>
      <c r="G607" s="153"/>
    </row>
    <row r="608">
      <c r="B608" s="153"/>
      <c r="C608" s="153"/>
      <c r="D608" s="153"/>
      <c r="E608" s="153"/>
      <c r="F608" s="153"/>
      <c r="G608" s="153"/>
    </row>
    <row r="609">
      <c r="B609" s="153"/>
      <c r="C609" s="153"/>
      <c r="D609" s="153"/>
      <c r="E609" s="153"/>
      <c r="F609" s="153"/>
      <c r="G609" s="153"/>
    </row>
    <row r="610">
      <c r="B610" s="153"/>
      <c r="C610" s="153"/>
      <c r="D610" s="153"/>
      <c r="E610" s="153"/>
      <c r="F610" s="153"/>
      <c r="G610" s="153"/>
    </row>
    <row r="611">
      <c r="B611" s="153"/>
      <c r="C611" s="153"/>
      <c r="D611" s="153"/>
      <c r="E611" s="153"/>
      <c r="F611" s="153"/>
      <c r="G611" s="153"/>
    </row>
    <row r="612">
      <c r="B612" s="153"/>
      <c r="C612" s="153"/>
      <c r="D612" s="153"/>
      <c r="E612" s="153"/>
      <c r="F612" s="153"/>
      <c r="G612" s="153"/>
    </row>
    <row r="613">
      <c r="B613" s="153"/>
      <c r="C613" s="153"/>
      <c r="D613" s="153"/>
      <c r="E613" s="153"/>
      <c r="F613" s="153"/>
      <c r="G613" s="153"/>
    </row>
    <row r="614">
      <c r="B614" s="153"/>
      <c r="C614" s="153"/>
      <c r="D614" s="153"/>
      <c r="E614" s="153"/>
      <c r="F614" s="153"/>
      <c r="G614" s="153"/>
    </row>
    <row r="615">
      <c r="B615" s="153"/>
      <c r="C615" s="153"/>
      <c r="D615" s="153"/>
      <c r="E615" s="153"/>
      <c r="F615" s="153"/>
      <c r="G615" s="153"/>
    </row>
    <row r="616">
      <c r="B616" s="153"/>
      <c r="C616" s="153"/>
      <c r="D616" s="153"/>
      <c r="E616" s="153"/>
      <c r="F616" s="153"/>
      <c r="G616" s="153"/>
    </row>
    <row r="617">
      <c r="B617" s="153"/>
      <c r="C617" s="153"/>
      <c r="D617" s="153"/>
      <c r="E617" s="153"/>
      <c r="F617" s="153"/>
      <c r="G617" s="153"/>
    </row>
    <row r="618">
      <c r="B618" s="153"/>
      <c r="C618" s="153"/>
      <c r="D618" s="153"/>
      <c r="E618" s="153"/>
      <c r="F618" s="153"/>
      <c r="G618" s="153"/>
    </row>
    <row r="619">
      <c r="B619" s="153"/>
      <c r="C619" s="153"/>
      <c r="D619" s="153"/>
      <c r="E619" s="153"/>
      <c r="F619" s="153"/>
      <c r="G619" s="153"/>
    </row>
    <row r="620">
      <c r="B620" s="153"/>
      <c r="C620" s="153"/>
      <c r="D620" s="153"/>
      <c r="E620" s="153"/>
      <c r="F620" s="153"/>
      <c r="G620" s="153"/>
    </row>
    <row r="621">
      <c r="B621" s="153"/>
      <c r="C621" s="153"/>
      <c r="D621" s="153"/>
      <c r="E621" s="153"/>
      <c r="F621" s="153"/>
      <c r="G621" s="153"/>
    </row>
    <row r="622">
      <c r="B622" s="153"/>
      <c r="C622" s="153"/>
      <c r="D622" s="153"/>
      <c r="E622" s="153"/>
      <c r="F622" s="153"/>
      <c r="G622" s="153"/>
    </row>
    <row r="623">
      <c r="B623" s="153"/>
      <c r="C623" s="153"/>
      <c r="D623" s="153"/>
      <c r="E623" s="153"/>
      <c r="F623" s="153"/>
      <c r="G623" s="153"/>
    </row>
    <row r="624">
      <c r="B624" s="153"/>
      <c r="C624" s="153"/>
      <c r="D624" s="153"/>
      <c r="E624" s="153"/>
      <c r="F624" s="153"/>
      <c r="G624" s="153"/>
    </row>
    <row r="625">
      <c r="B625" s="153"/>
      <c r="C625" s="153"/>
      <c r="D625" s="153"/>
      <c r="E625" s="153"/>
      <c r="F625" s="153"/>
      <c r="G625" s="153"/>
    </row>
    <row r="626">
      <c r="B626" s="153"/>
      <c r="C626" s="153"/>
      <c r="D626" s="153"/>
      <c r="E626" s="153"/>
      <c r="F626" s="153"/>
      <c r="G626" s="153"/>
    </row>
    <row r="627">
      <c r="B627" s="153"/>
      <c r="C627" s="153"/>
      <c r="D627" s="153"/>
      <c r="E627" s="153"/>
      <c r="F627" s="153"/>
      <c r="G627" s="153"/>
    </row>
    <row r="628">
      <c r="B628" s="153"/>
      <c r="C628" s="153"/>
      <c r="D628" s="153"/>
      <c r="E628" s="153"/>
      <c r="F628" s="153"/>
      <c r="G628" s="153"/>
    </row>
    <row r="629">
      <c r="B629" s="153"/>
      <c r="C629" s="153"/>
      <c r="D629" s="153"/>
      <c r="E629" s="153"/>
      <c r="F629" s="153"/>
      <c r="G629" s="153"/>
    </row>
    <row r="630">
      <c r="B630" s="153"/>
      <c r="C630" s="153"/>
      <c r="D630" s="153"/>
      <c r="E630" s="153"/>
      <c r="F630" s="153"/>
      <c r="G630" s="153"/>
    </row>
    <row r="631">
      <c r="B631" s="153"/>
      <c r="C631" s="153"/>
      <c r="D631" s="153"/>
      <c r="E631" s="153"/>
      <c r="F631" s="153"/>
      <c r="G631" s="153"/>
    </row>
    <row r="632">
      <c r="B632" s="153"/>
      <c r="C632" s="153"/>
      <c r="D632" s="153"/>
      <c r="E632" s="153"/>
      <c r="F632" s="153"/>
      <c r="G632" s="153"/>
    </row>
    <row r="633">
      <c r="B633" s="153"/>
      <c r="C633" s="153"/>
      <c r="D633" s="153"/>
      <c r="E633" s="153"/>
      <c r="F633" s="153"/>
      <c r="G633" s="153"/>
    </row>
    <row r="634">
      <c r="B634" s="153"/>
      <c r="C634" s="153"/>
      <c r="D634" s="153"/>
      <c r="E634" s="153"/>
      <c r="F634" s="153"/>
      <c r="G634" s="153"/>
    </row>
    <row r="635">
      <c r="B635" s="153"/>
      <c r="C635" s="153"/>
      <c r="D635" s="153"/>
      <c r="E635" s="153"/>
      <c r="F635" s="153"/>
      <c r="G635" s="153"/>
    </row>
    <row r="636">
      <c r="B636" s="153"/>
      <c r="C636" s="153"/>
      <c r="D636" s="153"/>
      <c r="E636" s="153"/>
      <c r="F636" s="153"/>
      <c r="G636" s="153"/>
    </row>
    <row r="637">
      <c r="B637" s="153"/>
      <c r="C637" s="153"/>
      <c r="D637" s="153"/>
      <c r="E637" s="153"/>
      <c r="F637" s="153"/>
      <c r="G637" s="153"/>
    </row>
    <row r="638">
      <c r="B638" s="153"/>
      <c r="C638" s="153"/>
      <c r="D638" s="153"/>
      <c r="E638" s="153"/>
      <c r="F638" s="153"/>
      <c r="G638" s="153"/>
    </row>
    <row r="639">
      <c r="B639" s="153"/>
      <c r="C639" s="153"/>
      <c r="D639" s="153"/>
      <c r="E639" s="153"/>
      <c r="F639" s="153"/>
      <c r="G639" s="153"/>
    </row>
    <row r="640">
      <c r="B640" s="153"/>
      <c r="C640" s="153"/>
      <c r="D640" s="153"/>
      <c r="E640" s="153"/>
      <c r="F640" s="153"/>
      <c r="G640" s="153"/>
    </row>
    <row r="641">
      <c r="B641" s="153"/>
      <c r="C641" s="153"/>
      <c r="D641" s="153"/>
      <c r="E641" s="153"/>
      <c r="F641" s="153"/>
      <c r="G641" s="153"/>
    </row>
    <row r="642">
      <c r="B642" s="153"/>
      <c r="C642" s="153"/>
      <c r="D642" s="153"/>
      <c r="E642" s="153"/>
      <c r="F642" s="153"/>
      <c r="G642" s="153"/>
    </row>
    <row r="643">
      <c r="B643" s="153"/>
      <c r="C643" s="153"/>
      <c r="D643" s="153"/>
      <c r="E643" s="153"/>
      <c r="F643" s="153"/>
      <c r="G643" s="153"/>
    </row>
    <row r="644">
      <c r="B644" s="153"/>
      <c r="C644" s="153"/>
      <c r="D644" s="153"/>
      <c r="E644" s="153"/>
      <c r="F644" s="153"/>
      <c r="G644" s="153"/>
    </row>
    <row r="645">
      <c r="B645" s="153"/>
      <c r="C645" s="153"/>
      <c r="D645" s="153"/>
      <c r="E645" s="153"/>
      <c r="F645" s="153"/>
      <c r="G645" s="153"/>
    </row>
    <row r="646">
      <c r="B646" s="153"/>
      <c r="C646" s="153"/>
      <c r="D646" s="153"/>
      <c r="E646" s="153"/>
      <c r="F646" s="153"/>
      <c r="G646" s="153"/>
    </row>
    <row r="647">
      <c r="B647" s="153"/>
      <c r="C647" s="153"/>
      <c r="D647" s="153"/>
      <c r="E647" s="153"/>
      <c r="F647" s="153"/>
      <c r="G647" s="153"/>
    </row>
    <row r="648">
      <c r="B648" s="153"/>
      <c r="C648" s="153"/>
      <c r="D648" s="153"/>
      <c r="E648" s="153"/>
      <c r="F648" s="153"/>
      <c r="G648" s="153"/>
    </row>
    <row r="649">
      <c r="B649" s="153"/>
      <c r="C649" s="153"/>
      <c r="D649" s="153"/>
      <c r="E649" s="153"/>
      <c r="F649" s="153"/>
      <c r="G649" s="153"/>
    </row>
    <row r="650">
      <c r="B650" s="153"/>
      <c r="C650" s="153"/>
      <c r="D650" s="153"/>
      <c r="E650" s="153"/>
      <c r="F650" s="153"/>
      <c r="G650" s="153"/>
    </row>
    <row r="651">
      <c r="B651" s="153"/>
      <c r="C651" s="153"/>
      <c r="D651" s="153"/>
      <c r="E651" s="153"/>
      <c r="F651" s="153"/>
      <c r="G651" s="153"/>
    </row>
    <row r="652">
      <c r="B652" s="153"/>
      <c r="C652" s="153"/>
      <c r="D652" s="153"/>
      <c r="E652" s="153"/>
      <c r="F652" s="153"/>
      <c r="G652" s="153"/>
    </row>
    <row r="653">
      <c r="B653" s="153"/>
      <c r="C653" s="153"/>
      <c r="D653" s="153"/>
      <c r="E653" s="153"/>
      <c r="F653" s="153"/>
      <c r="G653" s="153"/>
    </row>
    <row r="654">
      <c r="B654" s="153"/>
      <c r="C654" s="153"/>
      <c r="D654" s="153"/>
      <c r="E654" s="153"/>
      <c r="F654" s="153"/>
      <c r="G654" s="153"/>
    </row>
    <row r="655">
      <c r="B655" s="153"/>
      <c r="C655" s="153"/>
      <c r="D655" s="153"/>
      <c r="E655" s="153"/>
      <c r="F655" s="153"/>
      <c r="G655" s="153"/>
    </row>
    <row r="656">
      <c r="B656" s="153"/>
      <c r="C656" s="153"/>
      <c r="D656" s="153"/>
      <c r="E656" s="153"/>
      <c r="F656" s="153"/>
      <c r="G656" s="153"/>
    </row>
    <row r="657">
      <c r="B657" s="153"/>
      <c r="C657" s="153"/>
      <c r="D657" s="153"/>
      <c r="E657" s="153"/>
      <c r="F657" s="153"/>
      <c r="G657" s="153"/>
    </row>
    <row r="658">
      <c r="B658" s="153"/>
      <c r="C658" s="153"/>
      <c r="D658" s="153"/>
      <c r="E658" s="153"/>
      <c r="F658" s="153"/>
      <c r="G658" s="153"/>
    </row>
    <row r="659">
      <c r="B659" s="153"/>
      <c r="C659" s="153"/>
      <c r="D659" s="153"/>
      <c r="E659" s="153"/>
      <c r="F659" s="153"/>
      <c r="G659" s="153"/>
    </row>
    <row r="660">
      <c r="B660" s="153"/>
      <c r="C660" s="153"/>
      <c r="D660" s="153"/>
      <c r="E660" s="153"/>
      <c r="F660" s="153"/>
      <c r="G660" s="153"/>
    </row>
    <row r="661">
      <c r="B661" s="153"/>
      <c r="C661" s="153"/>
      <c r="D661" s="153"/>
      <c r="E661" s="153"/>
      <c r="F661" s="153"/>
      <c r="G661" s="153"/>
    </row>
    <row r="662">
      <c r="B662" s="153"/>
      <c r="C662" s="153"/>
      <c r="D662" s="153"/>
      <c r="E662" s="153"/>
      <c r="F662" s="153"/>
      <c r="G662" s="153"/>
    </row>
    <row r="663">
      <c r="B663" s="153"/>
      <c r="C663" s="153"/>
      <c r="D663" s="153"/>
      <c r="E663" s="153"/>
      <c r="F663" s="153"/>
      <c r="G663" s="153"/>
    </row>
    <row r="664">
      <c r="B664" s="153"/>
      <c r="C664" s="153"/>
      <c r="D664" s="153"/>
      <c r="E664" s="153"/>
      <c r="F664" s="153"/>
      <c r="G664" s="153"/>
    </row>
    <row r="665">
      <c r="B665" s="153"/>
      <c r="C665" s="153"/>
      <c r="D665" s="153"/>
      <c r="E665" s="153"/>
      <c r="F665" s="153"/>
      <c r="G665" s="153"/>
    </row>
    <row r="666">
      <c r="B666" s="153"/>
      <c r="C666" s="153"/>
      <c r="D666" s="153"/>
      <c r="E666" s="153"/>
      <c r="F666" s="153"/>
      <c r="G666" s="153"/>
    </row>
    <row r="667">
      <c r="B667" s="153"/>
      <c r="C667" s="153"/>
      <c r="D667" s="153"/>
      <c r="E667" s="153"/>
      <c r="F667" s="153"/>
      <c r="G667" s="153"/>
    </row>
    <row r="668">
      <c r="B668" s="153"/>
      <c r="C668" s="153"/>
      <c r="D668" s="153"/>
      <c r="E668" s="153"/>
      <c r="F668" s="153"/>
      <c r="G668" s="153"/>
    </row>
    <row r="669">
      <c r="B669" s="153"/>
      <c r="C669" s="153"/>
      <c r="D669" s="153"/>
      <c r="E669" s="153"/>
      <c r="F669" s="153"/>
      <c r="G669" s="153"/>
    </row>
    <row r="670">
      <c r="B670" s="153"/>
      <c r="C670" s="153"/>
      <c r="D670" s="153"/>
      <c r="E670" s="153"/>
      <c r="F670" s="153"/>
      <c r="G670" s="153"/>
    </row>
    <row r="671">
      <c r="B671" s="153"/>
      <c r="C671" s="153"/>
      <c r="D671" s="153"/>
      <c r="E671" s="153"/>
      <c r="F671" s="153"/>
      <c r="G671" s="153"/>
    </row>
    <row r="672">
      <c r="B672" s="153"/>
      <c r="C672" s="153"/>
      <c r="D672" s="153"/>
      <c r="E672" s="153"/>
      <c r="F672" s="153"/>
      <c r="G672" s="153"/>
    </row>
    <row r="673">
      <c r="B673" s="153"/>
      <c r="C673" s="153"/>
      <c r="D673" s="153"/>
      <c r="E673" s="153"/>
      <c r="F673" s="153"/>
      <c r="G673" s="153"/>
    </row>
    <row r="674">
      <c r="B674" s="153"/>
      <c r="C674" s="153"/>
      <c r="D674" s="153"/>
      <c r="E674" s="153"/>
      <c r="F674" s="153"/>
      <c r="G674" s="153"/>
    </row>
    <row r="675">
      <c r="B675" s="153"/>
      <c r="C675" s="153"/>
      <c r="D675" s="153"/>
      <c r="E675" s="153"/>
      <c r="F675" s="153"/>
      <c r="G675" s="153"/>
    </row>
    <row r="676">
      <c r="B676" s="153"/>
      <c r="C676" s="153"/>
      <c r="D676" s="153"/>
      <c r="E676" s="153"/>
      <c r="F676" s="153"/>
      <c r="G676" s="153"/>
    </row>
    <row r="677">
      <c r="B677" s="153"/>
      <c r="C677" s="153"/>
      <c r="D677" s="153"/>
      <c r="E677" s="153"/>
      <c r="F677" s="153"/>
      <c r="G677" s="153"/>
    </row>
    <row r="678">
      <c r="B678" s="153"/>
      <c r="C678" s="153"/>
      <c r="D678" s="153"/>
      <c r="E678" s="153"/>
      <c r="F678" s="153"/>
      <c r="G678" s="153"/>
    </row>
    <row r="679">
      <c r="B679" s="153"/>
      <c r="C679" s="153"/>
      <c r="D679" s="153"/>
      <c r="E679" s="153"/>
      <c r="F679" s="153"/>
      <c r="G679" s="153"/>
    </row>
    <row r="680">
      <c r="B680" s="153"/>
      <c r="C680" s="153"/>
      <c r="D680" s="153"/>
      <c r="E680" s="153"/>
      <c r="F680" s="153"/>
      <c r="G680" s="153"/>
    </row>
    <row r="681">
      <c r="B681" s="153"/>
      <c r="C681" s="153"/>
      <c r="D681" s="153"/>
      <c r="E681" s="153"/>
      <c r="F681" s="153"/>
      <c r="G681" s="153"/>
    </row>
    <row r="682">
      <c r="B682" s="153"/>
      <c r="C682" s="153"/>
      <c r="D682" s="153"/>
      <c r="E682" s="153"/>
      <c r="F682" s="153"/>
      <c r="G682" s="153"/>
    </row>
    <row r="683">
      <c r="B683" s="153"/>
      <c r="C683" s="153"/>
      <c r="D683" s="153"/>
      <c r="E683" s="153"/>
      <c r="F683" s="153"/>
      <c r="G683" s="153"/>
    </row>
    <row r="684">
      <c r="B684" s="153"/>
      <c r="C684" s="153"/>
      <c r="D684" s="153"/>
      <c r="E684" s="153"/>
      <c r="F684" s="153"/>
      <c r="G684" s="153"/>
    </row>
    <row r="685">
      <c r="B685" s="153"/>
      <c r="C685" s="153"/>
      <c r="D685" s="153"/>
      <c r="E685" s="153"/>
      <c r="F685" s="153"/>
      <c r="G685" s="153"/>
    </row>
    <row r="686">
      <c r="B686" s="153"/>
      <c r="C686" s="153"/>
      <c r="D686" s="153"/>
      <c r="E686" s="153"/>
      <c r="F686" s="153"/>
      <c r="G686" s="153"/>
    </row>
    <row r="687">
      <c r="B687" s="153"/>
      <c r="C687" s="153"/>
      <c r="D687" s="153"/>
      <c r="E687" s="153"/>
      <c r="F687" s="153"/>
      <c r="G687" s="153"/>
    </row>
    <row r="688">
      <c r="B688" s="153"/>
      <c r="C688" s="153"/>
      <c r="D688" s="153"/>
      <c r="E688" s="153"/>
      <c r="F688" s="153"/>
      <c r="G688" s="153"/>
    </row>
    <row r="689">
      <c r="B689" s="153"/>
      <c r="C689" s="153"/>
      <c r="D689" s="153"/>
      <c r="E689" s="153"/>
      <c r="F689" s="153"/>
      <c r="G689" s="153"/>
    </row>
    <row r="690">
      <c r="B690" s="153"/>
      <c r="C690" s="153"/>
      <c r="D690" s="153"/>
      <c r="E690" s="153"/>
      <c r="F690" s="153"/>
      <c r="G690" s="153"/>
    </row>
    <row r="691">
      <c r="B691" s="153"/>
      <c r="C691" s="153"/>
      <c r="D691" s="153"/>
      <c r="E691" s="153"/>
      <c r="F691" s="153"/>
      <c r="G691" s="153"/>
    </row>
    <row r="692">
      <c r="B692" s="153"/>
      <c r="C692" s="153"/>
      <c r="D692" s="153"/>
      <c r="E692" s="153"/>
      <c r="F692" s="153"/>
      <c r="G692" s="153"/>
    </row>
    <row r="693">
      <c r="B693" s="153"/>
      <c r="C693" s="153"/>
      <c r="D693" s="153"/>
      <c r="E693" s="153"/>
      <c r="F693" s="153"/>
      <c r="G693" s="153"/>
    </row>
    <row r="694">
      <c r="B694" s="153"/>
      <c r="C694" s="153"/>
      <c r="D694" s="153"/>
      <c r="E694" s="153"/>
      <c r="F694" s="153"/>
      <c r="G694" s="153"/>
    </row>
    <row r="695">
      <c r="B695" s="153"/>
      <c r="C695" s="153"/>
      <c r="D695" s="153"/>
      <c r="E695" s="153"/>
      <c r="F695" s="153"/>
      <c r="G695" s="153"/>
    </row>
    <row r="696">
      <c r="B696" s="153"/>
      <c r="C696" s="153"/>
      <c r="D696" s="153"/>
      <c r="E696" s="153"/>
      <c r="F696" s="153"/>
      <c r="G696" s="153"/>
    </row>
    <row r="697">
      <c r="B697" s="153"/>
      <c r="C697" s="153"/>
      <c r="D697" s="153"/>
      <c r="E697" s="153"/>
      <c r="F697" s="153"/>
      <c r="G697" s="153"/>
    </row>
    <row r="698">
      <c r="B698" s="153"/>
      <c r="C698" s="153"/>
      <c r="D698" s="153"/>
      <c r="E698" s="153"/>
      <c r="F698" s="153"/>
      <c r="G698" s="153"/>
    </row>
    <row r="699">
      <c r="B699" s="153"/>
      <c r="C699" s="153"/>
      <c r="D699" s="153"/>
      <c r="E699" s="153"/>
      <c r="F699" s="153"/>
      <c r="G699" s="153"/>
    </row>
    <row r="700">
      <c r="B700" s="153"/>
      <c r="C700" s="153"/>
      <c r="D700" s="153"/>
      <c r="E700" s="153"/>
      <c r="F700" s="153"/>
      <c r="G700" s="153"/>
    </row>
    <row r="701">
      <c r="B701" s="153"/>
      <c r="C701" s="153"/>
      <c r="D701" s="153"/>
      <c r="E701" s="153"/>
      <c r="F701" s="153"/>
      <c r="G701" s="153"/>
    </row>
    <row r="702">
      <c r="B702" s="153"/>
      <c r="C702" s="153"/>
      <c r="D702" s="153"/>
      <c r="E702" s="153"/>
      <c r="F702" s="153"/>
      <c r="G702" s="153"/>
    </row>
    <row r="703">
      <c r="B703" s="153"/>
      <c r="C703" s="153"/>
      <c r="D703" s="153"/>
      <c r="E703" s="153"/>
      <c r="F703" s="153"/>
      <c r="G703" s="153"/>
    </row>
    <row r="704">
      <c r="B704" s="153"/>
      <c r="C704" s="153"/>
      <c r="D704" s="153"/>
      <c r="E704" s="153"/>
      <c r="F704" s="153"/>
      <c r="G704" s="153"/>
    </row>
    <row r="705">
      <c r="B705" s="153"/>
      <c r="C705" s="153"/>
      <c r="D705" s="153"/>
      <c r="E705" s="153"/>
      <c r="F705" s="153"/>
      <c r="G705" s="153"/>
    </row>
    <row r="706">
      <c r="B706" s="153"/>
      <c r="C706" s="153"/>
      <c r="D706" s="153"/>
      <c r="E706" s="153"/>
      <c r="F706" s="153"/>
      <c r="G706" s="153"/>
    </row>
    <row r="707">
      <c r="B707" s="153"/>
      <c r="C707" s="153"/>
      <c r="D707" s="153"/>
      <c r="E707" s="153"/>
      <c r="F707" s="153"/>
      <c r="G707" s="153"/>
    </row>
    <row r="708">
      <c r="B708" s="153"/>
      <c r="C708" s="153"/>
      <c r="D708" s="153"/>
      <c r="E708" s="153"/>
      <c r="F708" s="153"/>
      <c r="G708" s="153"/>
    </row>
    <row r="709">
      <c r="B709" s="153"/>
      <c r="C709" s="153"/>
      <c r="D709" s="153"/>
      <c r="E709" s="153"/>
      <c r="F709" s="153"/>
      <c r="G709" s="153"/>
    </row>
    <row r="710">
      <c r="B710" s="153"/>
      <c r="C710" s="153"/>
      <c r="D710" s="153"/>
      <c r="E710" s="153"/>
      <c r="F710" s="153"/>
      <c r="G710" s="153"/>
    </row>
    <row r="711">
      <c r="B711" s="153"/>
      <c r="C711" s="153"/>
      <c r="D711" s="153"/>
      <c r="E711" s="153"/>
      <c r="F711" s="153"/>
      <c r="G711" s="153"/>
    </row>
    <row r="712">
      <c r="B712" s="153"/>
      <c r="C712" s="153"/>
      <c r="D712" s="153"/>
      <c r="E712" s="153"/>
      <c r="F712" s="153"/>
      <c r="G712" s="153"/>
    </row>
    <row r="713">
      <c r="B713" s="153"/>
      <c r="C713" s="153"/>
      <c r="D713" s="153"/>
      <c r="E713" s="153"/>
      <c r="F713" s="153"/>
      <c r="G713" s="153"/>
    </row>
    <row r="714">
      <c r="B714" s="153"/>
      <c r="C714" s="153"/>
      <c r="D714" s="153"/>
      <c r="E714" s="153"/>
      <c r="F714" s="153"/>
      <c r="G714" s="153"/>
    </row>
    <row r="715">
      <c r="B715" s="153"/>
      <c r="C715" s="153"/>
      <c r="D715" s="153"/>
      <c r="E715" s="153"/>
      <c r="F715" s="153"/>
      <c r="G715" s="153"/>
    </row>
    <row r="716">
      <c r="B716" s="153"/>
      <c r="C716" s="153"/>
      <c r="D716" s="153"/>
      <c r="E716" s="153"/>
      <c r="F716" s="153"/>
      <c r="G716" s="153"/>
    </row>
    <row r="717">
      <c r="B717" s="153"/>
      <c r="C717" s="153"/>
      <c r="D717" s="153"/>
      <c r="E717" s="153"/>
      <c r="F717" s="153"/>
      <c r="G717" s="153"/>
    </row>
    <row r="718">
      <c r="B718" s="153"/>
      <c r="C718" s="153"/>
      <c r="D718" s="153"/>
      <c r="E718" s="153"/>
      <c r="F718" s="153"/>
      <c r="G718" s="153"/>
    </row>
    <row r="719">
      <c r="B719" s="153"/>
      <c r="C719" s="153"/>
      <c r="D719" s="153"/>
      <c r="E719" s="153"/>
      <c r="F719" s="153"/>
      <c r="G719" s="153"/>
    </row>
    <row r="720">
      <c r="B720" s="153"/>
      <c r="C720" s="153"/>
      <c r="D720" s="153"/>
      <c r="E720" s="153"/>
      <c r="F720" s="153"/>
      <c r="G720" s="153"/>
    </row>
    <row r="721">
      <c r="B721" s="153"/>
      <c r="C721" s="153"/>
      <c r="D721" s="153"/>
      <c r="E721" s="153"/>
      <c r="F721" s="153"/>
      <c r="G721" s="153"/>
    </row>
    <row r="722">
      <c r="B722" s="153"/>
      <c r="C722" s="153"/>
      <c r="D722" s="153"/>
      <c r="E722" s="153"/>
      <c r="F722" s="153"/>
      <c r="G722" s="153"/>
    </row>
    <row r="723">
      <c r="B723" s="153"/>
      <c r="C723" s="153"/>
      <c r="D723" s="153"/>
      <c r="E723" s="153"/>
      <c r="F723" s="153"/>
      <c r="G723" s="153"/>
    </row>
    <row r="724">
      <c r="B724" s="153"/>
      <c r="C724" s="153"/>
      <c r="D724" s="153"/>
      <c r="E724" s="153"/>
      <c r="F724" s="153"/>
      <c r="G724" s="153"/>
    </row>
    <row r="725">
      <c r="B725" s="153"/>
      <c r="C725" s="153"/>
      <c r="D725" s="153"/>
      <c r="E725" s="153"/>
      <c r="F725" s="153"/>
      <c r="G725" s="153"/>
    </row>
    <row r="726">
      <c r="B726" s="153"/>
      <c r="C726" s="153"/>
      <c r="D726" s="153"/>
      <c r="E726" s="153"/>
      <c r="F726" s="153"/>
      <c r="G726" s="153"/>
    </row>
    <row r="727">
      <c r="B727" s="153"/>
      <c r="C727" s="153"/>
      <c r="D727" s="153"/>
      <c r="E727" s="153"/>
      <c r="F727" s="153"/>
      <c r="G727" s="153"/>
    </row>
    <row r="728">
      <c r="B728" s="153"/>
      <c r="C728" s="153"/>
      <c r="D728" s="153"/>
      <c r="E728" s="153"/>
      <c r="F728" s="153"/>
      <c r="G728" s="153"/>
    </row>
    <row r="729">
      <c r="B729" s="153"/>
      <c r="C729" s="153"/>
      <c r="D729" s="153"/>
      <c r="E729" s="153"/>
      <c r="F729" s="153"/>
      <c r="G729" s="153"/>
    </row>
    <row r="730">
      <c r="B730" s="153"/>
      <c r="C730" s="153"/>
      <c r="D730" s="153"/>
      <c r="E730" s="153"/>
      <c r="F730" s="153"/>
      <c r="G730" s="153"/>
    </row>
    <row r="731">
      <c r="B731" s="153"/>
      <c r="C731" s="153"/>
      <c r="D731" s="153"/>
      <c r="E731" s="153"/>
      <c r="F731" s="153"/>
      <c r="G731" s="153"/>
    </row>
    <row r="732">
      <c r="B732" s="153"/>
      <c r="C732" s="153"/>
      <c r="D732" s="153"/>
      <c r="E732" s="153"/>
      <c r="F732" s="153"/>
      <c r="G732" s="153"/>
    </row>
    <row r="733">
      <c r="B733" s="153"/>
      <c r="C733" s="153"/>
      <c r="D733" s="153"/>
      <c r="E733" s="153"/>
      <c r="F733" s="153"/>
      <c r="G733" s="153"/>
    </row>
    <row r="734">
      <c r="B734" s="153"/>
      <c r="C734" s="153"/>
      <c r="D734" s="153"/>
      <c r="E734" s="153"/>
      <c r="F734" s="153"/>
      <c r="G734" s="153"/>
    </row>
    <row r="735">
      <c r="B735" s="153"/>
      <c r="C735" s="153"/>
      <c r="D735" s="153"/>
      <c r="E735" s="153"/>
      <c r="F735" s="153"/>
      <c r="G735" s="153"/>
    </row>
    <row r="736">
      <c r="B736" s="153"/>
      <c r="C736" s="153"/>
      <c r="D736" s="153"/>
      <c r="E736" s="153"/>
      <c r="F736" s="153"/>
      <c r="G736" s="153"/>
    </row>
    <row r="737">
      <c r="B737" s="153"/>
      <c r="C737" s="153"/>
      <c r="D737" s="153"/>
      <c r="E737" s="153"/>
      <c r="F737" s="153"/>
      <c r="G737" s="153"/>
    </row>
    <row r="738">
      <c r="B738" s="153"/>
      <c r="C738" s="153"/>
      <c r="D738" s="153"/>
      <c r="E738" s="153"/>
      <c r="F738" s="153"/>
      <c r="G738" s="153"/>
    </row>
    <row r="739">
      <c r="B739" s="153"/>
      <c r="C739" s="153"/>
      <c r="D739" s="153"/>
      <c r="E739" s="153"/>
      <c r="F739" s="153"/>
      <c r="G739" s="153"/>
    </row>
    <row r="740">
      <c r="B740" s="153"/>
      <c r="C740" s="153"/>
      <c r="D740" s="153"/>
      <c r="E740" s="153"/>
      <c r="F740" s="153"/>
      <c r="G740" s="153"/>
    </row>
    <row r="741">
      <c r="B741" s="153"/>
      <c r="C741" s="153"/>
      <c r="D741" s="153"/>
      <c r="E741" s="153"/>
      <c r="F741" s="153"/>
      <c r="G741" s="153"/>
    </row>
    <row r="742">
      <c r="B742" s="153"/>
      <c r="C742" s="153"/>
      <c r="D742" s="153"/>
      <c r="E742" s="153"/>
      <c r="F742" s="153"/>
      <c r="G742" s="153"/>
    </row>
    <row r="743">
      <c r="B743" s="153"/>
      <c r="C743" s="153"/>
      <c r="D743" s="153"/>
      <c r="E743" s="153"/>
      <c r="F743" s="153"/>
      <c r="G743" s="153"/>
    </row>
    <row r="744">
      <c r="B744" s="153"/>
      <c r="C744" s="153"/>
      <c r="D744" s="153"/>
      <c r="E744" s="153"/>
      <c r="F744" s="153"/>
      <c r="G744" s="153"/>
    </row>
    <row r="745">
      <c r="B745" s="153"/>
      <c r="C745" s="153"/>
      <c r="D745" s="153"/>
      <c r="E745" s="153"/>
      <c r="F745" s="153"/>
      <c r="G745" s="153"/>
    </row>
    <row r="746">
      <c r="B746" s="153"/>
      <c r="C746" s="153"/>
      <c r="D746" s="153"/>
      <c r="E746" s="153"/>
      <c r="F746" s="153"/>
      <c r="G746" s="153"/>
    </row>
    <row r="747">
      <c r="B747" s="153"/>
      <c r="C747" s="153"/>
      <c r="D747" s="153"/>
      <c r="E747" s="153"/>
      <c r="F747" s="153"/>
      <c r="G747" s="153"/>
    </row>
    <row r="748">
      <c r="B748" s="153"/>
      <c r="C748" s="153"/>
      <c r="D748" s="153"/>
      <c r="E748" s="153"/>
      <c r="F748" s="153"/>
      <c r="G748" s="153"/>
    </row>
    <row r="749">
      <c r="B749" s="153"/>
      <c r="C749" s="153"/>
      <c r="D749" s="153"/>
      <c r="E749" s="153"/>
      <c r="F749" s="153"/>
      <c r="G749" s="153"/>
    </row>
    <row r="750">
      <c r="B750" s="153"/>
      <c r="C750" s="153"/>
      <c r="D750" s="153"/>
      <c r="E750" s="153"/>
      <c r="F750" s="153"/>
      <c r="G750" s="153"/>
    </row>
    <row r="751">
      <c r="B751" s="153"/>
      <c r="C751" s="153"/>
      <c r="D751" s="153"/>
      <c r="E751" s="153"/>
      <c r="F751" s="153"/>
      <c r="G751" s="153"/>
    </row>
    <row r="752">
      <c r="B752" s="153"/>
      <c r="C752" s="153"/>
      <c r="D752" s="153"/>
      <c r="E752" s="153"/>
      <c r="F752" s="153"/>
      <c r="G752" s="153"/>
    </row>
    <row r="753">
      <c r="B753" s="153"/>
      <c r="C753" s="153"/>
      <c r="D753" s="153"/>
      <c r="E753" s="153"/>
      <c r="F753" s="153"/>
      <c r="G753" s="153"/>
    </row>
    <row r="754">
      <c r="B754" s="153"/>
      <c r="C754" s="153"/>
      <c r="D754" s="153"/>
      <c r="E754" s="153"/>
      <c r="F754" s="153"/>
      <c r="G754" s="153"/>
    </row>
    <row r="755">
      <c r="B755" s="153"/>
      <c r="C755" s="153"/>
      <c r="D755" s="153"/>
      <c r="E755" s="153"/>
      <c r="F755" s="153"/>
      <c r="G755" s="153"/>
    </row>
    <row r="756">
      <c r="B756" s="153"/>
      <c r="C756" s="153"/>
      <c r="D756" s="153"/>
      <c r="E756" s="153"/>
      <c r="F756" s="153"/>
      <c r="G756" s="153"/>
    </row>
    <row r="757">
      <c r="B757" s="153"/>
      <c r="C757" s="153"/>
      <c r="D757" s="153"/>
      <c r="E757" s="153"/>
      <c r="F757" s="153"/>
      <c r="G757" s="153"/>
    </row>
    <row r="758">
      <c r="B758" s="153"/>
      <c r="C758" s="153"/>
      <c r="D758" s="153"/>
      <c r="E758" s="153"/>
      <c r="F758" s="153"/>
      <c r="G758" s="153"/>
    </row>
    <row r="759">
      <c r="B759" s="153"/>
      <c r="C759" s="153"/>
      <c r="D759" s="153"/>
      <c r="E759" s="153"/>
      <c r="F759" s="153"/>
      <c r="G759" s="153"/>
    </row>
    <row r="760">
      <c r="B760" s="153"/>
      <c r="C760" s="153"/>
      <c r="D760" s="153"/>
      <c r="E760" s="153"/>
      <c r="F760" s="153"/>
      <c r="G760" s="153"/>
    </row>
    <row r="761">
      <c r="B761" s="153"/>
      <c r="C761" s="153"/>
      <c r="D761" s="153"/>
      <c r="E761" s="153"/>
      <c r="F761" s="153"/>
      <c r="G761" s="153"/>
    </row>
    <row r="762">
      <c r="B762" s="153"/>
      <c r="C762" s="153"/>
      <c r="D762" s="153"/>
      <c r="E762" s="153"/>
      <c r="F762" s="153"/>
      <c r="G762" s="153"/>
    </row>
    <row r="763">
      <c r="B763" s="153"/>
      <c r="C763" s="153"/>
      <c r="D763" s="153"/>
      <c r="E763" s="153"/>
      <c r="F763" s="153"/>
      <c r="G763" s="153"/>
    </row>
    <row r="764">
      <c r="B764" s="153"/>
      <c r="C764" s="153"/>
      <c r="D764" s="153"/>
      <c r="E764" s="153"/>
      <c r="F764" s="153"/>
      <c r="G764" s="153"/>
    </row>
    <row r="765">
      <c r="B765" s="153"/>
      <c r="C765" s="153"/>
      <c r="D765" s="153"/>
      <c r="E765" s="153"/>
      <c r="F765" s="153"/>
      <c r="G765" s="153"/>
    </row>
    <row r="766">
      <c r="B766" s="153"/>
      <c r="C766" s="153"/>
      <c r="D766" s="153"/>
      <c r="E766" s="153"/>
      <c r="F766" s="153"/>
      <c r="G766" s="153"/>
    </row>
    <row r="767">
      <c r="B767" s="153"/>
      <c r="C767" s="153"/>
      <c r="D767" s="153"/>
      <c r="E767" s="153"/>
      <c r="F767" s="153"/>
      <c r="G767" s="153"/>
    </row>
    <row r="768">
      <c r="B768" s="153"/>
      <c r="C768" s="153"/>
      <c r="D768" s="153"/>
      <c r="E768" s="153"/>
      <c r="F768" s="153"/>
      <c r="G768" s="153"/>
    </row>
    <row r="769">
      <c r="B769" s="153"/>
      <c r="C769" s="153"/>
      <c r="D769" s="153"/>
      <c r="E769" s="153"/>
      <c r="F769" s="153"/>
      <c r="G769" s="153"/>
    </row>
    <row r="770">
      <c r="B770" s="153"/>
      <c r="C770" s="153"/>
      <c r="D770" s="153"/>
      <c r="E770" s="153"/>
      <c r="F770" s="153"/>
      <c r="G770" s="153"/>
    </row>
    <row r="771">
      <c r="B771" s="153"/>
      <c r="C771" s="153"/>
      <c r="D771" s="153"/>
      <c r="E771" s="153"/>
      <c r="F771" s="153"/>
      <c r="G771" s="153"/>
    </row>
    <row r="772">
      <c r="B772" s="153"/>
      <c r="C772" s="153"/>
      <c r="D772" s="153"/>
      <c r="E772" s="153"/>
      <c r="F772" s="153"/>
      <c r="G772" s="153"/>
    </row>
    <row r="773">
      <c r="B773" s="153"/>
      <c r="C773" s="153"/>
      <c r="D773" s="153"/>
      <c r="E773" s="153"/>
      <c r="F773" s="153"/>
      <c r="G773" s="153"/>
    </row>
    <row r="774">
      <c r="B774" s="153"/>
      <c r="C774" s="153"/>
      <c r="D774" s="153"/>
      <c r="E774" s="153"/>
      <c r="F774" s="153"/>
      <c r="G774" s="153"/>
    </row>
    <row r="775">
      <c r="B775" s="153"/>
      <c r="C775" s="153"/>
      <c r="D775" s="153"/>
      <c r="E775" s="153"/>
      <c r="F775" s="153"/>
      <c r="G775" s="153"/>
    </row>
    <row r="776">
      <c r="B776" s="153"/>
      <c r="C776" s="153"/>
      <c r="D776" s="153"/>
      <c r="E776" s="153"/>
      <c r="F776" s="153"/>
      <c r="G776" s="153"/>
    </row>
    <row r="777">
      <c r="B777" s="153"/>
      <c r="C777" s="153"/>
      <c r="D777" s="153"/>
      <c r="E777" s="153"/>
      <c r="F777" s="153"/>
      <c r="G777" s="153"/>
    </row>
    <row r="778">
      <c r="B778" s="153"/>
      <c r="C778" s="153"/>
      <c r="D778" s="153"/>
      <c r="E778" s="153"/>
      <c r="F778" s="153"/>
      <c r="G778" s="153"/>
    </row>
    <row r="779">
      <c r="B779" s="153"/>
      <c r="C779" s="153"/>
      <c r="D779" s="153"/>
      <c r="E779" s="153"/>
      <c r="F779" s="153"/>
      <c r="G779" s="153"/>
    </row>
    <row r="780">
      <c r="B780" s="153"/>
      <c r="C780" s="153"/>
      <c r="D780" s="153"/>
      <c r="E780" s="153"/>
      <c r="F780" s="153"/>
      <c r="G780" s="153"/>
    </row>
    <row r="781">
      <c r="B781" s="153"/>
      <c r="C781" s="153"/>
      <c r="D781" s="153"/>
      <c r="E781" s="153"/>
      <c r="F781" s="153"/>
      <c r="G781" s="153"/>
    </row>
    <row r="782">
      <c r="B782" s="153"/>
      <c r="C782" s="153"/>
      <c r="D782" s="153"/>
      <c r="E782" s="153"/>
      <c r="F782" s="153"/>
      <c r="G782" s="153"/>
    </row>
    <row r="783">
      <c r="B783" s="153"/>
      <c r="C783" s="153"/>
      <c r="D783" s="153"/>
      <c r="E783" s="153"/>
      <c r="F783" s="153"/>
      <c r="G783" s="153"/>
    </row>
    <row r="784">
      <c r="B784" s="153"/>
      <c r="C784" s="153"/>
      <c r="D784" s="153"/>
      <c r="E784" s="153"/>
      <c r="F784" s="153"/>
      <c r="G784" s="153"/>
    </row>
    <row r="785">
      <c r="B785" s="153"/>
      <c r="C785" s="153"/>
      <c r="D785" s="153"/>
      <c r="E785" s="153"/>
      <c r="F785" s="153"/>
      <c r="G785" s="153"/>
    </row>
    <row r="786">
      <c r="B786" s="153"/>
      <c r="C786" s="153"/>
      <c r="D786" s="153"/>
      <c r="E786" s="153"/>
      <c r="F786" s="153"/>
      <c r="G786" s="153"/>
    </row>
    <row r="787">
      <c r="B787" s="153"/>
      <c r="C787" s="153"/>
      <c r="D787" s="153"/>
      <c r="E787" s="153"/>
      <c r="F787" s="153"/>
      <c r="G787" s="153"/>
    </row>
    <row r="788">
      <c r="B788" s="153"/>
      <c r="C788" s="153"/>
      <c r="D788" s="153"/>
      <c r="E788" s="153"/>
      <c r="F788" s="153"/>
      <c r="G788" s="153"/>
    </row>
    <row r="789">
      <c r="B789" s="153"/>
      <c r="C789" s="153"/>
      <c r="D789" s="153"/>
      <c r="E789" s="153"/>
      <c r="F789" s="153"/>
      <c r="G789" s="153"/>
    </row>
    <row r="790">
      <c r="B790" s="153"/>
      <c r="C790" s="153"/>
      <c r="D790" s="153"/>
      <c r="E790" s="153"/>
      <c r="F790" s="153"/>
      <c r="G790" s="153"/>
    </row>
    <row r="791">
      <c r="B791" s="153"/>
      <c r="C791" s="153"/>
      <c r="D791" s="153"/>
      <c r="E791" s="153"/>
      <c r="F791" s="153"/>
      <c r="G791" s="153"/>
    </row>
    <row r="792">
      <c r="B792" s="153"/>
      <c r="C792" s="153"/>
      <c r="D792" s="153"/>
      <c r="E792" s="153"/>
      <c r="F792" s="153"/>
      <c r="G792" s="153"/>
    </row>
    <row r="793">
      <c r="B793" s="153"/>
      <c r="C793" s="153"/>
      <c r="D793" s="153"/>
      <c r="E793" s="153"/>
      <c r="F793" s="153"/>
      <c r="G793" s="153"/>
    </row>
    <row r="794">
      <c r="B794" s="153"/>
      <c r="C794" s="153"/>
      <c r="D794" s="153"/>
      <c r="E794" s="153"/>
      <c r="F794" s="153"/>
      <c r="G794" s="153"/>
    </row>
    <row r="795">
      <c r="B795" s="153"/>
      <c r="C795" s="153"/>
      <c r="D795" s="153"/>
      <c r="E795" s="153"/>
      <c r="F795" s="153"/>
      <c r="G795" s="153"/>
    </row>
    <row r="796">
      <c r="B796" s="153"/>
      <c r="C796" s="153"/>
      <c r="D796" s="153"/>
      <c r="E796" s="153"/>
      <c r="F796" s="153"/>
      <c r="G796" s="153"/>
    </row>
    <row r="797">
      <c r="B797" s="153"/>
      <c r="C797" s="153"/>
      <c r="D797" s="153"/>
      <c r="E797" s="153"/>
      <c r="F797" s="153"/>
      <c r="G797" s="153"/>
    </row>
    <row r="798">
      <c r="B798" s="153"/>
      <c r="C798" s="153"/>
      <c r="D798" s="153"/>
      <c r="E798" s="153"/>
      <c r="F798" s="153"/>
      <c r="G798" s="153"/>
    </row>
    <row r="799">
      <c r="B799" s="153"/>
      <c r="C799" s="153"/>
      <c r="D799" s="153"/>
      <c r="E799" s="153"/>
      <c r="F799" s="153"/>
      <c r="G799" s="153"/>
    </row>
    <row r="800">
      <c r="B800" s="153"/>
      <c r="C800" s="153"/>
      <c r="D800" s="153"/>
      <c r="E800" s="153"/>
      <c r="F800" s="153"/>
      <c r="G800" s="153"/>
    </row>
    <row r="801">
      <c r="B801" s="153"/>
      <c r="C801" s="153"/>
      <c r="D801" s="153"/>
      <c r="E801" s="153"/>
      <c r="F801" s="153"/>
      <c r="G801" s="153"/>
    </row>
    <row r="802">
      <c r="B802" s="153"/>
      <c r="C802" s="153"/>
      <c r="D802" s="153"/>
      <c r="E802" s="153"/>
      <c r="F802" s="153"/>
      <c r="G802" s="153"/>
    </row>
    <row r="803">
      <c r="B803" s="153"/>
      <c r="C803" s="153"/>
      <c r="D803" s="153"/>
      <c r="E803" s="153"/>
      <c r="F803" s="153"/>
      <c r="G803" s="153"/>
    </row>
    <row r="804">
      <c r="B804" s="153"/>
      <c r="C804" s="153"/>
      <c r="D804" s="153"/>
      <c r="E804" s="153"/>
      <c r="F804" s="153"/>
      <c r="G804" s="153"/>
    </row>
    <row r="805">
      <c r="B805" s="153"/>
      <c r="C805" s="153"/>
      <c r="D805" s="153"/>
      <c r="E805" s="153"/>
      <c r="F805" s="153"/>
      <c r="G805" s="153"/>
    </row>
    <row r="806">
      <c r="B806" s="153"/>
      <c r="C806" s="153"/>
      <c r="D806" s="153"/>
      <c r="E806" s="153"/>
      <c r="F806" s="153"/>
      <c r="G806" s="153"/>
    </row>
    <row r="807">
      <c r="B807" s="153"/>
      <c r="C807" s="153"/>
      <c r="D807" s="153"/>
      <c r="E807" s="153"/>
      <c r="F807" s="153"/>
      <c r="G807" s="153"/>
    </row>
    <row r="808">
      <c r="B808" s="153"/>
      <c r="C808" s="153"/>
      <c r="D808" s="153"/>
      <c r="E808" s="153"/>
      <c r="F808" s="153"/>
      <c r="G808" s="153"/>
    </row>
    <row r="809">
      <c r="B809" s="153"/>
      <c r="C809" s="153"/>
      <c r="D809" s="153"/>
      <c r="E809" s="153"/>
      <c r="F809" s="153"/>
      <c r="G809" s="153"/>
    </row>
    <row r="810">
      <c r="B810" s="153"/>
      <c r="C810" s="153"/>
      <c r="D810" s="153"/>
      <c r="E810" s="153"/>
      <c r="F810" s="153"/>
      <c r="G810" s="153"/>
    </row>
    <row r="811">
      <c r="B811" s="153"/>
      <c r="C811" s="153"/>
      <c r="D811" s="153"/>
      <c r="E811" s="153"/>
      <c r="F811" s="153"/>
      <c r="G811" s="153"/>
    </row>
    <row r="812">
      <c r="B812" s="153"/>
      <c r="C812" s="153"/>
      <c r="D812" s="153"/>
      <c r="E812" s="153"/>
      <c r="F812" s="153"/>
      <c r="G812" s="153"/>
    </row>
    <row r="813">
      <c r="B813" s="153"/>
      <c r="C813" s="153"/>
      <c r="D813" s="153"/>
      <c r="E813" s="153"/>
      <c r="F813" s="153"/>
      <c r="G813" s="153"/>
    </row>
    <row r="814">
      <c r="B814" s="153"/>
      <c r="C814" s="153"/>
      <c r="D814" s="153"/>
      <c r="E814" s="153"/>
      <c r="F814" s="153"/>
      <c r="G814" s="153"/>
    </row>
    <row r="815">
      <c r="B815" s="153"/>
      <c r="C815" s="153"/>
      <c r="D815" s="153"/>
      <c r="E815" s="153"/>
      <c r="F815" s="153"/>
      <c r="G815" s="153"/>
    </row>
    <row r="816">
      <c r="B816" s="153"/>
      <c r="C816" s="153"/>
      <c r="D816" s="153"/>
      <c r="E816" s="153"/>
      <c r="F816" s="153"/>
      <c r="G816" s="153"/>
    </row>
    <row r="817">
      <c r="B817" s="153"/>
      <c r="C817" s="153"/>
      <c r="D817" s="153"/>
      <c r="E817" s="153"/>
      <c r="F817" s="153"/>
      <c r="G817" s="153"/>
    </row>
    <row r="818">
      <c r="B818" s="153"/>
      <c r="C818" s="153"/>
      <c r="D818" s="153"/>
      <c r="E818" s="153"/>
      <c r="F818" s="153"/>
      <c r="G818" s="153"/>
    </row>
    <row r="819">
      <c r="B819" s="153"/>
      <c r="C819" s="153"/>
      <c r="D819" s="153"/>
      <c r="E819" s="153"/>
      <c r="F819" s="153"/>
      <c r="G819" s="153"/>
    </row>
    <row r="820">
      <c r="B820" s="153"/>
      <c r="C820" s="153"/>
      <c r="D820" s="153"/>
      <c r="E820" s="153"/>
      <c r="F820" s="153"/>
      <c r="G820" s="153"/>
    </row>
    <row r="821">
      <c r="B821" s="153"/>
      <c r="C821" s="153"/>
      <c r="D821" s="153"/>
      <c r="E821" s="153"/>
      <c r="F821" s="153"/>
      <c r="G821" s="153"/>
    </row>
    <row r="822">
      <c r="B822" s="153"/>
      <c r="C822" s="153"/>
      <c r="D822" s="153"/>
      <c r="E822" s="153"/>
      <c r="F822" s="153"/>
      <c r="G822" s="153"/>
    </row>
    <row r="823">
      <c r="B823" s="153"/>
      <c r="C823" s="153"/>
      <c r="D823" s="153"/>
      <c r="E823" s="153"/>
      <c r="F823" s="153"/>
      <c r="G823" s="153"/>
    </row>
    <row r="824">
      <c r="B824" s="153"/>
      <c r="C824" s="153"/>
      <c r="D824" s="153"/>
      <c r="E824" s="153"/>
      <c r="F824" s="153"/>
      <c r="G824" s="153"/>
    </row>
    <row r="825">
      <c r="B825" s="153"/>
      <c r="C825" s="153"/>
      <c r="D825" s="153"/>
      <c r="E825" s="153"/>
      <c r="F825" s="153"/>
      <c r="G825" s="153"/>
    </row>
    <row r="826">
      <c r="B826" s="153"/>
      <c r="C826" s="153"/>
      <c r="D826" s="153"/>
      <c r="E826" s="153"/>
      <c r="F826" s="153"/>
      <c r="G826" s="153"/>
    </row>
    <row r="827">
      <c r="B827" s="153"/>
      <c r="C827" s="153"/>
      <c r="D827" s="153"/>
      <c r="E827" s="153"/>
      <c r="F827" s="153"/>
      <c r="G827" s="153"/>
    </row>
    <row r="828">
      <c r="B828" s="153"/>
      <c r="C828" s="153"/>
      <c r="D828" s="153"/>
      <c r="E828" s="153"/>
      <c r="F828" s="153"/>
      <c r="G828" s="153"/>
    </row>
    <row r="829">
      <c r="B829" s="153"/>
      <c r="C829" s="153"/>
      <c r="D829" s="153"/>
      <c r="E829" s="153"/>
      <c r="F829" s="153"/>
      <c r="G829" s="153"/>
    </row>
    <row r="830">
      <c r="B830" s="153"/>
      <c r="C830" s="153"/>
      <c r="D830" s="153"/>
      <c r="E830" s="153"/>
      <c r="F830" s="153"/>
      <c r="G830" s="153"/>
    </row>
    <row r="831">
      <c r="B831" s="153"/>
      <c r="C831" s="153"/>
      <c r="D831" s="153"/>
      <c r="E831" s="153"/>
      <c r="F831" s="153"/>
      <c r="G831" s="153"/>
    </row>
    <row r="832">
      <c r="B832" s="153"/>
      <c r="C832" s="153"/>
      <c r="D832" s="153"/>
      <c r="E832" s="153"/>
      <c r="F832" s="153"/>
      <c r="G832" s="153"/>
    </row>
    <row r="833">
      <c r="B833" s="153"/>
      <c r="C833" s="153"/>
      <c r="D833" s="153"/>
      <c r="E833" s="153"/>
      <c r="F833" s="153"/>
      <c r="G833" s="153"/>
    </row>
    <row r="834">
      <c r="B834" s="153"/>
      <c r="C834" s="153"/>
      <c r="D834" s="153"/>
      <c r="E834" s="153"/>
      <c r="F834" s="153"/>
      <c r="G834" s="153"/>
    </row>
    <row r="835">
      <c r="B835" s="153"/>
      <c r="C835" s="153"/>
      <c r="D835" s="153"/>
      <c r="E835" s="153"/>
      <c r="F835" s="153"/>
      <c r="G835" s="153"/>
    </row>
    <row r="836">
      <c r="B836" s="153"/>
      <c r="C836" s="153"/>
      <c r="D836" s="153"/>
      <c r="E836" s="153"/>
      <c r="F836" s="153"/>
      <c r="G836" s="153"/>
    </row>
    <row r="837">
      <c r="B837" s="153"/>
      <c r="C837" s="153"/>
      <c r="D837" s="153"/>
      <c r="E837" s="153"/>
      <c r="F837" s="153"/>
      <c r="G837" s="153"/>
    </row>
    <row r="838">
      <c r="B838" s="153"/>
      <c r="C838" s="153"/>
      <c r="D838" s="153"/>
      <c r="E838" s="153"/>
      <c r="F838" s="153"/>
      <c r="G838" s="153"/>
    </row>
    <row r="839">
      <c r="B839" s="153"/>
      <c r="C839" s="153"/>
      <c r="D839" s="153"/>
      <c r="E839" s="153"/>
      <c r="F839" s="153"/>
      <c r="G839" s="153"/>
    </row>
    <row r="840">
      <c r="B840" s="153"/>
      <c r="C840" s="153"/>
      <c r="D840" s="153"/>
      <c r="E840" s="153"/>
      <c r="F840" s="153"/>
      <c r="G840" s="153"/>
    </row>
    <row r="841">
      <c r="B841" s="153"/>
      <c r="C841" s="153"/>
      <c r="D841" s="153"/>
      <c r="E841" s="153"/>
      <c r="F841" s="153"/>
      <c r="G841" s="153"/>
    </row>
    <row r="842">
      <c r="B842" s="153"/>
      <c r="C842" s="153"/>
      <c r="D842" s="153"/>
      <c r="E842" s="153"/>
      <c r="F842" s="153"/>
      <c r="G842" s="153"/>
    </row>
    <row r="843">
      <c r="B843" s="153"/>
      <c r="C843" s="153"/>
      <c r="D843" s="153"/>
      <c r="E843" s="153"/>
      <c r="F843" s="153"/>
      <c r="G843" s="153"/>
    </row>
    <row r="844">
      <c r="B844" s="153"/>
      <c r="C844" s="153"/>
      <c r="D844" s="153"/>
      <c r="E844" s="153"/>
      <c r="F844" s="153"/>
      <c r="G844" s="153"/>
    </row>
    <row r="845">
      <c r="B845" s="153"/>
      <c r="C845" s="153"/>
      <c r="D845" s="153"/>
      <c r="E845" s="153"/>
      <c r="F845" s="153"/>
      <c r="G845" s="153"/>
    </row>
    <row r="846">
      <c r="B846" s="153"/>
      <c r="C846" s="153"/>
      <c r="D846" s="153"/>
      <c r="E846" s="153"/>
      <c r="F846" s="153"/>
      <c r="G846" s="153"/>
    </row>
    <row r="847">
      <c r="B847" s="153"/>
      <c r="C847" s="153"/>
      <c r="D847" s="153"/>
      <c r="E847" s="153"/>
      <c r="F847" s="153"/>
      <c r="G847" s="153"/>
    </row>
    <row r="848">
      <c r="B848" s="153"/>
      <c r="C848" s="153"/>
      <c r="D848" s="153"/>
      <c r="E848" s="153"/>
      <c r="F848" s="153"/>
      <c r="G848" s="153"/>
    </row>
    <row r="849">
      <c r="B849" s="153"/>
      <c r="C849" s="153"/>
      <c r="D849" s="153"/>
      <c r="E849" s="153"/>
      <c r="F849" s="153"/>
      <c r="G849" s="153"/>
    </row>
    <row r="850">
      <c r="B850" s="153"/>
      <c r="C850" s="153"/>
      <c r="D850" s="153"/>
      <c r="E850" s="153"/>
      <c r="F850" s="153"/>
      <c r="G850" s="153"/>
    </row>
    <row r="851">
      <c r="B851" s="153"/>
      <c r="C851" s="153"/>
      <c r="D851" s="153"/>
      <c r="E851" s="153"/>
      <c r="F851" s="153"/>
      <c r="G851" s="153"/>
    </row>
    <row r="852">
      <c r="B852" s="153"/>
      <c r="C852" s="153"/>
      <c r="D852" s="153"/>
      <c r="E852" s="153"/>
      <c r="F852" s="153"/>
      <c r="G852" s="153"/>
    </row>
    <row r="853">
      <c r="B853" s="153"/>
      <c r="C853" s="153"/>
      <c r="D853" s="153"/>
      <c r="E853" s="153"/>
      <c r="F853" s="153"/>
      <c r="G853" s="153"/>
    </row>
    <row r="854">
      <c r="B854" s="153"/>
      <c r="C854" s="153"/>
      <c r="D854" s="153"/>
      <c r="E854" s="153"/>
      <c r="F854" s="153"/>
      <c r="G854" s="153"/>
    </row>
    <row r="855">
      <c r="B855" s="153"/>
      <c r="C855" s="153"/>
      <c r="D855" s="153"/>
      <c r="E855" s="153"/>
      <c r="F855" s="153"/>
      <c r="G855" s="153"/>
    </row>
    <row r="856">
      <c r="B856" s="153"/>
      <c r="C856" s="153"/>
      <c r="D856" s="153"/>
      <c r="E856" s="153"/>
      <c r="F856" s="153"/>
      <c r="G856" s="153"/>
    </row>
    <row r="857">
      <c r="B857" s="153"/>
      <c r="C857" s="153"/>
      <c r="D857" s="153"/>
      <c r="E857" s="153"/>
      <c r="F857" s="153"/>
      <c r="G857" s="153"/>
    </row>
    <row r="858">
      <c r="B858" s="153"/>
      <c r="C858" s="153"/>
      <c r="D858" s="153"/>
      <c r="E858" s="153"/>
      <c r="F858" s="153"/>
      <c r="G858" s="153"/>
    </row>
    <row r="859">
      <c r="B859" s="153"/>
      <c r="C859" s="153"/>
      <c r="D859" s="153"/>
      <c r="E859" s="153"/>
      <c r="F859" s="153"/>
      <c r="G859" s="153"/>
    </row>
    <row r="860">
      <c r="B860" s="153"/>
      <c r="C860" s="153"/>
      <c r="D860" s="153"/>
      <c r="E860" s="153"/>
      <c r="F860" s="153"/>
      <c r="G860" s="153"/>
    </row>
    <row r="861">
      <c r="B861" s="153"/>
      <c r="C861" s="153"/>
      <c r="D861" s="153"/>
      <c r="E861" s="153"/>
      <c r="F861" s="153"/>
      <c r="G861" s="153"/>
    </row>
    <row r="862">
      <c r="B862" s="153"/>
      <c r="C862" s="153"/>
      <c r="D862" s="153"/>
      <c r="E862" s="153"/>
      <c r="F862" s="153"/>
      <c r="G862" s="153"/>
    </row>
    <row r="863">
      <c r="B863" s="153"/>
      <c r="C863" s="153"/>
      <c r="D863" s="153"/>
      <c r="E863" s="153"/>
      <c r="F863" s="153"/>
      <c r="G863" s="153"/>
    </row>
    <row r="864">
      <c r="B864" s="153"/>
      <c r="C864" s="153"/>
      <c r="D864" s="153"/>
      <c r="E864" s="153"/>
      <c r="F864" s="153"/>
      <c r="G864" s="153"/>
    </row>
    <row r="865">
      <c r="B865" s="153"/>
      <c r="C865" s="153"/>
      <c r="D865" s="153"/>
      <c r="E865" s="153"/>
      <c r="F865" s="153"/>
      <c r="G865" s="153"/>
    </row>
    <row r="866">
      <c r="B866" s="153"/>
      <c r="C866" s="153"/>
      <c r="D866" s="153"/>
      <c r="E866" s="153"/>
      <c r="F866" s="153"/>
      <c r="G866" s="153"/>
    </row>
    <row r="867">
      <c r="B867" s="153"/>
      <c r="C867" s="153"/>
      <c r="D867" s="153"/>
      <c r="E867" s="153"/>
      <c r="F867" s="153"/>
      <c r="G867" s="153"/>
    </row>
    <row r="868">
      <c r="B868" s="153"/>
      <c r="C868" s="153"/>
      <c r="D868" s="153"/>
      <c r="E868" s="153"/>
      <c r="F868" s="153"/>
      <c r="G868" s="153"/>
    </row>
    <row r="869">
      <c r="B869" s="153"/>
      <c r="C869" s="153"/>
      <c r="D869" s="153"/>
      <c r="E869" s="153"/>
      <c r="F869" s="153"/>
      <c r="G869" s="153"/>
    </row>
    <row r="870">
      <c r="B870" s="153"/>
      <c r="C870" s="153"/>
      <c r="D870" s="153"/>
      <c r="E870" s="153"/>
      <c r="F870" s="153"/>
      <c r="G870" s="153"/>
    </row>
    <row r="871">
      <c r="B871" s="153"/>
      <c r="C871" s="153"/>
      <c r="D871" s="153"/>
      <c r="E871" s="153"/>
      <c r="F871" s="153"/>
      <c r="G871" s="153"/>
    </row>
    <row r="872">
      <c r="B872" s="153"/>
      <c r="C872" s="153"/>
      <c r="D872" s="153"/>
      <c r="E872" s="153"/>
      <c r="F872" s="153"/>
      <c r="G872" s="153"/>
    </row>
    <row r="873">
      <c r="B873" s="153"/>
      <c r="C873" s="153"/>
      <c r="D873" s="153"/>
      <c r="E873" s="153"/>
      <c r="F873" s="153"/>
      <c r="G873" s="153"/>
    </row>
    <row r="874">
      <c r="B874" s="153"/>
      <c r="C874" s="153"/>
      <c r="D874" s="153"/>
      <c r="E874" s="153"/>
      <c r="F874" s="153"/>
      <c r="G874" s="153"/>
    </row>
    <row r="875">
      <c r="B875" s="153"/>
      <c r="C875" s="153"/>
      <c r="D875" s="153"/>
      <c r="E875" s="153"/>
      <c r="F875" s="153"/>
      <c r="G875" s="153"/>
    </row>
    <row r="876">
      <c r="B876" s="153"/>
      <c r="C876" s="153"/>
      <c r="D876" s="153"/>
      <c r="E876" s="153"/>
      <c r="F876" s="153"/>
      <c r="G876" s="153"/>
    </row>
    <row r="877">
      <c r="B877" s="153"/>
      <c r="C877" s="153"/>
      <c r="D877" s="153"/>
      <c r="E877" s="153"/>
      <c r="F877" s="153"/>
      <c r="G877" s="153"/>
    </row>
    <row r="878">
      <c r="B878" s="153"/>
      <c r="C878" s="153"/>
      <c r="D878" s="153"/>
      <c r="E878" s="153"/>
      <c r="F878" s="153"/>
      <c r="G878" s="153"/>
    </row>
    <row r="879">
      <c r="B879" s="153"/>
      <c r="C879" s="153"/>
      <c r="D879" s="153"/>
      <c r="E879" s="153"/>
      <c r="F879" s="153"/>
      <c r="G879" s="153"/>
    </row>
    <row r="880">
      <c r="B880" s="153"/>
      <c r="C880" s="153"/>
      <c r="D880" s="153"/>
      <c r="E880" s="153"/>
      <c r="F880" s="153"/>
      <c r="G880" s="153"/>
    </row>
    <row r="881">
      <c r="B881" s="153"/>
      <c r="C881" s="153"/>
      <c r="D881" s="153"/>
      <c r="E881" s="153"/>
      <c r="F881" s="153"/>
      <c r="G881" s="153"/>
    </row>
    <row r="882">
      <c r="B882" s="153"/>
      <c r="C882" s="153"/>
      <c r="D882" s="153"/>
      <c r="E882" s="153"/>
      <c r="F882" s="153"/>
      <c r="G882" s="153"/>
    </row>
    <row r="883">
      <c r="B883" s="153"/>
      <c r="C883" s="153"/>
      <c r="D883" s="153"/>
      <c r="E883" s="153"/>
      <c r="F883" s="153"/>
      <c r="G883" s="153"/>
    </row>
    <row r="884">
      <c r="B884" s="153"/>
      <c r="C884" s="153"/>
      <c r="D884" s="153"/>
      <c r="E884" s="153"/>
      <c r="F884" s="153"/>
      <c r="G884" s="153"/>
    </row>
    <row r="885">
      <c r="B885" s="153"/>
      <c r="C885" s="153"/>
      <c r="D885" s="153"/>
      <c r="E885" s="153"/>
      <c r="F885" s="153"/>
      <c r="G885" s="153"/>
    </row>
    <row r="886">
      <c r="B886" s="153"/>
      <c r="C886" s="153"/>
      <c r="D886" s="153"/>
      <c r="E886" s="153"/>
      <c r="F886" s="153"/>
      <c r="G886" s="153"/>
    </row>
    <row r="887">
      <c r="B887" s="153"/>
      <c r="C887" s="153"/>
      <c r="D887" s="153"/>
      <c r="E887" s="153"/>
      <c r="F887" s="153"/>
      <c r="G887" s="153"/>
    </row>
    <row r="888">
      <c r="B888" s="153"/>
      <c r="C888" s="153"/>
      <c r="D888" s="153"/>
      <c r="E888" s="153"/>
      <c r="F888" s="153"/>
      <c r="G888" s="153"/>
    </row>
    <row r="889">
      <c r="B889" s="153"/>
      <c r="C889" s="153"/>
      <c r="D889" s="153"/>
      <c r="E889" s="153"/>
      <c r="F889" s="153"/>
      <c r="G889" s="153"/>
    </row>
    <row r="890">
      <c r="B890" s="153"/>
      <c r="C890" s="153"/>
      <c r="D890" s="153"/>
      <c r="E890" s="153"/>
      <c r="F890" s="153"/>
      <c r="G890" s="153"/>
    </row>
    <row r="891">
      <c r="B891" s="153"/>
      <c r="C891" s="153"/>
      <c r="D891" s="153"/>
      <c r="E891" s="153"/>
      <c r="F891" s="153"/>
      <c r="G891" s="153"/>
    </row>
    <row r="892">
      <c r="B892" s="153"/>
      <c r="C892" s="153"/>
      <c r="D892" s="153"/>
      <c r="E892" s="153"/>
      <c r="F892" s="153"/>
      <c r="G892" s="153"/>
    </row>
    <row r="893">
      <c r="B893" s="153"/>
      <c r="C893" s="153"/>
      <c r="D893" s="153"/>
      <c r="E893" s="153"/>
      <c r="F893" s="153"/>
      <c r="G893" s="153"/>
    </row>
    <row r="894">
      <c r="B894" s="153"/>
      <c r="C894" s="153"/>
      <c r="D894" s="153"/>
      <c r="E894" s="153"/>
      <c r="F894" s="153"/>
      <c r="G894" s="153"/>
    </row>
    <row r="895">
      <c r="B895" s="153"/>
      <c r="C895" s="153"/>
      <c r="D895" s="153"/>
      <c r="E895" s="153"/>
      <c r="F895" s="153"/>
      <c r="G895" s="153"/>
    </row>
    <row r="896">
      <c r="B896" s="153"/>
      <c r="C896" s="153"/>
      <c r="D896" s="153"/>
      <c r="E896" s="153"/>
      <c r="F896" s="153"/>
      <c r="G896" s="153"/>
    </row>
    <row r="897">
      <c r="B897" s="153"/>
      <c r="C897" s="153"/>
      <c r="D897" s="153"/>
      <c r="E897" s="153"/>
      <c r="F897" s="153"/>
      <c r="G897" s="153"/>
    </row>
    <row r="898">
      <c r="B898" s="153"/>
      <c r="C898" s="153"/>
      <c r="D898" s="153"/>
      <c r="E898" s="153"/>
      <c r="F898" s="153"/>
      <c r="G898" s="153"/>
    </row>
    <row r="899">
      <c r="B899" s="153"/>
      <c r="C899" s="153"/>
      <c r="D899" s="153"/>
      <c r="E899" s="153"/>
      <c r="F899" s="153"/>
      <c r="G899" s="153"/>
    </row>
    <row r="900">
      <c r="B900" s="153"/>
      <c r="C900" s="153"/>
      <c r="D900" s="153"/>
      <c r="E900" s="153"/>
      <c r="F900" s="153"/>
      <c r="G900" s="153"/>
    </row>
    <row r="901">
      <c r="B901" s="153"/>
      <c r="C901" s="153"/>
      <c r="D901" s="153"/>
      <c r="E901" s="153"/>
      <c r="F901" s="153"/>
      <c r="G901" s="153"/>
    </row>
    <row r="902">
      <c r="B902" s="153"/>
      <c r="C902" s="153"/>
      <c r="D902" s="153"/>
      <c r="E902" s="153"/>
      <c r="F902" s="153"/>
      <c r="G902" s="153"/>
    </row>
    <row r="903">
      <c r="B903" s="153"/>
      <c r="C903" s="153"/>
      <c r="D903" s="153"/>
      <c r="E903" s="153"/>
      <c r="F903" s="153"/>
      <c r="G903" s="153"/>
    </row>
    <row r="904">
      <c r="B904" s="153"/>
      <c r="C904" s="153"/>
      <c r="D904" s="153"/>
      <c r="E904" s="153"/>
      <c r="F904" s="153"/>
      <c r="G904" s="153"/>
    </row>
    <row r="905">
      <c r="B905" s="153"/>
      <c r="C905" s="153"/>
      <c r="D905" s="153"/>
      <c r="E905" s="153"/>
      <c r="F905" s="153"/>
      <c r="G905" s="153"/>
    </row>
    <row r="906">
      <c r="B906" s="153"/>
      <c r="C906" s="153"/>
      <c r="D906" s="153"/>
      <c r="E906" s="153"/>
      <c r="F906" s="153"/>
      <c r="G906" s="153"/>
    </row>
    <row r="907">
      <c r="B907" s="153"/>
      <c r="C907" s="153"/>
      <c r="D907" s="153"/>
      <c r="E907" s="153"/>
      <c r="F907" s="153"/>
      <c r="G907" s="153"/>
    </row>
    <row r="908">
      <c r="B908" s="153"/>
      <c r="C908" s="153"/>
      <c r="D908" s="153"/>
      <c r="E908" s="153"/>
      <c r="F908" s="153"/>
      <c r="G908" s="153"/>
    </row>
    <row r="909">
      <c r="B909" s="153"/>
      <c r="C909" s="153"/>
      <c r="D909" s="153"/>
      <c r="E909" s="153"/>
      <c r="F909" s="153"/>
      <c r="G909" s="153"/>
    </row>
    <row r="910">
      <c r="B910" s="153"/>
      <c r="C910" s="153"/>
      <c r="D910" s="153"/>
      <c r="E910" s="153"/>
      <c r="F910" s="153"/>
      <c r="G910" s="153"/>
    </row>
    <row r="911">
      <c r="B911" s="153"/>
      <c r="C911" s="153"/>
      <c r="D911" s="153"/>
      <c r="E911" s="153"/>
      <c r="F911" s="153"/>
      <c r="G911" s="153"/>
    </row>
    <row r="912">
      <c r="B912" s="153"/>
      <c r="C912" s="153"/>
      <c r="D912" s="153"/>
      <c r="E912" s="153"/>
      <c r="F912" s="153"/>
      <c r="G912" s="153"/>
    </row>
    <row r="913">
      <c r="B913" s="153"/>
      <c r="C913" s="153"/>
      <c r="D913" s="153"/>
      <c r="E913" s="153"/>
      <c r="F913" s="153"/>
      <c r="G913" s="153"/>
    </row>
    <row r="914">
      <c r="B914" s="153"/>
      <c r="C914" s="153"/>
      <c r="D914" s="153"/>
      <c r="E914" s="153"/>
      <c r="F914" s="153"/>
      <c r="G914" s="153"/>
    </row>
    <row r="915">
      <c r="B915" s="153"/>
      <c r="C915" s="153"/>
      <c r="D915" s="153"/>
      <c r="E915" s="153"/>
      <c r="F915" s="153"/>
      <c r="G915" s="153"/>
    </row>
    <row r="916">
      <c r="B916" s="153"/>
      <c r="C916" s="153"/>
      <c r="D916" s="153"/>
      <c r="E916" s="153"/>
      <c r="F916" s="153"/>
      <c r="G916" s="153"/>
    </row>
    <row r="917">
      <c r="B917" s="153"/>
      <c r="C917" s="153"/>
      <c r="D917" s="153"/>
      <c r="E917" s="153"/>
      <c r="F917" s="153"/>
      <c r="G917" s="153"/>
    </row>
    <row r="918">
      <c r="B918" s="153"/>
      <c r="C918" s="153"/>
      <c r="D918" s="153"/>
      <c r="E918" s="153"/>
      <c r="F918" s="153"/>
      <c r="G918" s="153"/>
    </row>
    <row r="919">
      <c r="B919" s="153"/>
      <c r="C919" s="153"/>
      <c r="D919" s="153"/>
      <c r="E919" s="153"/>
      <c r="F919" s="153"/>
      <c r="G919" s="153"/>
    </row>
    <row r="920">
      <c r="B920" s="153"/>
      <c r="C920" s="153"/>
      <c r="D920" s="153"/>
      <c r="E920" s="153"/>
      <c r="F920" s="153"/>
      <c r="G920" s="153"/>
    </row>
    <row r="921">
      <c r="B921" s="153"/>
      <c r="C921" s="153"/>
      <c r="D921" s="153"/>
      <c r="E921" s="153"/>
      <c r="F921" s="153"/>
      <c r="G921" s="153"/>
    </row>
    <row r="922">
      <c r="B922" s="153"/>
      <c r="C922" s="153"/>
      <c r="D922" s="153"/>
      <c r="E922" s="153"/>
      <c r="F922" s="153"/>
      <c r="G922" s="153"/>
    </row>
    <row r="923">
      <c r="B923" s="153"/>
      <c r="C923" s="153"/>
      <c r="D923" s="153"/>
      <c r="E923" s="153"/>
      <c r="F923" s="153"/>
      <c r="G923" s="153"/>
    </row>
    <row r="924">
      <c r="B924" s="153"/>
      <c r="C924" s="153"/>
      <c r="D924" s="153"/>
      <c r="E924" s="153"/>
      <c r="F924" s="153"/>
      <c r="G924" s="153"/>
    </row>
    <row r="925">
      <c r="B925" s="153"/>
      <c r="C925" s="153"/>
      <c r="D925" s="153"/>
      <c r="E925" s="153"/>
      <c r="F925" s="153"/>
      <c r="G925" s="153"/>
    </row>
    <row r="926">
      <c r="B926" s="153"/>
      <c r="C926" s="153"/>
      <c r="D926" s="153"/>
      <c r="E926" s="153"/>
      <c r="F926" s="153"/>
      <c r="G926" s="153"/>
    </row>
    <row r="927">
      <c r="B927" s="153"/>
      <c r="C927" s="153"/>
      <c r="D927" s="153"/>
      <c r="E927" s="153"/>
      <c r="F927" s="153"/>
      <c r="G927" s="153"/>
    </row>
    <row r="928">
      <c r="B928" s="153"/>
      <c r="C928" s="153"/>
      <c r="D928" s="153"/>
      <c r="E928" s="153"/>
      <c r="F928" s="153"/>
      <c r="G928" s="153"/>
    </row>
    <row r="929">
      <c r="B929" s="153"/>
      <c r="C929" s="153"/>
      <c r="D929" s="153"/>
      <c r="E929" s="153"/>
      <c r="F929" s="153"/>
      <c r="G929" s="153"/>
    </row>
    <row r="930">
      <c r="B930" s="153"/>
      <c r="C930" s="153"/>
      <c r="D930" s="153"/>
      <c r="E930" s="153"/>
      <c r="F930" s="153"/>
      <c r="G930" s="153"/>
    </row>
    <row r="931">
      <c r="B931" s="153"/>
      <c r="C931" s="153"/>
      <c r="D931" s="153"/>
      <c r="E931" s="153"/>
      <c r="F931" s="153"/>
      <c r="G931" s="153"/>
    </row>
    <row r="932">
      <c r="B932" s="153"/>
      <c r="C932" s="153"/>
      <c r="D932" s="153"/>
      <c r="E932" s="153"/>
      <c r="F932" s="153"/>
      <c r="G932" s="153"/>
    </row>
    <row r="933">
      <c r="B933" s="153"/>
      <c r="C933" s="153"/>
      <c r="D933" s="153"/>
      <c r="E933" s="153"/>
      <c r="F933" s="153"/>
      <c r="G933" s="153"/>
    </row>
    <row r="934">
      <c r="B934" s="153"/>
      <c r="C934" s="153"/>
      <c r="D934" s="153"/>
      <c r="E934" s="153"/>
      <c r="F934" s="153"/>
      <c r="G934" s="153"/>
    </row>
    <row r="935">
      <c r="B935" s="153"/>
      <c r="C935" s="153"/>
      <c r="D935" s="153"/>
      <c r="E935" s="153"/>
      <c r="F935" s="153"/>
      <c r="G935" s="153"/>
    </row>
    <row r="936">
      <c r="B936" s="153"/>
      <c r="C936" s="153"/>
      <c r="D936" s="153"/>
      <c r="E936" s="153"/>
      <c r="F936" s="153"/>
      <c r="G936" s="153"/>
    </row>
    <row r="937">
      <c r="B937" s="153"/>
      <c r="C937" s="153"/>
      <c r="D937" s="153"/>
      <c r="E937" s="153"/>
      <c r="F937" s="153"/>
      <c r="G937" s="153"/>
    </row>
    <row r="938">
      <c r="B938" s="153"/>
      <c r="C938" s="153"/>
      <c r="D938" s="153"/>
      <c r="E938" s="153"/>
      <c r="F938" s="153"/>
      <c r="G938" s="153"/>
    </row>
    <row r="939">
      <c r="B939" s="153"/>
      <c r="C939" s="153"/>
      <c r="D939" s="153"/>
      <c r="E939" s="153"/>
      <c r="F939" s="153"/>
      <c r="G939" s="153"/>
    </row>
    <row r="940">
      <c r="B940" s="153"/>
      <c r="C940" s="153"/>
      <c r="D940" s="153"/>
      <c r="E940" s="153"/>
      <c r="F940" s="153"/>
      <c r="G940" s="153"/>
    </row>
    <row r="941">
      <c r="B941" s="153"/>
      <c r="C941" s="153"/>
      <c r="D941" s="153"/>
      <c r="E941" s="153"/>
      <c r="F941" s="153"/>
      <c r="G941" s="153"/>
    </row>
    <row r="942">
      <c r="B942" s="153"/>
      <c r="C942" s="153"/>
      <c r="D942" s="153"/>
      <c r="E942" s="153"/>
      <c r="F942" s="153"/>
      <c r="G942" s="153"/>
    </row>
    <row r="943">
      <c r="B943" s="153"/>
      <c r="C943" s="153"/>
      <c r="D943" s="153"/>
      <c r="E943" s="153"/>
      <c r="F943" s="153"/>
      <c r="G943" s="153"/>
    </row>
    <row r="944">
      <c r="B944" s="153"/>
      <c r="C944" s="153"/>
      <c r="D944" s="153"/>
      <c r="E944" s="153"/>
      <c r="F944" s="153"/>
      <c r="G944" s="153"/>
    </row>
    <row r="945">
      <c r="B945" s="153"/>
      <c r="C945" s="153"/>
      <c r="D945" s="153"/>
      <c r="E945" s="153"/>
      <c r="F945" s="153"/>
      <c r="G945" s="153"/>
    </row>
    <row r="946">
      <c r="B946" s="153"/>
      <c r="C946" s="153"/>
      <c r="D946" s="153"/>
      <c r="E946" s="153"/>
      <c r="F946" s="153"/>
      <c r="G946" s="153"/>
    </row>
    <row r="947">
      <c r="B947" s="153"/>
      <c r="C947" s="153"/>
      <c r="D947" s="153"/>
      <c r="E947" s="153"/>
      <c r="F947" s="153"/>
      <c r="G947" s="153"/>
    </row>
    <row r="948">
      <c r="B948" s="153"/>
      <c r="C948" s="153"/>
      <c r="D948" s="153"/>
      <c r="E948" s="153"/>
      <c r="F948" s="153"/>
      <c r="G948" s="153"/>
    </row>
    <row r="949">
      <c r="B949" s="153"/>
      <c r="C949" s="153"/>
      <c r="D949" s="153"/>
      <c r="E949" s="153"/>
      <c r="F949" s="153"/>
      <c r="G949" s="153"/>
    </row>
    <row r="950">
      <c r="B950" s="153"/>
      <c r="C950" s="153"/>
      <c r="D950" s="153"/>
      <c r="E950" s="153"/>
      <c r="F950" s="153"/>
      <c r="G950" s="153"/>
    </row>
    <row r="951">
      <c r="B951" s="153"/>
      <c r="C951" s="153"/>
      <c r="D951" s="153"/>
      <c r="E951" s="153"/>
      <c r="F951" s="153"/>
      <c r="G951" s="153"/>
    </row>
    <row r="952">
      <c r="B952" s="153"/>
      <c r="C952" s="153"/>
      <c r="D952" s="153"/>
      <c r="E952" s="153"/>
      <c r="F952" s="153"/>
      <c r="G952" s="153"/>
    </row>
    <row r="953">
      <c r="B953" s="153"/>
      <c r="C953" s="153"/>
      <c r="D953" s="153"/>
      <c r="E953" s="153"/>
      <c r="F953" s="153"/>
      <c r="G953" s="153"/>
    </row>
    <row r="954">
      <c r="B954" s="153"/>
      <c r="C954" s="153"/>
      <c r="D954" s="153"/>
      <c r="E954" s="153"/>
      <c r="F954" s="153"/>
      <c r="G954" s="153"/>
    </row>
    <row r="955">
      <c r="B955" s="153"/>
      <c r="C955" s="153"/>
      <c r="D955" s="153"/>
      <c r="E955" s="153"/>
      <c r="F955" s="153"/>
      <c r="G955" s="153"/>
    </row>
    <row r="956">
      <c r="B956" s="153"/>
      <c r="C956" s="153"/>
      <c r="D956" s="153"/>
      <c r="E956" s="153"/>
      <c r="F956" s="153"/>
      <c r="G956" s="153"/>
    </row>
    <row r="957">
      <c r="B957" s="153"/>
      <c r="C957" s="153"/>
      <c r="D957" s="153"/>
      <c r="E957" s="153"/>
      <c r="F957" s="153"/>
      <c r="G957" s="153"/>
    </row>
    <row r="958">
      <c r="B958" s="153"/>
      <c r="C958" s="153"/>
      <c r="D958" s="153"/>
      <c r="E958" s="153"/>
      <c r="F958" s="153"/>
      <c r="G958" s="153"/>
    </row>
    <row r="959">
      <c r="B959" s="153"/>
      <c r="C959" s="153"/>
      <c r="D959" s="153"/>
      <c r="E959" s="153"/>
      <c r="F959" s="153"/>
      <c r="G959" s="153"/>
    </row>
    <row r="960">
      <c r="B960" s="153"/>
      <c r="C960" s="153"/>
      <c r="D960" s="153"/>
      <c r="E960" s="153"/>
      <c r="F960" s="153"/>
      <c r="G960" s="153"/>
    </row>
    <row r="961">
      <c r="B961" s="153"/>
      <c r="C961" s="153"/>
      <c r="D961" s="153"/>
      <c r="E961" s="153"/>
      <c r="F961" s="153"/>
      <c r="G961" s="153"/>
    </row>
    <row r="962">
      <c r="B962" s="153"/>
      <c r="C962" s="153"/>
      <c r="D962" s="153"/>
      <c r="E962" s="153"/>
      <c r="F962" s="153"/>
      <c r="G962" s="153"/>
    </row>
    <row r="963">
      <c r="B963" s="153"/>
      <c r="C963" s="153"/>
      <c r="D963" s="153"/>
      <c r="E963" s="153"/>
      <c r="F963" s="153"/>
      <c r="G963" s="153"/>
    </row>
    <row r="964">
      <c r="B964" s="153"/>
      <c r="C964" s="153"/>
      <c r="D964" s="153"/>
      <c r="E964" s="153"/>
      <c r="F964" s="153"/>
      <c r="G964" s="153"/>
    </row>
    <row r="965">
      <c r="B965" s="153"/>
      <c r="C965" s="153"/>
      <c r="D965" s="153"/>
      <c r="E965" s="153"/>
      <c r="F965" s="153"/>
      <c r="G965" s="153"/>
    </row>
    <row r="966">
      <c r="B966" s="153"/>
      <c r="C966" s="153"/>
      <c r="D966" s="153"/>
      <c r="E966" s="153"/>
      <c r="F966" s="153"/>
      <c r="G966" s="153"/>
    </row>
    <row r="967">
      <c r="B967" s="153"/>
      <c r="C967" s="153"/>
      <c r="D967" s="153"/>
      <c r="E967" s="153"/>
      <c r="F967" s="153"/>
      <c r="G967" s="153"/>
    </row>
    <row r="968">
      <c r="B968" s="153"/>
      <c r="C968" s="153"/>
      <c r="D968" s="153"/>
      <c r="E968" s="153"/>
      <c r="F968" s="153"/>
      <c r="G968" s="153"/>
    </row>
    <row r="969">
      <c r="B969" s="153"/>
      <c r="C969" s="153"/>
      <c r="D969" s="153"/>
      <c r="E969" s="153"/>
      <c r="F969" s="153"/>
      <c r="G969" s="153"/>
    </row>
    <row r="970">
      <c r="B970" s="153"/>
      <c r="C970" s="153"/>
      <c r="D970" s="153"/>
      <c r="E970" s="153"/>
      <c r="F970" s="153"/>
      <c r="G970" s="153"/>
    </row>
    <row r="971">
      <c r="B971" s="153"/>
      <c r="C971" s="153"/>
      <c r="D971" s="153"/>
      <c r="E971" s="153"/>
      <c r="F971" s="153"/>
      <c r="G971" s="153"/>
    </row>
    <row r="972">
      <c r="B972" s="153"/>
      <c r="C972" s="153"/>
      <c r="D972" s="153"/>
      <c r="E972" s="153"/>
      <c r="F972" s="153"/>
      <c r="G972" s="153"/>
    </row>
    <row r="973">
      <c r="B973" s="153"/>
      <c r="C973" s="153"/>
      <c r="D973" s="153"/>
      <c r="E973" s="153"/>
      <c r="F973" s="153"/>
      <c r="G973" s="153"/>
    </row>
    <row r="974">
      <c r="B974" s="153"/>
      <c r="C974" s="153"/>
      <c r="D974" s="153"/>
      <c r="E974" s="153"/>
      <c r="F974" s="153"/>
      <c r="G974" s="153"/>
    </row>
    <row r="975">
      <c r="B975" s="153"/>
      <c r="C975" s="153"/>
      <c r="D975" s="153"/>
      <c r="E975" s="153"/>
      <c r="F975" s="153"/>
      <c r="G975" s="153"/>
    </row>
    <row r="976">
      <c r="B976" s="153"/>
      <c r="C976" s="153"/>
      <c r="D976" s="153"/>
      <c r="E976" s="153"/>
      <c r="F976" s="153"/>
      <c r="G976" s="153"/>
    </row>
    <row r="977">
      <c r="B977" s="153"/>
      <c r="C977" s="153"/>
      <c r="D977" s="153"/>
      <c r="E977" s="153"/>
      <c r="F977" s="153"/>
      <c r="G977" s="153"/>
    </row>
    <row r="978">
      <c r="B978" s="153"/>
      <c r="C978" s="153"/>
      <c r="D978" s="153"/>
      <c r="E978" s="153"/>
      <c r="F978" s="153"/>
      <c r="G978" s="153"/>
    </row>
    <row r="979">
      <c r="B979" s="153"/>
      <c r="C979" s="153"/>
      <c r="D979" s="153"/>
      <c r="E979" s="153"/>
      <c r="F979" s="153"/>
      <c r="G979" s="153"/>
    </row>
    <row r="980">
      <c r="B980" s="153"/>
      <c r="C980" s="153"/>
      <c r="D980" s="153"/>
      <c r="E980" s="153"/>
      <c r="F980" s="153"/>
      <c r="G980" s="153"/>
    </row>
    <row r="981">
      <c r="B981" s="153"/>
      <c r="C981" s="153"/>
      <c r="D981" s="153"/>
      <c r="E981" s="153"/>
      <c r="F981" s="153"/>
      <c r="G981" s="153"/>
    </row>
    <row r="982">
      <c r="B982" s="153"/>
      <c r="C982" s="153"/>
      <c r="D982" s="153"/>
      <c r="E982" s="153"/>
      <c r="F982" s="153"/>
      <c r="G982" s="153"/>
    </row>
    <row r="983">
      <c r="B983" s="153"/>
      <c r="C983" s="153"/>
      <c r="D983" s="153"/>
      <c r="E983" s="153"/>
      <c r="F983" s="153"/>
      <c r="G983" s="153"/>
    </row>
    <row r="984">
      <c r="B984" s="153"/>
      <c r="C984" s="153"/>
      <c r="D984" s="153"/>
      <c r="E984" s="153"/>
      <c r="F984" s="153"/>
      <c r="G984" s="153"/>
    </row>
    <row r="985">
      <c r="B985" s="153"/>
      <c r="C985" s="153"/>
      <c r="D985" s="153"/>
      <c r="E985" s="153"/>
      <c r="F985" s="153"/>
      <c r="G985" s="153"/>
    </row>
    <row r="986">
      <c r="B986" s="153"/>
      <c r="C986" s="153"/>
      <c r="D986" s="153"/>
      <c r="E986" s="153"/>
      <c r="F986" s="153"/>
      <c r="G986" s="153"/>
    </row>
    <row r="987">
      <c r="B987" s="153"/>
      <c r="C987" s="153"/>
      <c r="D987" s="153"/>
      <c r="E987" s="153"/>
      <c r="F987" s="153"/>
      <c r="G987" s="153"/>
    </row>
    <row r="988">
      <c r="B988" s="153"/>
      <c r="C988" s="153"/>
      <c r="D988" s="153"/>
      <c r="E988" s="153"/>
      <c r="F988" s="153"/>
      <c r="G988" s="153"/>
    </row>
    <row r="989">
      <c r="B989" s="153"/>
      <c r="C989" s="153"/>
      <c r="D989" s="153"/>
      <c r="E989" s="153"/>
      <c r="F989" s="153"/>
      <c r="G989" s="153"/>
    </row>
    <row r="990">
      <c r="B990" s="153"/>
      <c r="C990" s="153"/>
      <c r="D990" s="153"/>
      <c r="E990" s="153"/>
      <c r="F990" s="153"/>
      <c r="G990" s="153"/>
    </row>
    <row r="991">
      <c r="B991" s="153"/>
      <c r="C991" s="153"/>
      <c r="D991" s="153"/>
      <c r="E991" s="153"/>
      <c r="F991" s="153"/>
      <c r="G991" s="153"/>
    </row>
    <row r="992">
      <c r="B992" s="153"/>
      <c r="C992" s="153"/>
      <c r="D992" s="153"/>
      <c r="E992" s="153"/>
      <c r="F992" s="153"/>
      <c r="G992" s="153"/>
    </row>
    <row r="993">
      <c r="B993" s="153"/>
      <c r="C993" s="153"/>
      <c r="D993" s="153"/>
      <c r="E993" s="153"/>
      <c r="F993" s="153"/>
      <c r="G993" s="153"/>
    </row>
    <row r="994">
      <c r="B994" s="153"/>
      <c r="C994" s="153"/>
      <c r="D994" s="153"/>
      <c r="E994" s="153"/>
      <c r="F994" s="153"/>
      <c r="G994" s="153"/>
    </row>
    <row r="995">
      <c r="B995" s="153"/>
      <c r="C995" s="153"/>
      <c r="D995" s="153"/>
      <c r="E995" s="153"/>
      <c r="F995" s="153"/>
      <c r="G995" s="153"/>
    </row>
    <row r="996">
      <c r="B996" s="153"/>
      <c r="C996" s="153"/>
      <c r="D996" s="153"/>
      <c r="E996" s="153"/>
      <c r="F996" s="153"/>
      <c r="G996" s="153"/>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61C00"/>
    <outlinePr summaryBelow="0" summaryRight="0"/>
  </sheetPr>
  <sheetViews>
    <sheetView showGridLines="0" workbookViewId="0">
      <pane ySplit="1.0" topLeftCell="A2" activePane="bottomLeft" state="frozen"/>
      <selection activeCell="B3" sqref="B3" pane="bottomLeft"/>
    </sheetView>
  </sheetViews>
  <sheetFormatPr customHeight="1" defaultColWidth="14.43" defaultRowHeight="15.75"/>
  <cols>
    <col customWidth="1" min="1" max="1" width="11.0"/>
    <col customWidth="1" min="2" max="2" width="34.29"/>
    <col customWidth="1" min="3" max="3" width="30.29"/>
    <col customWidth="1" min="4" max="4" width="49.86"/>
    <col customWidth="1" min="5" max="5" width="49.0"/>
    <col customWidth="1" min="6" max="6" width="18.57"/>
  </cols>
  <sheetData>
    <row r="1" ht="22.5" customHeight="1">
      <c r="A1" s="167" t="s">
        <v>180</v>
      </c>
      <c r="B1" s="167" t="s">
        <v>181</v>
      </c>
      <c r="C1" s="167" t="s">
        <v>182</v>
      </c>
      <c r="D1" s="167" t="s">
        <v>183</v>
      </c>
      <c r="E1" s="167" t="s">
        <v>184</v>
      </c>
      <c r="F1" s="168" t="s">
        <v>185</v>
      </c>
    </row>
    <row r="2" ht="22.5" customHeight="1">
      <c r="A2" s="169">
        <f t="shared" ref="A2:A25" si="1">ROW()-1</f>
        <v>1</v>
      </c>
      <c r="B2" s="170" t="s">
        <v>186</v>
      </c>
      <c r="C2" s="171" t="s">
        <v>186</v>
      </c>
      <c r="D2" s="170" t="s">
        <v>187</v>
      </c>
      <c r="E2" s="170" t="s">
        <v>40</v>
      </c>
      <c r="F2" s="172" t="s">
        <v>188</v>
      </c>
    </row>
    <row r="3" ht="22.5" customHeight="1">
      <c r="A3" s="169">
        <f t="shared" si="1"/>
        <v>2</v>
      </c>
      <c r="B3" s="170" t="s">
        <v>39</v>
      </c>
      <c r="C3" s="173" t="s">
        <v>39</v>
      </c>
      <c r="D3" s="170" t="s">
        <v>189</v>
      </c>
      <c r="E3" s="174" t="s">
        <v>40</v>
      </c>
      <c r="F3" s="175"/>
    </row>
    <row r="4" ht="22.5" customHeight="1">
      <c r="A4" s="169">
        <f t="shared" si="1"/>
        <v>3</v>
      </c>
      <c r="B4" s="170" t="s">
        <v>190</v>
      </c>
      <c r="C4" s="173" t="s">
        <v>191</v>
      </c>
      <c r="D4" s="170" t="s">
        <v>192</v>
      </c>
      <c r="E4" s="174" t="s">
        <v>40</v>
      </c>
      <c r="F4" s="172" t="s">
        <v>193</v>
      </c>
    </row>
    <row r="5" ht="22.5" customHeight="1">
      <c r="A5" s="169">
        <f t="shared" si="1"/>
        <v>4</v>
      </c>
      <c r="B5" s="170" t="s">
        <v>194</v>
      </c>
      <c r="C5" s="173" t="s">
        <v>194</v>
      </c>
      <c r="D5" s="170" t="s">
        <v>195</v>
      </c>
      <c r="E5" s="170" t="s">
        <v>196</v>
      </c>
      <c r="F5" s="172" t="s">
        <v>188</v>
      </c>
    </row>
    <row r="6" ht="22.5" customHeight="1">
      <c r="A6" s="169">
        <f t="shared" si="1"/>
        <v>5</v>
      </c>
      <c r="B6" s="170" t="s">
        <v>197</v>
      </c>
      <c r="C6" s="173" t="s">
        <v>198</v>
      </c>
      <c r="D6" s="170" t="s">
        <v>199</v>
      </c>
      <c r="E6" s="174" t="s">
        <v>200</v>
      </c>
      <c r="F6" s="172" t="s">
        <v>188</v>
      </c>
    </row>
    <row r="7" ht="22.5" customHeight="1">
      <c r="A7" s="169">
        <f t="shared" si="1"/>
        <v>6</v>
      </c>
      <c r="B7" s="170" t="s">
        <v>201</v>
      </c>
      <c r="C7" s="173" t="s">
        <v>202</v>
      </c>
      <c r="D7" s="170" t="s">
        <v>203</v>
      </c>
      <c r="E7" s="174" t="s">
        <v>44</v>
      </c>
      <c r="F7" s="172" t="s">
        <v>188</v>
      </c>
    </row>
    <row r="8" ht="22.5" customHeight="1">
      <c r="A8" s="169">
        <f t="shared" si="1"/>
        <v>7</v>
      </c>
      <c r="B8" s="170" t="s">
        <v>204</v>
      </c>
      <c r="C8" s="173" t="s">
        <v>204</v>
      </c>
      <c r="D8" s="170" t="s">
        <v>205</v>
      </c>
      <c r="E8" s="174" t="s">
        <v>44</v>
      </c>
      <c r="F8" s="172" t="s">
        <v>188</v>
      </c>
    </row>
    <row r="9" ht="22.5" customHeight="1">
      <c r="A9" s="169">
        <f t="shared" si="1"/>
        <v>8</v>
      </c>
      <c r="B9" s="170" t="s">
        <v>206</v>
      </c>
      <c r="C9" s="173" t="s">
        <v>206</v>
      </c>
      <c r="D9" s="170" t="s">
        <v>207</v>
      </c>
      <c r="E9" s="174" t="s">
        <v>44</v>
      </c>
      <c r="F9" s="172" t="s">
        <v>188</v>
      </c>
    </row>
    <row r="10" ht="22.5" customHeight="1">
      <c r="A10" s="169">
        <f t="shared" si="1"/>
        <v>9</v>
      </c>
      <c r="B10" s="170" t="s">
        <v>208</v>
      </c>
      <c r="C10" s="173" t="s">
        <v>209</v>
      </c>
      <c r="D10" s="176" t="s">
        <v>210</v>
      </c>
      <c r="E10" s="174" t="s">
        <v>44</v>
      </c>
      <c r="F10" s="172" t="s">
        <v>193</v>
      </c>
    </row>
    <row r="11" ht="22.5" customHeight="1">
      <c r="A11" s="169">
        <f t="shared" si="1"/>
        <v>10</v>
      </c>
      <c r="B11" s="170" t="s">
        <v>211</v>
      </c>
      <c r="C11" s="173" t="s">
        <v>212</v>
      </c>
      <c r="D11" s="170" t="s">
        <v>213</v>
      </c>
      <c r="E11" s="174" t="s">
        <v>214</v>
      </c>
      <c r="F11" s="172" t="s">
        <v>188</v>
      </c>
    </row>
    <row r="12" ht="22.5" customHeight="1">
      <c r="A12" s="169">
        <f t="shared" si="1"/>
        <v>11</v>
      </c>
      <c r="B12" s="170" t="s">
        <v>215</v>
      </c>
      <c r="C12" s="173" t="s">
        <v>216</v>
      </c>
      <c r="D12" s="170" t="s">
        <v>217</v>
      </c>
      <c r="E12" s="174" t="s">
        <v>218</v>
      </c>
      <c r="F12" s="172" t="s">
        <v>193</v>
      </c>
    </row>
    <row r="13" ht="22.5" customHeight="1">
      <c r="A13" s="169">
        <f t="shared" si="1"/>
        <v>12</v>
      </c>
      <c r="B13" s="170" t="s">
        <v>219</v>
      </c>
      <c r="C13" s="173" t="s">
        <v>219</v>
      </c>
      <c r="D13" s="170" t="s">
        <v>220</v>
      </c>
      <c r="E13" s="174" t="s">
        <v>221</v>
      </c>
      <c r="F13" s="172" t="s">
        <v>222</v>
      </c>
    </row>
    <row r="14" ht="22.5" customHeight="1">
      <c r="A14" s="169">
        <f t="shared" si="1"/>
        <v>13</v>
      </c>
      <c r="B14" s="170" t="s">
        <v>223</v>
      </c>
      <c r="C14" s="173" t="s">
        <v>223</v>
      </c>
      <c r="D14" s="169"/>
      <c r="E14" s="174" t="s">
        <v>224</v>
      </c>
      <c r="F14" s="172" t="s">
        <v>222</v>
      </c>
    </row>
    <row r="15" ht="22.5" customHeight="1">
      <c r="A15" s="169">
        <f t="shared" si="1"/>
        <v>14</v>
      </c>
      <c r="B15" s="170" t="s">
        <v>225</v>
      </c>
      <c r="C15" s="173" t="s">
        <v>226</v>
      </c>
      <c r="D15" s="169"/>
      <c r="E15" s="174" t="s">
        <v>227</v>
      </c>
      <c r="F15" s="172" t="s">
        <v>222</v>
      </c>
    </row>
    <row r="16" ht="22.5" customHeight="1">
      <c r="A16" s="169">
        <f t="shared" si="1"/>
        <v>15</v>
      </c>
      <c r="B16" s="170" t="s">
        <v>228</v>
      </c>
      <c r="C16" s="173" t="s">
        <v>229</v>
      </c>
      <c r="D16" s="170" t="s">
        <v>230</v>
      </c>
      <c r="E16" s="174" t="s">
        <v>227</v>
      </c>
      <c r="F16" s="172" t="s">
        <v>193</v>
      </c>
    </row>
    <row r="17" ht="22.5" customHeight="1">
      <c r="A17" s="169">
        <f t="shared" si="1"/>
        <v>16</v>
      </c>
      <c r="B17" s="170" t="s">
        <v>231</v>
      </c>
      <c r="C17" s="173" t="s">
        <v>232</v>
      </c>
      <c r="D17" s="170" t="s">
        <v>233</v>
      </c>
      <c r="E17" s="174" t="s">
        <v>234</v>
      </c>
      <c r="F17" s="172" t="s">
        <v>193</v>
      </c>
    </row>
    <row r="18" ht="22.5" customHeight="1">
      <c r="A18" s="169">
        <f t="shared" si="1"/>
        <v>17</v>
      </c>
      <c r="B18" s="170" t="s">
        <v>235</v>
      </c>
      <c r="C18" s="173" t="s">
        <v>235</v>
      </c>
      <c r="D18" s="170" t="s">
        <v>236</v>
      </c>
      <c r="E18" s="174" t="s">
        <v>227</v>
      </c>
      <c r="F18" s="172" t="s">
        <v>188</v>
      </c>
    </row>
    <row r="19" ht="22.5" customHeight="1">
      <c r="A19" s="169">
        <f t="shared" si="1"/>
        <v>18</v>
      </c>
      <c r="B19" s="170" t="s">
        <v>237</v>
      </c>
      <c r="C19" s="173" t="s">
        <v>238</v>
      </c>
      <c r="D19" s="170" t="s">
        <v>239</v>
      </c>
      <c r="E19" s="174" t="s">
        <v>200</v>
      </c>
      <c r="F19" s="172" t="s">
        <v>188</v>
      </c>
    </row>
    <row r="20" ht="22.5" customHeight="1">
      <c r="A20" s="169">
        <f t="shared" si="1"/>
        <v>19</v>
      </c>
      <c r="B20" s="170" t="s">
        <v>240</v>
      </c>
      <c r="C20" s="169"/>
      <c r="D20" s="169"/>
      <c r="E20" s="177"/>
      <c r="F20" s="175"/>
    </row>
    <row r="21" ht="22.5" customHeight="1">
      <c r="A21" s="169">
        <f t="shared" si="1"/>
        <v>20</v>
      </c>
      <c r="B21" s="170"/>
      <c r="C21" s="169"/>
      <c r="D21" s="169"/>
      <c r="E21" s="177"/>
      <c r="F21" s="175"/>
    </row>
    <row r="22" ht="22.5" customHeight="1">
      <c r="A22" s="169">
        <f t="shared" si="1"/>
        <v>21</v>
      </c>
      <c r="B22" s="170"/>
      <c r="C22" s="169"/>
      <c r="D22" s="169"/>
      <c r="E22" s="177"/>
      <c r="F22" s="175"/>
    </row>
    <row r="23" ht="22.5" customHeight="1">
      <c r="A23" s="169">
        <f t="shared" si="1"/>
        <v>22</v>
      </c>
      <c r="B23" s="170"/>
      <c r="C23" s="169"/>
      <c r="D23" s="169"/>
      <c r="E23" s="177"/>
      <c r="F23" s="175"/>
    </row>
    <row r="24" ht="22.5" customHeight="1">
      <c r="A24" s="169">
        <f t="shared" si="1"/>
        <v>23</v>
      </c>
      <c r="B24" s="170"/>
      <c r="C24" s="169"/>
      <c r="D24" s="169"/>
      <c r="E24" s="177"/>
      <c r="F24" s="175"/>
    </row>
    <row r="25" ht="22.5" customHeight="1">
      <c r="A25" s="169">
        <f t="shared" si="1"/>
        <v>24</v>
      </c>
      <c r="B25" s="170"/>
      <c r="C25" s="169"/>
      <c r="D25" s="169"/>
      <c r="E25" s="177"/>
      <c r="F25" s="175"/>
    </row>
  </sheetData>
  <dataValidations>
    <dataValidation type="list" allowBlank="1" sqref="F2:F25">
      <formula1>"Mới tạo,Đang bổ sung,Hoàn thành,Tài liệu ngoài"</formula1>
    </dataValidation>
    <dataValidation type="list" allowBlank="1" sqref="E2:E25">
      <formula1>"Dungvd,Huongnt,AnhVH,Longpt,Tungpq,ChienLM"</formula1>
    </dataValidation>
  </dataValidations>
  <hyperlinks>
    <hyperlink display="Project Charter" location="'1.Project Charter'!A1" ref="C2"/>
    <hyperlink display="RACI" location="'2.RACI'!A1" ref="C3"/>
    <hyperlink display="timeline" location="'3.Timeline GD2'!A1" ref="C4"/>
    <hyperlink display="Checklist hạng mục" location="'checklist hạng mục'!A1" ref="C5"/>
    <hyperlink display="Stack Holder" location="'5.Stack Holder GD2'!A1" ref="C6"/>
    <hyperlink display="UC &amp; US" location="'6.UC &amp; User story'!A1" ref="C7"/>
    <hyperlink display="BPMN" location="'7.BPMN'!A1" ref="C8"/>
    <hyperlink display="Backlog" location="'8.Backlog'!A1" ref="C9"/>
    <hyperlink display="bộ câu hỏi test" location="'9.Testcase'!A1" ref="C10"/>
    <hyperlink display="API sample" location="'10.API sample'!A1" ref="C11"/>
    <hyperlink display="chỉ số đánh giá" location="'Bộ chỉ số đánh giá'!A1" ref="C12"/>
    <hyperlink display="Ước tính chi phí" location="'Ước tính chi phí'!A1" ref="C13"/>
    <hyperlink display="Đánh giá các phương án máy chủ" location="'Đánh giá các phương án máy chủ'!A1" ref="C14"/>
    <hyperlink display="Đánh giá các gói thuê AI vận hành" location="'Đánh giá các gói thuê AI vận hà'!A1" ref="C15"/>
    <hyperlink display="Danh mục dữ liệu chatbot" location="'Danh mục dữ liệu chatbot'!A1" ref="C16"/>
    <hyperlink display="vấn đề gặp phải" location="'vấn đề gặp phải'!A1" ref="C17"/>
    <hyperlink display="Chatbot Design" location="'Chatbot Design'!A1" ref="C18"/>
    <hyperlink r:id="rId1" ref="C19"/>
  </hyperlinks>
  <drawing r:id="rId2"/>
  <tableParts count="1">
    <tablePart r:id="rId4"/>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topLeftCell="E1" activePane="topRight" state="frozen"/>
      <selection activeCell="F2" sqref="F2" pane="topRight"/>
    </sheetView>
  </sheetViews>
  <sheetFormatPr customHeight="1" defaultColWidth="14.43" defaultRowHeight="15.75"/>
  <cols>
    <col customWidth="1" min="1" max="1" width="8.57"/>
    <col customWidth="1" min="2" max="2" width="11.29"/>
    <col customWidth="1" min="3" max="3" width="22.0"/>
    <col customWidth="1" min="4" max="4" width="28.14"/>
    <col customWidth="1" min="5" max="5" width="67.71"/>
    <col customWidth="1" min="6" max="6" width="41.71"/>
    <col customWidth="1" min="7" max="7" width="35.71"/>
    <col customWidth="1" hidden="1" min="8" max="8" width="19.57"/>
    <col customWidth="1" hidden="1" min="9" max="10" width="16.57"/>
    <col customWidth="1" min="11" max="11" width="19.43"/>
    <col customWidth="1" min="12" max="12" width="24.71"/>
  </cols>
  <sheetData>
    <row r="1" ht="22.5" customHeight="1">
      <c r="A1" s="167" t="s">
        <v>180</v>
      </c>
      <c r="B1" s="167" t="s">
        <v>241</v>
      </c>
      <c r="C1" s="178" t="s">
        <v>242</v>
      </c>
      <c r="D1" s="167" t="s">
        <v>243</v>
      </c>
      <c r="E1" s="167" t="s">
        <v>244</v>
      </c>
      <c r="F1" s="179" t="s">
        <v>245</v>
      </c>
      <c r="G1" s="167" t="s">
        <v>246</v>
      </c>
      <c r="H1" s="167" t="s">
        <v>247</v>
      </c>
      <c r="I1" s="167" t="s">
        <v>248</v>
      </c>
      <c r="J1" s="167" t="s">
        <v>249</v>
      </c>
      <c r="K1" s="180" t="s">
        <v>250</v>
      </c>
      <c r="L1" s="181" t="s">
        <v>251</v>
      </c>
      <c r="M1" s="86" t="s">
        <v>252</v>
      </c>
      <c r="N1" s="182" t="s">
        <v>253</v>
      </c>
    </row>
    <row r="2" ht="22.5" customHeight="1">
      <c r="A2" s="169">
        <f t="shared" ref="A2:A56" si="1">ROW()-1</f>
        <v>1</v>
      </c>
      <c r="B2" s="183" t="s">
        <v>254</v>
      </c>
      <c r="C2" s="183" t="s">
        <v>255</v>
      </c>
      <c r="E2" s="183"/>
      <c r="F2" s="184"/>
      <c r="G2" s="185"/>
      <c r="H2" s="186"/>
      <c r="I2" s="172"/>
      <c r="J2" s="172"/>
      <c r="K2" s="187"/>
      <c r="L2" s="188"/>
      <c r="N2" s="189" t="s">
        <v>256</v>
      </c>
    </row>
    <row r="3" ht="22.5" customHeight="1">
      <c r="A3" s="169">
        <f t="shared" si="1"/>
        <v>2</v>
      </c>
      <c r="B3" s="190"/>
      <c r="C3" s="191"/>
      <c r="D3" s="192"/>
      <c r="E3" s="183"/>
      <c r="F3" s="184"/>
      <c r="G3" s="185"/>
      <c r="H3" s="193"/>
      <c r="I3" s="187"/>
      <c r="J3" s="187"/>
      <c r="K3" s="187"/>
      <c r="L3" s="188"/>
    </row>
    <row r="4" ht="22.5" customHeight="1">
      <c r="A4" s="169">
        <f t="shared" si="1"/>
        <v>3</v>
      </c>
      <c r="B4" s="190"/>
      <c r="C4" s="191"/>
      <c r="D4" s="192" t="s">
        <v>257</v>
      </c>
      <c r="E4" s="183" t="s">
        <v>258</v>
      </c>
      <c r="F4" s="184"/>
      <c r="G4" s="185"/>
      <c r="H4" s="193"/>
      <c r="I4" s="187"/>
      <c r="J4" s="187"/>
      <c r="K4" s="187"/>
      <c r="L4" s="188"/>
    </row>
    <row r="5" ht="22.5" customHeight="1">
      <c r="A5" s="169">
        <f t="shared" si="1"/>
        <v>4</v>
      </c>
      <c r="B5" s="190"/>
      <c r="C5" s="191"/>
      <c r="D5" s="192" t="s">
        <v>259</v>
      </c>
      <c r="E5" s="183" t="s">
        <v>260</v>
      </c>
      <c r="F5" s="184"/>
      <c r="G5" s="185"/>
      <c r="H5" s="193"/>
      <c r="I5" s="187"/>
      <c r="J5" s="187"/>
      <c r="K5" s="187"/>
      <c r="L5" s="188"/>
    </row>
    <row r="6" ht="22.5" customHeight="1">
      <c r="A6" s="169">
        <f t="shared" si="1"/>
        <v>5</v>
      </c>
      <c r="B6" s="190"/>
      <c r="C6" s="191"/>
      <c r="D6" s="192" t="s">
        <v>261</v>
      </c>
      <c r="E6" s="183" t="s">
        <v>262</v>
      </c>
      <c r="F6" s="184"/>
      <c r="G6" s="185"/>
      <c r="H6" s="193"/>
      <c r="I6" s="187"/>
      <c r="J6" s="187"/>
      <c r="K6" s="187"/>
      <c r="L6" s="188"/>
    </row>
    <row r="7" ht="22.5" customHeight="1">
      <c r="A7" s="169">
        <f t="shared" si="1"/>
        <v>6</v>
      </c>
      <c r="B7" s="190"/>
      <c r="C7" s="191"/>
      <c r="D7" s="192" t="s">
        <v>263</v>
      </c>
      <c r="E7" s="183" t="s">
        <v>264</v>
      </c>
      <c r="F7" s="184"/>
      <c r="G7" s="185"/>
      <c r="H7" s="193"/>
      <c r="I7" s="187"/>
      <c r="J7" s="187"/>
      <c r="K7" s="187"/>
      <c r="L7" s="188"/>
    </row>
    <row r="8" ht="22.5" customHeight="1">
      <c r="A8" s="169">
        <f t="shared" si="1"/>
        <v>7</v>
      </c>
      <c r="B8" s="190"/>
      <c r="C8" s="191"/>
      <c r="D8" s="194" t="s">
        <v>265</v>
      </c>
      <c r="E8" s="183" t="s">
        <v>266</v>
      </c>
      <c r="F8" s="184"/>
      <c r="G8" s="185"/>
      <c r="H8" s="193"/>
      <c r="I8" s="187"/>
      <c r="J8" s="187"/>
      <c r="K8" s="187"/>
      <c r="L8" s="188"/>
    </row>
    <row r="9" ht="22.5" customHeight="1">
      <c r="A9" s="169">
        <f t="shared" si="1"/>
        <v>8</v>
      </c>
      <c r="B9" s="183"/>
      <c r="C9" s="191" t="s">
        <v>267</v>
      </c>
      <c r="E9" s="183"/>
      <c r="F9" s="195"/>
      <c r="G9" s="185"/>
      <c r="H9" s="186"/>
      <c r="I9" s="187"/>
      <c r="J9" s="187"/>
      <c r="K9" s="187"/>
      <c r="L9" s="187"/>
    </row>
    <row r="10" ht="22.5" customHeight="1">
      <c r="A10" s="169">
        <f t="shared" si="1"/>
        <v>9</v>
      </c>
      <c r="B10" s="190"/>
      <c r="C10" s="191"/>
      <c r="D10" s="192" t="s">
        <v>268</v>
      </c>
      <c r="E10" s="183" t="s">
        <v>269</v>
      </c>
      <c r="F10" s="183" t="s">
        <v>270</v>
      </c>
      <c r="G10" s="183" t="s">
        <v>271</v>
      </c>
      <c r="H10" s="193"/>
      <c r="I10" s="187"/>
      <c r="J10" s="187"/>
      <c r="K10" s="172" t="s">
        <v>272</v>
      </c>
      <c r="L10" s="172" t="s">
        <v>273</v>
      </c>
    </row>
    <row r="11" ht="22.5" customHeight="1">
      <c r="A11" s="169">
        <f t="shared" si="1"/>
        <v>10</v>
      </c>
      <c r="B11" s="190"/>
      <c r="C11" s="191"/>
      <c r="D11" s="196" t="s">
        <v>274</v>
      </c>
      <c r="E11" s="183" t="s">
        <v>275</v>
      </c>
      <c r="F11" s="183" t="s">
        <v>276</v>
      </c>
      <c r="G11" s="183" t="s">
        <v>271</v>
      </c>
      <c r="H11" s="193"/>
      <c r="I11" s="187"/>
      <c r="J11" s="187"/>
      <c r="K11" s="172" t="s">
        <v>272</v>
      </c>
      <c r="L11" s="172" t="s">
        <v>273</v>
      </c>
    </row>
    <row r="12" ht="22.5" customHeight="1">
      <c r="A12" s="169">
        <f t="shared" si="1"/>
        <v>11</v>
      </c>
      <c r="B12" s="190"/>
      <c r="C12" s="191"/>
      <c r="D12" s="192" t="s">
        <v>277</v>
      </c>
      <c r="E12" s="183" t="s">
        <v>278</v>
      </c>
      <c r="F12" s="183" t="s">
        <v>279</v>
      </c>
      <c r="G12" s="183" t="s">
        <v>280</v>
      </c>
      <c r="H12" s="193"/>
      <c r="I12" s="187"/>
      <c r="J12" s="187"/>
      <c r="K12" s="172" t="s">
        <v>273</v>
      </c>
      <c r="L12" s="172" t="s">
        <v>273</v>
      </c>
    </row>
    <row r="13" ht="22.5" customHeight="1">
      <c r="A13" s="169">
        <f t="shared" si="1"/>
        <v>12</v>
      </c>
      <c r="B13" s="190"/>
      <c r="C13" s="191"/>
      <c r="D13" s="192" t="s">
        <v>281</v>
      </c>
      <c r="E13" s="183" t="s">
        <v>282</v>
      </c>
      <c r="F13" s="183" t="s">
        <v>283</v>
      </c>
      <c r="G13" s="183" t="s">
        <v>284</v>
      </c>
      <c r="H13" s="193"/>
      <c r="I13" s="187"/>
      <c r="J13" s="187"/>
      <c r="K13" s="172" t="s">
        <v>273</v>
      </c>
      <c r="L13" s="172" t="s">
        <v>272</v>
      </c>
    </row>
    <row r="14" ht="22.5" customHeight="1">
      <c r="A14" s="169">
        <f t="shared" si="1"/>
        <v>13</v>
      </c>
      <c r="B14" s="190"/>
      <c r="C14" s="191"/>
      <c r="D14" s="192" t="s">
        <v>285</v>
      </c>
      <c r="E14" s="183" t="s">
        <v>286</v>
      </c>
      <c r="F14" s="183" t="s">
        <v>287</v>
      </c>
      <c r="G14" s="183" t="s">
        <v>284</v>
      </c>
      <c r="H14" s="193"/>
      <c r="I14" s="187"/>
      <c r="J14" s="187"/>
      <c r="K14" s="172" t="s">
        <v>273</v>
      </c>
      <c r="L14" s="172" t="s">
        <v>272</v>
      </c>
    </row>
    <row r="15" ht="22.5" customHeight="1">
      <c r="A15" s="169">
        <f t="shared" si="1"/>
        <v>14</v>
      </c>
      <c r="B15" s="190"/>
      <c r="C15" s="191"/>
      <c r="D15" s="192" t="s">
        <v>288</v>
      </c>
      <c r="E15" s="183" t="s">
        <v>289</v>
      </c>
      <c r="F15" s="183" t="s">
        <v>290</v>
      </c>
      <c r="G15" s="183" t="s">
        <v>271</v>
      </c>
      <c r="H15" s="193"/>
      <c r="I15" s="187"/>
      <c r="J15" s="187"/>
      <c r="K15" s="172" t="s">
        <v>273</v>
      </c>
      <c r="L15" s="172" t="s">
        <v>273</v>
      </c>
    </row>
    <row r="16" ht="22.5" customHeight="1">
      <c r="A16" s="169">
        <f t="shared" si="1"/>
        <v>15</v>
      </c>
      <c r="B16" s="190"/>
      <c r="C16" s="191"/>
      <c r="D16" s="192" t="s">
        <v>291</v>
      </c>
      <c r="E16" s="183" t="s">
        <v>292</v>
      </c>
      <c r="F16" s="183" t="s">
        <v>293</v>
      </c>
      <c r="G16" s="183" t="s">
        <v>271</v>
      </c>
      <c r="H16" s="193"/>
      <c r="I16" s="187"/>
      <c r="J16" s="187"/>
      <c r="K16" s="172" t="s">
        <v>294</v>
      </c>
      <c r="L16" s="172" t="s">
        <v>272</v>
      </c>
    </row>
    <row r="17" ht="22.5" customHeight="1">
      <c r="A17" s="169">
        <f t="shared" si="1"/>
        <v>16</v>
      </c>
      <c r="B17" s="190"/>
      <c r="C17" s="191"/>
      <c r="D17" s="196" t="s">
        <v>295</v>
      </c>
      <c r="E17" s="183" t="s">
        <v>296</v>
      </c>
      <c r="F17" s="183" t="s">
        <v>297</v>
      </c>
      <c r="G17" s="183" t="s">
        <v>284</v>
      </c>
      <c r="H17" s="193"/>
      <c r="I17" s="187"/>
      <c r="J17" s="187"/>
      <c r="K17" s="172" t="s">
        <v>273</v>
      </c>
      <c r="L17" s="172" t="s">
        <v>273</v>
      </c>
    </row>
    <row r="18" ht="22.5" customHeight="1">
      <c r="A18" s="169">
        <f t="shared" si="1"/>
        <v>17</v>
      </c>
      <c r="B18" s="190"/>
      <c r="C18" s="191" t="s">
        <v>298</v>
      </c>
      <c r="E18" s="183"/>
      <c r="F18" s="195"/>
      <c r="G18" s="185"/>
      <c r="H18" s="186"/>
      <c r="I18" s="187"/>
      <c r="J18" s="187"/>
      <c r="K18" s="187"/>
      <c r="L18" s="187"/>
    </row>
    <row r="19" ht="22.5" customHeight="1">
      <c r="A19" s="169">
        <f t="shared" si="1"/>
        <v>18</v>
      </c>
      <c r="B19" s="190"/>
      <c r="C19" s="197" t="s">
        <v>299</v>
      </c>
      <c r="D19" s="192" t="s">
        <v>300</v>
      </c>
      <c r="E19" s="183" t="s">
        <v>301</v>
      </c>
      <c r="F19" s="183" t="s">
        <v>302</v>
      </c>
      <c r="G19" s="183" t="s">
        <v>271</v>
      </c>
      <c r="H19" s="193"/>
      <c r="I19" s="187"/>
      <c r="J19" s="187"/>
      <c r="K19" s="172" t="s">
        <v>272</v>
      </c>
      <c r="L19" s="172" t="s">
        <v>273</v>
      </c>
    </row>
    <row r="20" ht="22.5" customHeight="1">
      <c r="A20" s="169">
        <f t="shared" si="1"/>
        <v>19</v>
      </c>
      <c r="B20" s="190"/>
      <c r="C20" s="198"/>
      <c r="D20" s="192" t="s">
        <v>303</v>
      </c>
      <c r="E20" s="183" t="s">
        <v>304</v>
      </c>
      <c r="F20" s="183" t="s">
        <v>305</v>
      </c>
      <c r="G20" s="183" t="s">
        <v>271</v>
      </c>
      <c r="H20" s="193"/>
      <c r="I20" s="187"/>
      <c r="J20" s="187"/>
      <c r="K20" s="172" t="s">
        <v>272</v>
      </c>
      <c r="L20" s="172" t="s">
        <v>272</v>
      </c>
    </row>
    <row r="21" ht="22.5" customHeight="1">
      <c r="A21" s="169">
        <f t="shared" si="1"/>
        <v>20</v>
      </c>
      <c r="B21" s="190"/>
      <c r="C21" s="198"/>
      <c r="D21" s="196" t="s">
        <v>306</v>
      </c>
      <c r="E21" s="183" t="s">
        <v>307</v>
      </c>
      <c r="F21" s="183" t="s">
        <v>308</v>
      </c>
      <c r="G21" s="183" t="s">
        <v>271</v>
      </c>
      <c r="H21" s="193"/>
      <c r="I21" s="187"/>
      <c r="J21" s="187"/>
      <c r="K21" s="172" t="s">
        <v>272</v>
      </c>
      <c r="L21" s="172" t="s">
        <v>273</v>
      </c>
    </row>
    <row r="22" ht="22.5" customHeight="1">
      <c r="A22" s="169">
        <f t="shared" si="1"/>
        <v>21</v>
      </c>
      <c r="B22" s="190"/>
      <c r="C22" s="197"/>
      <c r="D22" s="196" t="s">
        <v>309</v>
      </c>
      <c r="E22" s="183"/>
      <c r="F22" s="183"/>
      <c r="G22" s="185"/>
      <c r="H22" s="193"/>
      <c r="I22" s="187"/>
      <c r="J22" s="187"/>
      <c r="K22" s="187"/>
      <c r="L22" s="187"/>
    </row>
    <row r="23" ht="22.5" customHeight="1">
      <c r="A23" s="169">
        <f t="shared" si="1"/>
        <v>22</v>
      </c>
      <c r="B23" s="190"/>
      <c r="C23" s="197" t="s">
        <v>310</v>
      </c>
      <c r="D23" s="192" t="s">
        <v>311</v>
      </c>
      <c r="E23" s="183" t="s">
        <v>312</v>
      </c>
      <c r="F23" s="183" t="s">
        <v>313</v>
      </c>
      <c r="G23" s="183" t="s">
        <v>314</v>
      </c>
      <c r="H23" s="193"/>
      <c r="I23" s="187"/>
      <c r="J23" s="187"/>
      <c r="K23" s="172" t="s">
        <v>294</v>
      </c>
      <c r="L23" s="172" t="s">
        <v>272</v>
      </c>
    </row>
    <row r="24" ht="22.5" customHeight="1">
      <c r="A24" s="169">
        <f t="shared" si="1"/>
        <v>23</v>
      </c>
      <c r="B24" s="190"/>
      <c r="C24" s="198" t="s">
        <v>315</v>
      </c>
      <c r="D24" s="192" t="s">
        <v>316</v>
      </c>
      <c r="E24" s="183" t="s">
        <v>317</v>
      </c>
      <c r="F24" s="183" t="s">
        <v>318</v>
      </c>
      <c r="G24" s="183" t="s">
        <v>271</v>
      </c>
      <c r="H24" s="193"/>
      <c r="I24" s="187"/>
      <c r="J24" s="187"/>
      <c r="K24" s="172" t="s">
        <v>294</v>
      </c>
      <c r="L24" s="172" t="s">
        <v>272</v>
      </c>
    </row>
    <row r="25" ht="22.5" customHeight="1">
      <c r="A25" s="169">
        <f t="shared" si="1"/>
        <v>24</v>
      </c>
      <c r="B25" s="190"/>
      <c r="C25" s="198"/>
      <c r="D25" s="192" t="s">
        <v>319</v>
      </c>
      <c r="E25" s="183" t="s">
        <v>320</v>
      </c>
      <c r="F25" s="183" t="s">
        <v>321</v>
      </c>
      <c r="G25" s="183" t="s">
        <v>271</v>
      </c>
      <c r="H25" s="193"/>
      <c r="I25" s="187"/>
      <c r="J25" s="187"/>
      <c r="K25" s="172" t="s">
        <v>294</v>
      </c>
      <c r="L25" s="172" t="s">
        <v>294</v>
      </c>
    </row>
    <row r="26" ht="22.5" customHeight="1">
      <c r="A26" s="169">
        <f t="shared" si="1"/>
        <v>25</v>
      </c>
      <c r="B26" s="190"/>
      <c r="C26" s="198"/>
      <c r="D26" s="196" t="s">
        <v>322</v>
      </c>
      <c r="E26" s="183" t="s">
        <v>323</v>
      </c>
      <c r="F26" s="183" t="s">
        <v>324</v>
      </c>
      <c r="G26" s="183" t="s">
        <v>271</v>
      </c>
      <c r="H26" s="193"/>
      <c r="I26" s="187"/>
      <c r="J26" s="187"/>
      <c r="K26" s="172" t="s">
        <v>294</v>
      </c>
      <c r="L26" s="172" t="s">
        <v>294</v>
      </c>
    </row>
    <row r="27" ht="22.5" customHeight="1">
      <c r="A27" s="169">
        <f t="shared" si="1"/>
        <v>26</v>
      </c>
      <c r="B27" s="190"/>
      <c r="C27" s="199" t="s">
        <v>325</v>
      </c>
      <c r="D27" s="192" t="s">
        <v>326</v>
      </c>
      <c r="E27" s="183"/>
      <c r="F27" s="183" t="s">
        <v>327</v>
      </c>
      <c r="G27" s="185"/>
      <c r="H27" s="193"/>
      <c r="I27" s="187"/>
      <c r="J27" s="187"/>
      <c r="K27" s="172" t="s">
        <v>273</v>
      </c>
      <c r="L27" s="172" t="s">
        <v>273</v>
      </c>
    </row>
    <row r="28" ht="22.5" customHeight="1">
      <c r="A28" s="169">
        <f t="shared" si="1"/>
        <v>27</v>
      </c>
      <c r="B28" s="190"/>
      <c r="C28" s="183"/>
      <c r="D28" s="183"/>
      <c r="E28" s="183"/>
      <c r="F28" s="195"/>
      <c r="G28" s="185"/>
      <c r="H28" s="200"/>
      <c r="I28" s="187"/>
      <c r="J28" s="187"/>
      <c r="K28" s="187"/>
      <c r="L28" s="187"/>
    </row>
    <row r="29" ht="22.5" hidden="1" customHeight="1">
      <c r="A29" s="169">
        <f t="shared" si="1"/>
        <v>28</v>
      </c>
      <c r="B29" s="190"/>
      <c r="C29" s="183"/>
      <c r="D29" s="183"/>
      <c r="E29" s="183"/>
      <c r="F29" s="195"/>
      <c r="G29" s="185"/>
      <c r="H29" s="200"/>
      <c r="I29" s="187"/>
      <c r="J29" s="187"/>
      <c r="K29" s="187"/>
      <c r="L29" s="187"/>
    </row>
    <row r="30" ht="22.5" hidden="1" customHeight="1">
      <c r="A30" s="169">
        <f t="shared" si="1"/>
        <v>29</v>
      </c>
      <c r="B30" s="190"/>
      <c r="C30" s="183" t="s">
        <v>328</v>
      </c>
      <c r="D30" s="183" t="s">
        <v>329</v>
      </c>
      <c r="E30" s="183"/>
      <c r="F30" s="195"/>
      <c r="G30" s="185"/>
      <c r="H30" s="200"/>
      <c r="I30" s="187"/>
      <c r="J30" s="187"/>
      <c r="K30" s="187"/>
      <c r="L30" s="187"/>
    </row>
    <row r="31" ht="22.5" hidden="1" customHeight="1">
      <c r="A31" s="169">
        <f t="shared" si="1"/>
        <v>30</v>
      </c>
      <c r="B31" s="190"/>
      <c r="C31" s="183"/>
      <c r="D31" s="183" t="s">
        <v>330</v>
      </c>
      <c r="E31" s="183"/>
      <c r="F31" s="195"/>
      <c r="G31" s="185"/>
      <c r="H31" s="200"/>
      <c r="I31" s="187"/>
      <c r="J31" s="187"/>
      <c r="K31" s="187"/>
      <c r="L31" s="187"/>
    </row>
    <row r="32" ht="22.5" hidden="1" customHeight="1">
      <c r="A32" s="169">
        <f t="shared" si="1"/>
        <v>31</v>
      </c>
      <c r="B32" s="190"/>
      <c r="C32" s="183"/>
      <c r="D32" s="183" t="s">
        <v>331</v>
      </c>
      <c r="E32" s="183"/>
      <c r="F32" s="195"/>
      <c r="G32" s="185"/>
      <c r="H32" s="200"/>
      <c r="I32" s="187"/>
      <c r="J32" s="187"/>
      <c r="K32" s="187"/>
      <c r="L32" s="187"/>
    </row>
    <row r="33" ht="22.5" hidden="1" customHeight="1">
      <c r="A33" s="169">
        <f t="shared" si="1"/>
        <v>32</v>
      </c>
      <c r="B33" s="190"/>
      <c r="C33" s="183"/>
      <c r="D33" s="183" t="s">
        <v>332</v>
      </c>
      <c r="E33" s="183"/>
      <c r="F33" s="195"/>
      <c r="G33" s="185"/>
      <c r="H33" s="200"/>
      <c r="I33" s="187"/>
      <c r="J33" s="187"/>
      <c r="K33" s="187"/>
      <c r="L33" s="187"/>
    </row>
    <row r="34" ht="22.5" customHeight="1">
      <c r="A34" s="169">
        <f t="shared" si="1"/>
        <v>33</v>
      </c>
      <c r="B34" s="190"/>
      <c r="C34" s="183" t="s">
        <v>333</v>
      </c>
      <c r="D34" s="192" t="s">
        <v>334</v>
      </c>
      <c r="E34" s="183" t="s">
        <v>335</v>
      </c>
      <c r="F34" s="183" t="s">
        <v>336</v>
      </c>
      <c r="G34" s="183" t="s">
        <v>271</v>
      </c>
      <c r="H34" s="193"/>
      <c r="I34" s="187"/>
      <c r="J34" s="187"/>
      <c r="K34" s="172" t="s">
        <v>294</v>
      </c>
      <c r="L34" s="172" t="s">
        <v>272</v>
      </c>
    </row>
    <row r="35" ht="22.5" customHeight="1">
      <c r="A35" s="169">
        <f t="shared" si="1"/>
        <v>34</v>
      </c>
      <c r="B35" s="190"/>
      <c r="C35" s="183"/>
      <c r="D35" s="192" t="s">
        <v>337</v>
      </c>
      <c r="E35" s="183" t="s">
        <v>338</v>
      </c>
      <c r="F35" s="183" t="s">
        <v>339</v>
      </c>
      <c r="G35" s="183" t="s">
        <v>271</v>
      </c>
      <c r="H35" s="200"/>
      <c r="I35" s="187"/>
      <c r="J35" s="187"/>
      <c r="K35" s="172" t="s">
        <v>294</v>
      </c>
      <c r="L35" s="172" t="s">
        <v>272</v>
      </c>
    </row>
    <row r="36" ht="22.5" customHeight="1">
      <c r="A36" s="169">
        <f t="shared" si="1"/>
        <v>35</v>
      </c>
      <c r="B36" s="190"/>
      <c r="C36" s="183"/>
      <c r="D36" s="192" t="s">
        <v>340</v>
      </c>
      <c r="E36" s="183" t="s">
        <v>341</v>
      </c>
      <c r="F36" s="183" t="s">
        <v>342</v>
      </c>
      <c r="G36" s="183" t="s">
        <v>271</v>
      </c>
      <c r="H36" s="200"/>
      <c r="I36" s="187"/>
      <c r="J36" s="187"/>
      <c r="K36" s="172" t="s">
        <v>294</v>
      </c>
      <c r="L36" s="172" t="s">
        <v>273</v>
      </c>
      <c r="M36" s="86" t="s">
        <v>343</v>
      </c>
    </row>
    <row r="37" ht="22.5" hidden="1" customHeight="1">
      <c r="A37" s="169">
        <f t="shared" si="1"/>
        <v>36</v>
      </c>
      <c r="B37" s="190"/>
      <c r="C37" s="183"/>
      <c r="D37" s="183" t="s">
        <v>344</v>
      </c>
      <c r="E37" s="183" t="s">
        <v>345</v>
      </c>
      <c r="F37" s="183" t="s">
        <v>346</v>
      </c>
      <c r="G37" s="183" t="s">
        <v>271</v>
      </c>
      <c r="H37" s="200"/>
      <c r="I37" s="187"/>
      <c r="J37" s="187"/>
      <c r="K37" s="187"/>
      <c r="L37" s="187"/>
    </row>
    <row r="38" ht="22.5" customHeight="1">
      <c r="A38" s="169">
        <f t="shared" si="1"/>
        <v>37</v>
      </c>
      <c r="B38" s="190"/>
      <c r="C38" s="183"/>
      <c r="D38" s="183"/>
      <c r="E38" s="183"/>
      <c r="F38" s="195"/>
      <c r="G38" s="185"/>
      <c r="H38" s="200"/>
      <c r="I38" s="187"/>
      <c r="J38" s="187"/>
      <c r="K38" s="187"/>
      <c r="L38" s="187"/>
    </row>
    <row r="39" ht="22.5" customHeight="1">
      <c r="A39" s="169">
        <f t="shared" si="1"/>
        <v>38</v>
      </c>
      <c r="B39" s="190"/>
      <c r="C39" s="183" t="s">
        <v>347</v>
      </c>
      <c r="D39" s="192" t="s">
        <v>348</v>
      </c>
      <c r="E39" s="183" t="s">
        <v>349</v>
      </c>
      <c r="F39" s="183" t="s">
        <v>350</v>
      </c>
      <c r="G39" s="183" t="s">
        <v>271</v>
      </c>
      <c r="H39" s="200"/>
      <c r="I39" s="187"/>
      <c r="J39" s="187"/>
      <c r="K39" s="172" t="s">
        <v>272</v>
      </c>
      <c r="L39" s="172" t="s">
        <v>273</v>
      </c>
    </row>
    <row r="40" ht="22.5" customHeight="1">
      <c r="A40" s="169">
        <f t="shared" si="1"/>
        <v>39</v>
      </c>
      <c r="B40" s="190"/>
      <c r="C40" s="183"/>
      <c r="D40" s="192" t="s">
        <v>351</v>
      </c>
      <c r="E40" s="183" t="s">
        <v>352</v>
      </c>
      <c r="F40" s="183" t="s">
        <v>353</v>
      </c>
      <c r="G40" s="183" t="s">
        <v>271</v>
      </c>
      <c r="H40" s="200"/>
      <c r="I40" s="187"/>
      <c r="J40" s="187"/>
      <c r="K40" s="172" t="s">
        <v>272</v>
      </c>
      <c r="L40" s="172" t="s">
        <v>273</v>
      </c>
    </row>
    <row r="41" ht="22.5" customHeight="1">
      <c r="A41" s="169">
        <f t="shared" si="1"/>
        <v>40</v>
      </c>
      <c r="B41" s="190"/>
      <c r="C41" s="183"/>
      <c r="D41" s="192" t="s">
        <v>354</v>
      </c>
      <c r="E41" s="183" t="s">
        <v>355</v>
      </c>
      <c r="F41" s="183" t="s">
        <v>356</v>
      </c>
      <c r="G41" s="183" t="s">
        <v>271</v>
      </c>
      <c r="H41" s="200"/>
      <c r="I41" s="187"/>
      <c r="J41" s="187"/>
      <c r="K41" s="172" t="s">
        <v>272</v>
      </c>
      <c r="L41" s="172" t="s">
        <v>273</v>
      </c>
    </row>
    <row r="42" ht="22.5" customHeight="1">
      <c r="A42" s="169">
        <f t="shared" si="1"/>
        <v>41</v>
      </c>
      <c r="B42" s="190"/>
      <c r="C42" s="183"/>
      <c r="D42" s="183"/>
      <c r="E42" s="183"/>
      <c r="F42" s="195"/>
      <c r="G42" s="185"/>
      <c r="H42" s="200"/>
      <c r="I42" s="187"/>
      <c r="J42" s="187"/>
      <c r="K42" s="187"/>
      <c r="L42" s="187"/>
    </row>
    <row r="43" ht="22.5" customHeight="1">
      <c r="A43" s="169">
        <f t="shared" si="1"/>
        <v>42</v>
      </c>
      <c r="B43" s="190"/>
      <c r="C43" s="183" t="s">
        <v>357</v>
      </c>
      <c r="D43" s="192" t="s">
        <v>358</v>
      </c>
      <c r="E43" s="183" t="s">
        <v>359</v>
      </c>
      <c r="F43" s="183" t="s">
        <v>360</v>
      </c>
      <c r="G43" s="183" t="s">
        <v>271</v>
      </c>
      <c r="H43" s="200"/>
      <c r="I43" s="187"/>
      <c r="J43" s="187"/>
      <c r="K43" s="172" t="s">
        <v>273</v>
      </c>
      <c r="L43" s="172" t="s">
        <v>272</v>
      </c>
    </row>
    <row r="44" ht="22.5" customHeight="1">
      <c r="A44" s="169">
        <f t="shared" si="1"/>
        <v>43</v>
      </c>
      <c r="B44" s="183"/>
      <c r="D44" s="183"/>
      <c r="E44" s="201"/>
      <c r="F44" s="195"/>
      <c r="G44" s="201"/>
      <c r="H44" s="200"/>
      <c r="I44" s="187"/>
      <c r="J44" s="187"/>
      <c r="K44" s="187"/>
      <c r="L44" s="187"/>
    </row>
    <row r="45" ht="22.5" customHeight="1">
      <c r="A45" s="169">
        <f t="shared" si="1"/>
        <v>44</v>
      </c>
      <c r="B45" s="183" t="s">
        <v>361</v>
      </c>
      <c r="C45" s="191" t="s">
        <v>362</v>
      </c>
      <c r="E45" s="201"/>
      <c r="F45" s="195"/>
      <c r="G45" s="201"/>
      <c r="H45" s="186"/>
      <c r="I45" s="187"/>
      <c r="J45" s="187"/>
      <c r="K45" s="187"/>
      <c r="L45" s="187"/>
    </row>
    <row r="46" ht="22.5" customHeight="1">
      <c r="A46" s="169">
        <f t="shared" si="1"/>
        <v>45</v>
      </c>
      <c r="D46" s="192" t="s">
        <v>363</v>
      </c>
      <c r="E46" s="183" t="s">
        <v>364</v>
      </c>
      <c r="F46" s="195"/>
      <c r="G46" s="185"/>
      <c r="H46" s="200"/>
      <c r="I46" s="187"/>
      <c r="J46" s="187"/>
      <c r="K46" s="172" t="s">
        <v>272</v>
      </c>
      <c r="L46" s="187"/>
    </row>
    <row r="47" ht="22.5" customHeight="1">
      <c r="A47" s="169">
        <f t="shared" si="1"/>
        <v>46</v>
      </c>
      <c r="B47" s="190"/>
      <c r="D47" s="192" t="s">
        <v>365</v>
      </c>
      <c r="E47" s="183" t="s">
        <v>366</v>
      </c>
      <c r="F47" s="195"/>
      <c r="G47" s="185"/>
      <c r="H47" s="200"/>
      <c r="I47" s="187"/>
      <c r="J47" s="187"/>
      <c r="K47" s="172" t="s">
        <v>273</v>
      </c>
      <c r="L47" s="187"/>
    </row>
    <row r="48" ht="22.5" customHeight="1">
      <c r="A48" s="169">
        <f t="shared" si="1"/>
        <v>47</v>
      </c>
      <c r="B48" s="190"/>
      <c r="D48" s="192" t="s">
        <v>367</v>
      </c>
      <c r="E48" s="183" t="s">
        <v>366</v>
      </c>
      <c r="F48" s="195"/>
      <c r="G48" s="185"/>
      <c r="H48" s="200"/>
      <c r="I48" s="187"/>
      <c r="J48" s="187"/>
      <c r="K48" s="172" t="s">
        <v>273</v>
      </c>
      <c r="L48" s="187"/>
    </row>
    <row r="49" ht="22.5" customHeight="1">
      <c r="A49" s="169">
        <f t="shared" si="1"/>
        <v>48</v>
      </c>
      <c r="B49" s="190"/>
      <c r="D49" s="192" t="s">
        <v>368</v>
      </c>
      <c r="E49" s="183" t="s">
        <v>369</v>
      </c>
      <c r="F49" s="195"/>
      <c r="G49" s="185"/>
      <c r="H49" s="200"/>
      <c r="I49" s="187"/>
      <c r="J49" s="187"/>
      <c r="K49" s="172" t="s">
        <v>273</v>
      </c>
      <c r="L49" s="187"/>
    </row>
    <row r="50" ht="22.5" customHeight="1">
      <c r="A50" s="169">
        <f t="shared" si="1"/>
        <v>49</v>
      </c>
      <c r="B50" s="183"/>
      <c r="C50" s="191" t="s">
        <v>370</v>
      </c>
      <c r="D50" s="183"/>
      <c r="E50" s="183"/>
      <c r="F50" s="195"/>
      <c r="G50" s="185"/>
      <c r="H50" s="200"/>
      <c r="I50" s="187"/>
      <c r="J50" s="187"/>
      <c r="K50" s="187"/>
      <c r="L50" s="187"/>
    </row>
    <row r="51" ht="22.5" customHeight="1">
      <c r="A51" s="169">
        <f t="shared" si="1"/>
        <v>50</v>
      </c>
      <c r="B51" s="183"/>
      <c r="D51" s="183" t="s">
        <v>371</v>
      </c>
      <c r="E51" s="183" t="s">
        <v>372</v>
      </c>
      <c r="F51" s="195"/>
      <c r="G51" s="185"/>
      <c r="H51" s="200"/>
      <c r="I51" s="187"/>
      <c r="J51" s="187"/>
      <c r="K51" s="172" t="s">
        <v>294</v>
      </c>
      <c r="L51" s="187"/>
    </row>
    <row r="52" ht="22.5" customHeight="1">
      <c r="A52" s="169">
        <f t="shared" si="1"/>
        <v>51</v>
      </c>
      <c r="B52" s="183"/>
      <c r="D52" s="183" t="s">
        <v>373</v>
      </c>
      <c r="E52" s="183" t="s">
        <v>374</v>
      </c>
      <c r="F52" s="195"/>
      <c r="G52" s="185"/>
      <c r="H52" s="200"/>
      <c r="I52" s="187"/>
      <c r="J52" s="187"/>
      <c r="K52" s="172" t="s">
        <v>294</v>
      </c>
      <c r="L52" s="187"/>
    </row>
    <row r="53" ht="22.5" customHeight="1">
      <c r="A53" s="169">
        <f t="shared" si="1"/>
        <v>52</v>
      </c>
      <c r="B53" s="183"/>
      <c r="C53" s="183"/>
      <c r="E53" s="190"/>
      <c r="F53" s="195"/>
      <c r="G53" s="202"/>
      <c r="H53" s="186"/>
      <c r="I53" s="187"/>
      <c r="J53" s="187"/>
      <c r="K53" s="187"/>
      <c r="L53" s="187"/>
    </row>
    <row r="54" ht="22.5" customHeight="1">
      <c r="A54" s="169">
        <f t="shared" si="1"/>
        <v>53</v>
      </c>
      <c r="B54" s="183"/>
      <c r="C54" s="183" t="s">
        <v>375</v>
      </c>
      <c r="D54" s="183" t="s">
        <v>376</v>
      </c>
      <c r="E54" s="190"/>
      <c r="F54" s="195"/>
      <c r="G54" s="202"/>
      <c r="H54" s="200"/>
      <c r="I54" s="187"/>
      <c r="J54" s="187"/>
      <c r="K54" s="172">
        <v>5.0</v>
      </c>
      <c r="L54" s="174"/>
    </row>
    <row r="55" ht="22.5" customHeight="1">
      <c r="A55" s="169">
        <f t="shared" si="1"/>
        <v>54</v>
      </c>
      <c r="B55" s="183"/>
      <c r="C55" s="183"/>
      <c r="D55" s="183" t="s">
        <v>377</v>
      </c>
      <c r="E55" s="190"/>
      <c r="F55" s="195"/>
      <c r="G55" s="202"/>
      <c r="H55" s="200"/>
      <c r="I55" s="187"/>
      <c r="J55" s="187"/>
      <c r="K55" s="187"/>
      <c r="L55" s="174"/>
    </row>
    <row r="56" ht="22.5" customHeight="1">
      <c r="A56" s="169">
        <f t="shared" si="1"/>
        <v>55</v>
      </c>
      <c r="D56" s="190"/>
      <c r="E56" s="190"/>
      <c r="F56" s="195"/>
      <c r="G56" s="202"/>
      <c r="H56" s="203"/>
      <c r="I56" s="187"/>
      <c r="J56" s="187"/>
      <c r="K56" s="187"/>
      <c r="L56" s="174"/>
    </row>
    <row r="57">
      <c r="D57" s="153"/>
      <c r="E57" s="153"/>
      <c r="F57" s="153"/>
      <c r="G57" s="153"/>
      <c r="H57" s="153"/>
    </row>
    <row r="58">
      <c r="D58" s="153"/>
      <c r="E58" s="153"/>
      <c r="F58" s="153"/>
      <c r="G58" s="153"/>
      <c r="H58" s="153"/>
    </row>
    <row r="59">
      <c r="D59" s="153"/>
      <c r="E59" s="153"/>
      <c r="F59" s="153"/>
      <c r="G59" s="153"/>
      <c r="H59" s="153"/>
    </row>
    <row r="60">
      <c r="D60" s="153"/>
      <c r="E60" s="153"/>
      <c r="F60" s="153"/>
      <c r="G60" s="153"/>
      <c r="H60" s="153"/>
    </row>
    <row r="61">
      <c r="D61" s="153"/>
      <c r="E61" s="153"/>
      <c r="F61" s="153"/>
      <c r="G61" s="153"/>
      <c r="H61" s="153"/>
    </row>
    <row r="62">
      <c r="D62" s="153"/>
      <c r="E62" s="153"/>
      <c r="F62" s="153"/>
      <c r="G62" s="153"/>
      <c r="H62" s="153"/>
    </row>
    <row r="63">
      <c r="D63" s="153"/>
      <c r="E63" s="153"/>
      <c r="F63" s="153"/>
      <c r="G63" s="153"/>
      <c r="H63" s="153"/>
    </row>
    <row r="64">
      <c r="D64" s="153"/>
      <c r="E64" s="153"/>
      <c r="F64" s="153"/>
      <c r="G64" s="153"/>
      <c r="H64" s="153"/>
    </row>
    <row r="65">
      <c r="D65" s="153"/>
      <c r="E65" s="153"/>
      <c r="F65" s="153"/>
      <c r="G65" s="153"/>
      <c r="H65" s="153"/>
    </row>
    <row r="66">
      <c r="D66" s="153"/>
      <c r="E66" s="153"/>
      <c r="F66" s="153"/>
      <c r="G66" s="153"/>
      <c r="H66" s="153"/>
    </row>
    <row r="67">
      <c r="D67" s="153"/>
      <c r="E67" s="153"/>
      <c r="F67" s="153"/>
      <c r="G67" s="153"/>
      <c r="H67" s="153"/>
    </row>
    <row r="68">
      <c r="D68" s="153"/>
      <c r="E68" s="153"/>
      <c r="F68" s="153"/>
      <c r="G68" s="153"/>
      <c r="H68" s="153"/>
    </row>
    <row r="69">
      <c r="D69" s="153"/>
      <c r="E69" s="153"/>
      <c r="F69" s="153"/>
      <c r="G69" s="153"/>
      <c r="H69" s="153"/>
    </row>
    <row r="70">
      <c r="D70" s="153"/>
      <c r="E70" s="153"/>
      <c r="F70" s="153"/>
      <c r="G70" s="153"/>
      <c r="H70" s="153"/>
    </row>
    <row r="71">
      <c r="D71" s="153"/>
      <c r="E71" s="153"/>
      <c r="F71" s="153"/>
      <c r="G71" s="153"/>
      <c r="H71" s="153"/>
    </row>
    <row r="72">
      <c r="D72" s="153"/>
      <c r="E72" s="153"/>
      <c r="F72" s="153"/>
      <c r="G72" s="153"/>
      <c r="H72" s="153"/>
    </row>
    <row r="73">
      <c r="D73" s="153"/>
      <c r="E73" s="153"/>
      <c r="F73" s="153"/>
      <c r="G73" s="153"/>
      <c r="H73" s="153"/>
    </row>
    <row r="74">
      <c r="D74" s="153"/>
      <c r="E74" s="153"/>
      <c r="F74" s="153"/>
      <c r="G74" s="153"/>
      <c r="H74" s="153"/>
    </row>
    <row r="75">
      <c r="D75" s="153"/>
      <c r="E75" s="153"/>
      <c r="F75" s="153"/>
      <c r="G75" s="153"/>
      <c r="H75" s="153"/>
    </row>
    <row r="76">
      <c r="D76" s="153"/>
      <c r="E76" s="153"/>
      <c r="F76" s="153"/>
      <c r="G76" s="153"/>
      <c r="H76" s="153"/>
    </row>
    <row r="77">
      <c r="D77" s="153"/>
      <c r="E77" s="153"/>
      <c r="F77" s="153"/>
      <c r="G77" s="153"/>
      <c r="H77" s="153"/>
    </row>
    <row r="78">
      <c r="D78" s="153"/>
      <c r="E78" s="153"/>
      <c r="F78" s="153"/>
      <c r="G78" s="153"/>
      <c r="H78" s="153"/>
    </row>
    <row r="79">
      <c r="D79" s="153"/>
      <c r="E79" s="153"/>
      <c r="F79" s="153"/>
      <c r="G79" s="153"/>
      <c r="H79" s="153"/>
    </row>
    <row r="80">
      <c r="D80" s="153"/>
      <c r="E80" s="153"/>
      <c r="F80" s="153"/>
      <c r="G80" s="153"/>
      <c r="H80" s="153"/>
    </row>
    <row r="81">
      <c r="D81" s="153"/>
      <c r="E81" s="153"/>
      <c r="F81" s="153"/>
      <c r="G81" s="153"/>
      <c r="H81" s="153"/>
    </row>
    <row r="82">
      <c r="D82" s="153"/>
      <c r="E82" s="153"/>
      <c r="F82" s="153"/>
      <c r="G82" s="153"/>
      <c r="H82" s="153"/>
    </row>
    <row r="83">
      <c r="D83" s="153"/>
      <c r="E83" s="153"/>
      <c r="F83" s="153"/>
      <c r="G83" s="153"/>
      <c r="H83" s="153"/>
    </row>
    <row r="84">
      <c r="D84" s="153"/>
      <c r="E84" s="153"/>
      <c r="F84" s="153"/>
      <c r="G84" s="153"/>
      <c r="H84" s="153"/>
    </row>
    <row r="85">
      <c r="D85" s="153"/>
      <c r="E85" s="153"/>
      <c r="F85" s="153"/>
      <c r="G85" s="153"/>
      <c r="H85" s="153"/>
    </row>
    <row r="86">
      <c r="D86" s="153"/>
      <c r="E86" s="153"/>
      <c r="F86" s="153"/>
      <c r="G86" s="153"/>
      <c r="H86" s="153"/>
    </row>
    <row r="87">
      <c r="D87" s="153"/>
      <c r="E87" s="153"/>
      <c r="F87" s="153"/>
      <c r="G87" s="153"/>
      <c r="H87" s="153"/>
    </row>
    <row r="88">
      <c r="D88" s="153"/>
      <c r="E88" s="153"/>
      <c r="F88" s="153"/>
      <c r="G88" s="153"/>
      <c r="H88" s="153"/>
    </row>
    <row r="89">
      <c r="D89" s="153"/>
      <c r="E89" s="153"/>
      <c r="F89" s="153"/>
      <c r="G89" s="153"/>
      <c r="H89" s="153"/>
    </row>
    <row r="90">
      <c r="D90" s="153"/>
      <c r="E90" s="153"/>
      <c r="F90" s="153"/>
      <c r="G90" s="153"/>
      <c r="H90" s="153"/>
    </row>
    <row r="91">
      <c r="D91" s="153"/>
      <c r="E91" s="153"/>
      <c r="F91" s="153"/>
      <c r="G91" s="153"/>
      <c r="H91" s="153"/>
    </row>
    <row r="92">
      <c r="D92" s="153"/>
      <c r="E92" s="153"/>
      <c r="F92" s="153"/>
      <c r="G92" s="153"/>
      <c r="H92" s="153"/>
    </row>
    <row r="93">
      <c r="D93" s="153"/>
      <c r="E93" s="153"/>
      <c r="F93" s="153"/>
      <c r="G93" s="153"/>
      <c r="H93" s="153"/>
    </row>
    <row r="94">
      <c r="D94" s="153"/>
      <c r="E94" s="153"/>
      <c r="F94" s="153"/>
      <c r="G94" s="153"/>
      <c r="H94" s="153"/>
    </row>
    <row r="95">
      <c r="D95" s="153"/>
      <c r="E95" s="153"/>
      <c r="F95" s="153"/>
      <c r="G95" s="153"/>
      <c r="H95" s="153"/>
    </row>
    <row r="96">
      <c r="D96" s="153"/>
      <c r="E96" s="153"/>
      <c r="F96" s="153"/>
      <c r="G96" s="153"/>
      <c r="H96" s="153"/>
    </row>
    <row r="97">
      <c r="D97" s="153"/>
      <c r="E97" s="153"/>
      <c r="F97" s="153"/>
      <c r="G97" s="153"/>
      <c r="H97" s="153"/>
    </row>
    <row r="98">
      <c r="D98" s="153"/>
      <c r="E98" s="153"/>
      <c r="F98" s="153"/>
      <c r="G98" s="153"/>
      <c r="H98" s="153"/>
    </row>
    <row r="99">
      <c r="D99" s="153"/>
      <c r="E99" s="153"/>
      <c r="F99" s="153"/>
      <c r="G99" s="153"/>
      <c r="H99" s="153"/>
    </row>
    <row r="100">
      <c r="D100" s="153"/>
      <c r="E100" s="153"/>
      <c r="F100" s="153"/>
      <c r="G100" s="153"/>
      <c r="H100" s="153"/>
    </row>
    <row r="101">
      <c r="D101" s="153"/>
      <c r="E101" s="153"/>
      <c r="F101" s="153"/>
      <c r="G101" s="153"/>
      <c r="H101" s="153"/>
    </row>
    <row r="102">
      <c r="D102" s="153"/>
      <c r="E102" s="153"/>
      <c r="F102" s="153"/>
      <c r="G102" s="153"/>
      <c r="H102" s="153"/>
    </row>
    <row r="103">
      <c r="D103" s="153"/>
      <c r="E103" s="153"/>
      <c r="F103" s="153"/>
      <c r="G103" s="153"/>
      <c r="H103" s="153"/>
    </row>
    <row r="104">
      <c r="D104" s="153"/>
      <c r="E104" s="153"/>
      <c r="F104" s="153"/>
      <c r="G104" s="153"/>
      <c r="H104" s="153"/>
    </row>
    <row r="105">
      <c r="D105" s="153"/>
      <c r="E105" s="153"/>
      <c r="F105" s="153"/>
      <c r="G105" s="153"/>
      <c r="H105" s="153"/>
    </row>
    <row r="106">
      <c r="D106" s="153"/>
      <c r="E106" s="153"/>
      <c r="F106" s="153"/>
      <c r="G106" s="153"/>
      <c r="H106" s="153"/>
    </row>
    <row r="107">
      <c r="D107" s="153"/>
      <c r="E107" s="153"/>
      <c r="F107" s="153"/>
      <c r="G107" s="153"/>
      <c r="H107" s="153"/>
    </row>
    <row r="108">
      <c r="D108" s="153"/>
      <c r="E108" s="153"/>
      <c r="F108" s="153"/>
      <c r="G108" s="153"/>
      <c r="H108" s="153"/>
    </row>
    <row r="109">
      <c r="D109" s="153"/>
      <c r="E109" s="153"/>
      <c r="F109" s="153"/>
      <c r="G109" s="153"/>
      <c r="H109" s="153"/>
    </row>
    <row r="110">
      <c r="D110" s="153"/>
      <c r="E110" s="153"/>
      <c r="F110" s="153"/>
      <c r="G110" s="153"/>
      <c r="H110" s="153"/>
    </row>
    <row r="111">
      <c r="D111" s="153"/>
      <c r="E111" s="153"/>
      <c r="F111" s="153"/>
      <c r="G111" s="153"/>
      <c r="H111" s="153"/>
    </row>
    <row r="112">
      <c r="D112" s="153"/>
      <c r="E112" s="153"/>
      <c r="F112" s="153"/>
      <c r="G112" s="153"/>
      <c r="H112" s="153"/>
    </row>
    <row r="113">
      <c r="D113" s="153"/>
      <c r="E113" s="153"/>
      <c r="F113" s="153"/>
      <c r="G113" s="153"/>
      <c r="H113" s="153"/>
    </row>
    <row r="114">
      <c r="D114" s="153"/>
      <c r="E114" s="153"/>
      <c r="F114" s="153"/>
      <c r="G114" s="153"/>
      <c r="H114" s="153"/>
    </row>
    <row r="115">
      <c r="D115" s="153"/>
      <c r="E115" s="153"/>
      <c r="F115" s="153"/>
      <c r="G115" s="153"/>
      <c r="H115" s="153"/>
    </row>
    <row r="116">
      <c r="D116" s="153"/>
      <c r="E116" s="153"/>
      <c r="F116" s="153"/>
      <c r="G116" s="153"/>
      <c r="H116" s="153"/>
    </row>
    <row r="117">
      <c r="D117" s="153"/>
      <c r="E117" s="153"/>
      <c r="F117" s="153"/>
      <c r="G117" s="153"/>
      <c r="H117" s="153"/>
    </row>
    <row r="118">
      <c r="D118" s="153"/>
      <c r="E118" s="153"/>
      <c r="F118" s="153"/>
      <c r="G118" s="153"/>
      <c r="H118" s="153"/>
    </row>
    <row r="119">
      <c r="D119" s="153"/>
      <c r="E119" s="153"/>
      <c r="F119" s="153"/>
      <c r="G119" s="153"/>
      <c r="H119" s="153"/>
    </row>
    <row r="120">
      <c r="D120" s="153"/>
      <c r="E120" s="153"/>
      <c r="F120" s="153"/>
      <c r="G120" s="153"/>
      <c r="H120" s="153"/>
    </row>
    <row r="121">
      <c r="D121" s="153"/>
      <c r="E121" s="153"/>
      <c r="F121" s="153"/>
      <c r="G121" s="153"/>
      <c r="H121" s="153"/>
    </row>
    <row r="122">
      <c r="D122" s="153"/>
      <c r="E122" s="153"/>
      <c r="F122" s="153"/>
      <c r="G122" s="153"/>
      <c r="H122" s="153"/>
    </row>
    <row r="123">
      <c r="D123" s="153"/>
      <c r="E123" s="153"/>
      <c r="F123" s="153"/>
      <c r="G123" s="153"/>
      <c r="H123" s="153"/>
    </row>
    <row r="124">
      <c r="D124" s="153"/>
      <c r="E124" s="153"/>
      <c r="F124" s="153"/>
      <c r="G124" s="153"/>
      <c r="H124" s="153"/>
    </row>
    <row r="125">
      <c r="D125" s="153"/>
      <c r="E125" s="153"/>
      <c r="F125" s="153"/>
      <c r="G125" s="153"/>
      <c r="H125" s="153"/>
    </row>
    <row r="126">
      <c r="D126" s="153"/>
      <c r="E126" s="153"/>
      <c r="F126" s="153"/>
      <c r="G126" s="153"/>
      <c r="H126" s="153"/>
    </row>
    <row r="127">
      <c r="D127" s="153"/>
      <c r="E127" s="153"/>
      <c r="F127" s="153"/>
      <c r="G127" s="153"/>
      <c r="H127" s="153"/>
    </row>
    <row r="128">
      <c r="D128" s="153"/>
      <c r="E128" s="153"/>
      <c r="F128" s="153"/>
      <c r="G128" s="153"/>
      <c r="H128" s="153"/>
    </row>
    <row r="129">
      <c r="D129" s="153"/>
      <c r="E129" s="153"/>
      <c r="F129" s="153"/>
      <c r="G129" s="153"/>
      <c r="H129" s="153"/>
    </row>
    <row r="130">
      <c r="D130" s="153"/>
      <c r="E130" s="153"/>
      <c r="F130" s="153"/>
      <c r="G130" s="153"/>
      <c r="H130" s="153"/>
    </row>
    <row r="131">
      <c r="D131" s="153"/>
      <c r="E131" s="153"/>
      <c r="F131" s="153"/>
      <c r="G131" s="153"/>
      <c r="H131" s="153"/>
    </row>
    <row r="132">
      <c r="D132" s="153"/>
      <c r="E132" s="153"/>
      <c r="F132" s="153"/>
      <c r="G132" s="153"/>
      <c r="H132" s="153"/>
    </row>
    <row r="133">
      <c r="D133" s="153"/>
      <c r="E133" s="153"/>
      <c r="F133" s="153"/>
      <c r="G133" s="153"/>
      <c r="H133" s="153"/>
    </row>
    <row r="134">
      <c r="D134" s="153"/>
      <c r="E134" s="153"/>
      <c r="F134" s="153"/>
      <c r="G134" s="153"/>
      <c r="H134" s="153"/>
    </row>
    <row r="135">
      <c r="D135" s="153"/>
      <c r="E135" s="153"/>
      <c r="F135" s="153"/>
      <c r="G135" s="153"/>
      <c r="H135" s="153"/>
    </row>
    <row r="136">
      <c r="D136" s="153"/>
      <c r="E136" s="153"/>
      <c r="F136" s="153"/>
      <c r="G136" s="153"/>
      <c r="H136" s="153"/>
    </row>
    <row r="137">
      <c r="D137" s="153"/>
      <c r="E137" s="153"/>
      <c r="F137" s="153"/>
      <c r="G137" s="153"/>
      <c r="H137" s="153"/>
    </row>
    <row r="138">
      <c r="D138" s="153"/>
      <c r="E138" s="153"/>
      <c r="F138" s="153"/>
      <c r="G138" s="153"/>
      <c r="H138" s="153"/>
    </row>
    <row r="139">
      <c r="D139" s="153"/>
      <c r="E139" s="153"/>
      <c r="F139" s="153"/>
      <c r="G139" s="153"/>
      <c r="H139" s="153"/>
    </row>
    <row r="140">
      <c r="D140" s="153"/>
      <c r="E140" s="153"/>
      <c r="F140" s="153"/>
      <c r="G140" s="153"/>
      <c r="H140" s="153"/>
    </row>
    <row r="141">
      <c r="D141" s="153"/>
      <c r="E141" s="153"/>
      <c r="F141" s="153"/>
      <c r="G141" s="153"/>
      <c r="H141" s="153"/>
    </row>
    <row r="142">
      <c r="D142" s="153"/>
      <c r="E142" s="153"/>
      <c r="F142" s="153"/>
      <c r="G142" s="153"/>
      <c r="H142" s="153"/>
    </row>
    <row r="143">
      <c r="D143" s="153"/>
      <c r="E143" s="153"/>
      <c r="F143" s="153"/>
      <c r="G143" s="153"/>
      <c r="H143" s="153"/>
    </row>
    <row r="144">
      <c r="D144" s="153"/>
      <c r="E144" s="153"/>
      <c r="F144" s="153"/>
      <c r="G144" s="153"/>
      <c r="H144" s="153"/>
    </row>
    <row r="145">
      <c r="D145" s="153"/>
      <c r="E145" s="153"/>
      <c r="F145" s="153"/>
      <c r="G145" s="153"/>
      <c r="H145" s="153"/>
    </row>
    <row r="146">
      <c r="D146" s="153"/>
      <c r="E146" s="153"/>
      <c r="F146" s="153"/>
      <c r="G146" s="153"/>
      <c r="H146" s="153"/>
    </row>
    <row r="147">
      <c r="D147" s="153"/>
      <c r="E147" s="153"/>
      <c r="F147" s="153"/>
      <c r="G147" s="153"/>
      <c r="H147" s="153"/>
    </row>
    <row r="148">
      <c r="D148" s="153"/>
      <c r="E148" s="153"/>
      <c r="F148" s="153"/>
      <c r="G148" s="153"/>
      <c r="H148" s="153"/>
    </row>
    <row r="149">
      <c r="D149" s="153"/>
      <c r="E149" s="153"/>
      <c r="F149" s="153"/>
      <c r="G149" s="153"/>
      <c r="H149" s="153"/>
    </row>
    <row r="150">
      <c r="D150" s="153"/>
      <c r="E150" s="153"/>
      <c r="F150" s="153"/>
      <c r="G150" s="153"/>
      <c r="H150" s="153"/>
    </row>
    <row r="151">
      <c r="D151" s="153"/>
      <c r="E151" s="153"/>
      <c r="F151" s="153"/>
      <c r="G151" s="153"/>
      <c r="H151" s="153"/>
    </row>
    <row r="152">
      <c r="D152" s="153"/>
      <c r="E152" s="153"/>
      <c r="F152" s="153"/>
      <c r="G152" s="153"/>
      <c r="H152" s="153"/>
    </row>
    <row r="153">
      <c r="D153" s="153"/>
      <c r="E153" s="153"/>
      <c r="F153" s="153"/>
      <c r="G153" s="153"/>
      <c r="H153" s="153"/>
    </row>
    <row r="154">
      <c r="D154" s="153"/>
      <c r="E154" s="153"/>
      <c r="F154" s="153"/>
      <c r="G154" s="153"/>
      <c r="H154" s="153"/>
    </row>
    <row r="155">
      <c r="D155" s="153"/>
      <c r="E155" s="153"/>
      <c r="F155" s="153"/>
      <c r="G155" s="153"/>
      <c r="H155" s="153"/>
    </row>
    <row r="156">
      <c r="D156" s="153"/>
      <c r="E156" s="153"/>
      <c r="F156" s="153"/>
      <c r="G156" s="153"/>
      <c r="H156" s="153"/>
    </row>
    <row r="157">
      <c r="D157" s="153"/>
      <c r="E157" s="153"/>
      <c r="F157" s="153"/>
      <c r="G157" s="153"/>
      <c r="H157" s="153"/>
    </row>
    <row r="158">
      <c r="D158" s="153"/>
      <c r="E158" s="153"/>
      <c r="F158" s="153"/>
      <c r="G158" s="153"/>
      <c r="H158" s="153"/>
    </row>
    <row r="159">
      <c r="D159" s="153"/>
      <c r="E159" s="153"/>
      <c r="F159" s="153"/>
      <c r="G159" s="153"/>
      <c r="H159" s="153"/>
    </row>
    <row r="160">
      <c r="D160" s="153"/>
      <c r="E160" s="153"/>
      <c r="F160" s="153"/>
      <c r="G160" s="153"/>
      <c r="H160" s="153"/>
    </row>
    <row r="161">
      <c r="D161" s="153"/>
      <c r="E161" s="153"/>
      <c r="F161" s="153"/>
      <c r="G161" s="153"/>
      <c r="H161" s="153"/>
    </row>
    <row r="162">
      <c r="D162" s="153"/>
      <c r="E162" s="153"/>
      <c r="F162" s="153"/>
      <c r="G162" s="153"/>
      <c r="H162" s="153"/>
    </row>
    <row r="163">
      <c r="D163" s="153"/>
      <c r="E163" s="153"/>
      <c r="F163" s="153"/>
      <c r="G163" s="153"/>
      <c r="H163" s="153"/>
    </row>
    <row r="164">
      <c r="D164" s="153"/>
      <c r="E164" s="153"/>
      <c r="F164" s="153"/>
      <c r="G164" s="153"/>
      <c r="H164" s="153"/>
    </row>
    <row r="165">
      <c r="D165" s="153"/>
      <c r="E165" s="153"/>
      <c r="F165" s="153"/>
      <c r="G165" s="153"/>
      <c r="H165" s="153"/>
    </row>
    <row r="166">
      <c r="D166" s="153"/>
      <c r="E166" s="153"/>
      <c r="F166" s="153"/>
      <c r="G166" s="153"/>
      <c r="H166" s="153"/>
    </row>
    <row r="167">
      <c r="D167" s="153"/>
      <c r="E167" s="153"/>
      <c r="F167" s="153"/>
      <c r="G167" s="153"/>
      <c r="H167" s="153"/>
    </row>
    <row r="168">
      <c r="D168" s="153"/>
      <c r="E168" s="153"/>
      <c r="F168" s="153"/>
      <c r="G168" s="153"/>
      <c r="H168" s="153"/>
    </row>
    <row r="169">
      <c r="D169" s="153"/>
      <c r="E169" s="153"/>
      <c r="F169" s="153"/>
      <c r="G169" s="153"/>
      <c r="H169" s="153"/>
    </row>
    <row r="170">
      <c r="D170" s="153"/>
      <c r="E170" s="153"/>
      <c r="F170" s="153"/>
      <c r="G170" s="153"/>
      <c r="H170" s="153"/>
    </row>
    <row r="171">
      <c r="D171" s="153"/>
      <c r="E171" s="153"/>
      <c r="F171" s="153"/>
      <c r="G171" s="153"/>
      <c r="H171" s="153"/>
    </row>
    <row r="172">
      <c r="D172" s="153"/>
      <c r="E172" s="153"/>
      <c r="F172" s="153"/>
      <c r="G172" s="153"/>
      <c r="H172" s="153"/>
    </row>
    <row r="173">
      <c r="D173" s="153"/>
      <c r="E173" s="153"/>
      <c r="F173" s="153"/>
      <c r="G173" s="153"/>
      <c r="H173" s="153"/>
    </row>
    <row r="174">
      <c r="D174" s="153"/>
      <c r="E174" s="153"/>
      <c r="F174" s="153"/>
      <c r="G174" s="153"/>
      <c r="H174" s="153"/>
    </row>
    <row r="175">
      <c r="D175" s="153"/>
      <c r="E175" s="153"/>
      <c r="F175" s="153"/>
      <c r="G175" s="153"/>
      <c r="H175" s="153"/>
    </row>
    <row r="176">
      <c r="D176" s="153"/>
      <c r="E176" s="153"/>
      <c r="F176" s="153"/>
      <c r="G176" s="153"/>
      <c r="H176" s="153"/>
    </row>
    <row r="177">
      <c r="D177" s="153"/>
      <c r="E177" s="153"/>
      <c r="F177" s="153"/>
      <c r="G177" s="153"/>
      <c r="H177" s="153"/>
    </row>
    <row r="178">
      <c r="D178" s="153"/>
      <c r="E178" s="153"/>
      <c r="F178" s="153"/>
      <c r="G178" s="153"/>
      <c r="H178" s="153"/>
    </row>
    <row r="179">
      <c r="D179" s="153"/>
      <c r="E179" s="153"/>
      <c r="F179" s="153"/>
      <c r="G179" s="153"/>
      <c r="H179" s="153"/>
    </row>
    <row r="180">
      <c r="D180" s="153"/>
      <c r="E180" s="153"/>
      <c r="F180" s="153"/>
      <c r="G180" s="153"/>
      <c r="H180" s="153"/>
    </row>
    <row r="181">
      <c r="D181" s="153"/>
      <c r="E181" s="153"/>
      <c r="F181" s="153"/>
      <c r="G181" s="153"/>
      <c r="H181" s="153"/>
    </row>
    <row r="182">
      <c r="D182" s="153"/>
      <c r="E182" s="153"/>
      <c r="F182" s="153"/>
      <c r="G182" s="153"/>
      <c r="H182" s="153"/>
    </row>
    <row r="183">
      <c r="D183" s="153"/>
      <c r="E183" s="153"/>
      <c r="F183" s="153"/>
      <c r="G183" s="153"/>
      <c r="H183" s="153"/>
    </row>
    <row r="184">
      <c r="D184" s="153"/>
      <c r="E184" s="153"/>
      <c r="F184" s="153"/>
      <c r="G184" s="153"/>
      <c r="H184" s="153"/>
    </row>
    <row r="185">
      <c r="D185" s="153"/>
      <c r="E185" s="153"/>
      <c r="F185" s="153"/>
      <c r="G185" s="153"/>
      <c r="H185" s="153"/>
    </row>
    <row r="186">
      <c r="D186" s="153"/>
      <c r="E186" s="153"/>
      <c r="F186" s="153"/>
      <c r="G186" s="153"/>
      <c r="H186" s="153"/>
    </row>
    <row r="187">
      <c r="D187" s="153"/>
      <c r="E187" s="153"/>
      <c r="F187" s="153"/>
      <c r="G187" s="153"/>
      <c r="H187" s="153"/>
    </row>
    <row r="188">
      <c r="D188" s="153"/>
      <c r="E188" s="153"/>
      <c r="F188" s="153"/>
      <c r="G188" s="153"/>
      <c r="H188" s="153"/>
    </row>
    <row r="189">
      <c r="D189" s="153"/>
      <c r="E189" s="153"/>
      <c r="F189" s="153"/>
      <c r="G189" s="153"/>
      <c r="H189" s="153"/>
    </row>
    <row r="190">
      <c r="D190" s="153"/>
      <c r="E190" s="153"/>
      <c r="F190" s="153"/>
      <c r="G190" s="153"/>
      <c r="H190" s="153"/>
    </row>
    <row r="191">
      <c r="D191" s="153"/>
      <c r="E191" s="153"/>
      <c r="F191" s="153"/>
      <c r="G191" s="153"/>
      <c r="H191" s="153"/>
    </row>
    <row r="192">
      <c r="D192" s="153"/>
      <c r="E192" s="153"/>
      <c r="F192" s="153"/>
      <c r="G192" s="153"/>
      <c r="H192" s="153"/>
    </row>
    <row r="193">
      <c r="D193" s="153"/>
      <c r="E193" s="153"/>
      <c r="F193" s="153"/>
      <c r="G193" s="153"/>
      <c r="H193" s="153"/>
    </row>
    <row r="194">
      <c r="D194" s="153"/>
      <c r="E194" s="153"/>
      <c r="F194" s="153"/>
      <c r="G194" s="153"/>
      <c r="H194" s="153"/>
    </row>
    <row r="195">
      <c r="D195" s="153"/>
      <c r="E195" s="153"/>
      <c r="F195" s="153"/>
      <c r="G195" s="153"/>
      <c r="H195" s="153"/>
    </row>
    <row r="196">
      <c r="D196" s="153"/>
      <c r="E196" s="153"/>
      <c r="F196" s="153"/>
      <c r="G196" s="153"/>
      <c r="H196" s="153"/>
    </row>
    <row r="197">
      <c r="D197" s="153"/>
      <c r="E197" s="153"/>
      <c r="F197" s="153"/>
      <c r="G197" s="153"/>
      <c r="H197" s="153"/>
    </row>
    <row r="198">
      <c r="D198" s="153"/>
      <c r="E198" s="153"/>
      <c r="F198" s="153"/>
      <c r="G198" s="153"/>
      <c r="H198" s="153"/>
    </row>
    <row r="199">
      <c r="D199" s="153"/>
      <c r="E199" s="153"/>
      <c r="F199" s="153"/>
      <c r="G199" s="153"/>
      <c r="H199" s="153"/>
    </row>
    <row r="200">
      <c r="D200" s="153"/>
      <c r="E200" s="153"/>
      <c r="F200" s="153"/>
      <c r="G200" s="153"/>
      <c r="H200" s="153"/>
    </row>
    <row r="201">
      <c r="D201" s="153"/>
      <c r="E201" s="153"/>
      <c r="F201" s="153"/>
      <c r="G201" s="153"/>
      <c r="H201" s="153"/>
    </row>
    <row r="202">
      <c r="D202" s="153"/>
      <c r="E202" s="153"/>
      <c r="F202" s="153"/>
      <c r="G202" s="153"/>
      <c r="H202" s="153"/>
    </row>
    <row r="203">
      <c r="D203" s="153"/>
      <c r="E203" s="153"/>
      <c r="F203" s="153"/>
      <c r="G203" s="153"/>
      <c r="H203" s="153"/>
    </row>
    <row r="204">
      <c r="D204" s="153"/>
      <c r="E204" s="153"/>
      <c r="F204" s="153"/>
      <c r="G204" s="153"/>
      <c r="H204" s="153"/>
    </row>
    <row r="205">
      <c r="D205" s="153"/>
      <c r="E205" s="153"/>
      <c r="F205" s="153"/>
      <c r="G205" s="153"/>
      <c r="H205" s="153"/>
    </row>
    <row r="206">
      <c r="D206" s="153"/>
      <c r="E206" s="153"/>
      <c r="F206" s="153"/>
      <c r="G206" s="153"/>
      <c r="H206" s="153"/>
    </row>
    <row r="207">
      <c r="D207" s="153"/>
      <c r="E207" s="153"/>
      <c r="F207" s="153"/>
      <c r="G207" s="153"/>
      <c r="H207" s="153"/>
    </row>
    <row r="208">
      <c r="D208" s="153"/>
      <c r="E208" s="153"/>
      <c r="F208" s="153"/>
      <c r="G208" s="153"/>
      <c r="H208" s="153"/>
    </row>
    <row r="209">
      <c r="D209" s="153"/>
      <c r="E209" s="153"/>
      <c r="F209" s="153"/>
      <c r="G209" s="153"/>
      <c r="H209" s="153"/>
    </row>
    <row r="210">
      <c r="D210" s="153"/>
      <c r="E210" s="153"/>
      <c r="F210" s="153"/>
      <c r="G210" s="153"/>
      <c r="H210" s="153"/>
    </row>
    <row r="211">
      <c r="D211" s="153"/>
      <c r="E211" s="153"/>
      <c r="F211" s="153"/>
      <c r="G211" s="153"/>
      <c r="H211" s="153"/>
    </row>
    <row r="212">
      <c r="D212" s="153"/>
      <c r="E212" s="153"/>
      <c r="F212" s="153"/>
      <c r="G212" s="153"/>
      <c r="H212" s="153"/>
    </row>
    <row r="213">
      <c r="D213" s="153"/>
      <c r="E213" s="153"/>
      <c r="F213" s="153"/>
      <c r="G213" s="153"/>
      <c r="H213" s="153"/>
    </row>
    <row r="214">
      <c r="D214" s="153"/>
      <c r="E214" s="153"/>
      <c r="F214" s="153"/>
      <c r="G214" s="153"/>
      <c r="H214" s="153"/>
    </row>
    <row r="215">
      <c r="D215" s="153"/>
      <c r="E215" s="153"/>
      <c r="F215" s="153"/>
      <c r="G215" s="153"/>
      <c r="H215" s="153"/>
    </row>
    <row r="216">
      <c r="D216" s="153"/>
      <c r="E216" s="153"/>
      <c r="F216" s="153"/>
      <c r="G216" s="153"/>
      <c r="H216" s="153"/>
    </row>
    <row r="217">
      <c r="D217" s="153"/>
      <c r="E217" s="153"/>
      <c r="F217" s="153"/>
      <c r="G217" s="153"/>
      <c r="H217" s="153"/>
    </row>
    <row r="218">
      <c r="D218" s="153"/>
      <c r="E218" s="153"/>
      <c r="F218" s="153"/>
      <c r="G218" s="153"/>
      <c r="H218" s="153"/>
    </row>
    <row r="219">
      <c r="D219" s="153"/>
      <c r="E219" s="153"/>
      <c r="F219" s="153"/>
      <c r="G219" s="153"/>
      <c r="H219" s="153"/>
    </row>
    <row r="220">
      <c r="D220" s="153"/>
      <c r="E220" s="153"/>
      <c r="F220" s="153"/>
      <c r="G220" s="153"/>
      <c r="H220" s="153"/>
    </row>
    <row r="221">
      <c r="D221" s="153"/>
      <c r="E221" s="153"/>
      <c r="F221" s="153"/>
      <c r="G221" s="153"/>
      <c r="H221" s="153"/>
    </row>
    <row r="222">
      <c r="D222" s="153"/>
      <c r="E222" s="153"/>
      <c r="F222" s="153"/>
      <c r="G222" s="153"/>
      <c r="H222" s="153"/>
    </row>
    <row r="223">
      <c r="D223" s="153"/>
      <c r="E223" s="153"/>
      <c r="F223" s="153"/>
      <c r="G223" s="153"/>
      <c r="H223" s="153"/>
    </row>
    <row r="224">
      <c r="D224" s="153"/>
      <c r="E224" s="153"/>
      <c r="F224" s="153"/>
      <c r="G224" s="153"/>
      <c r="H224" s="153"/>
    </row>
    <row r="225">
      <c r="D225" s="153"/>
      <c r="E225" s="153"/>
      <c r="F225" s="153"/>
      <c r="G225" s="153"/>
      <c r="H225" s="153"/>
    </row>
    <row r="226">
      <c r="D226" s="153"/>
      <c r="E226" s="153"/>
      <c r="F226" s="153"/>
      <c r="G226" s="153"/>
      <c r="H226" s="153"/>
    </row>
    <row r="227">
      <c r="D227" s="153"/>
      <c r="E227" s="153"/>
      <c r="F227" s="153"/>
      <c r="G227" s="153"/>
      <c r="H227" s="153"/>
    </row>
    <row r="228">
      <c r="D228" s="153"/>
      <c r="E228" s="153"/>
      <c r="F228" s="153"/>
      <c r="G228" s="153"/>
      <c r="H228" s="153"/>
    </row>
    <row r="229">
      <c r="D229" s="153"/>
      <c r="E229" s="153"/>
      <c r="F229" s="153"/>
      <c r="G229" s="153"/>
      <c r="H229" s="153"/>
    </row>
    <row r="230">
      <c r="D230" s="153"/>
      <c r="E230" s="153"/>
      <c r="F230" s="153"/>
      <c r="G230" s="153"/>
      <c r="H230" s="153"/>
    </row>
    <row r="231">
      <c r="D231" s="153"/>
      <c r="E231" s="153"/>
      <c r="F231" s="153"/>
      <c r="G231" s="153"/>
      <c r="H231" s="153"/>
    </row>
    <row r="232">
      <c r="D232" s="153"/>
      <c r="E232" s="153"/>
      <c r="F232" s="153"/>
      <c r="G232" s="153"/>
      <c r="H232" s="153"/>
    </row>
    <row r="233">
      <c r="D233" s="153"/>
      <c r="E233" s="153"/>
      <c r="F233" s="153"/>
      <c r="G233" s="153"/>
      <c r="H233" s="153"/>
    </row>
    <row r="234">
      <c r="D234" s="153"/>
      <c r="E234" s="153"/>
      <c r="F234" s="153"/>
      <c r="G234" s="153"/>
      <c r="H234" s="153"/>
    </row>
    <row r="235">
      <c r="D235" s="153"/>
      <c r="E235" s="153"/>
      <c r="F235" s="153"/>
      <c r="G235" s="153"/>
      <c r="H235" s="153"/>
    </row>
    <row r="236">
      <c r="D236" s="153"/>
      <c r="E236" s="153"/>
      <c r="F236" s="153"/>
      <c r="G236" s="153"/>
      <c r="H236" s="153"/>
    </row>
    <row r="237">
      <c r="D237" s="153"/>
      <c r="E237" s="153"/>
      <c r="F237" s="153"/>
      <c r="G237" s="153"/>
      <c r="H237" s="153"/>
    </row>
    <row r="238">
      <c r="D238" s="153"/>
      <c r="E238" s="153"/>
      <c r="F238" s="153"/>
      <c r="G238" s="153"/>
      <c r="H238" s="153"/>
    </row>
    <row r="239">
      <c r="D239" s="153"/>
      <c r="E239" s="153"/>
      <c r="F239" s="153"/>
      <c r="G239" s="153"/>
      <c r="H239" s="153"/>
    </row>
    <row r="240">
      <c r="D240" s="153"/>
      <c r="E240" s="153"/>
      <c r="F240" s="153"/>
      <c r="G240" s="153"/>
      <c r="H240" s="153"/>
    </row>
    <row r="241">
      <c r="D241" s="153"/>
      <c r="E241" s="153"/>
      <c r="F241" s="153"/>
      <c r="G241" s="153"/>
      <c r="H241" s="153"/>
    </row>
    <row r="242">
      <c r="D242" s="153"/>
      <c r="E242" s="153"/>
      <c r="F242" s="153"/>
      <c r="G242" s="153"/>
      <c r="H242" s="153"/>
    </row>
    <row r="243">
      <c r="D243" s="153"/>
      <c r="E243" s="153"/>
      <c r="F243" s="153"/>
      <c r="G243" s="153"/>
      <c r="H243" s="153"/>
    </row>
    <row r="244">
      <c r="D244" s="153"/>
      <c r="E244" s="153"/>
      <c r="F244" s="153"/>
      <c r="G244" s="153"/>
      <c r="H244" s="153"/>
    </row>
    <row r="245">
      <c r="D245" s="153"/>
      <c r="E245" s="153"/>
      <c r="F245" s="153"/>
      <c r="G245" s="153"/>
      <c r="H245" s="153"/>
    </row>
    <row r="246">
      <c r="D246" s="153"/>
      <c r="E246" s="153"/>
      <c r="F246" s="153"/>
      <c r="G246" s="153"/>
      <c r="H246" s="153"/>
    </row>
    <row r="247">
      <c r="D247" s="153"/>
      <c r="E247" s="153"/>
      <c r="F247" s="153"/>
      <c r="G247" s="153"/>
      <c r="H247" s="153"/>
    </row>
    <row r="248">
      <c r="D248" s="153"/>
      <c r="E248" s="153"/>
      <c r="F248" s="153"/>
      <c r="G248" s="153"/>
      <c r="H248" s="153"/>
    </row>
    <row r="249">
      <c r="D249" s="153"/>
      <c r="E249" s="153"/>
      <c r="F249" s="153"/>
      <c r="G249" s="153"/>
      <c r="H249" s="153"/>
    </row>
    <row r="250">
      <c r="D250" s="153"/>
      <c r="E250" s="153"/>
      <c r="F250" s="153"/>
      <c r="G250" s="153"/>
      <c r="H250" s="153"/>
    </row>
    <row r="251">
      <c r="D251" s="153"/>
      <c r="E251" s="153"/>
      <c r="F251" s="153"/>
      <c r="G251" s="153"/>
      <c r="H251" s="153"/>
    </row>
    <row r="252">
      <c r="D252" s="153"/>
      <c r="E252" s="153"/>
      <c r="F252" s="153"/>
      <c r="G252" s="153"/>
      <c r="H252" s="153"/>
    </row>
    <row r="253">
      <c r="D253" s="153"/>
      <c r="E253" s="153"/>
      <c r="F253" s="153"/>
      <c r="G253" s="153"/>
      <c r="H253" s="153"/>
    </row>
    <row r="254">
      <c r="D254" s="153"/>
      <c r="E254" s="153"/>
      <c r="F254" s="153"/>
      <c r="G254" s="153"/>
      <c r="H254" s="153"/>
    </row>
    <row r="255">
      <c r="D255" s="153"/>
      <c r="E255" s="153"/>
      <c r="F255" s="153"/>
      <c r="G255" s="153"/>
      <c r="H255" s="153"/>
    </row>
    <row r="256">
      <c r="D256" s="153"/>
      <c r="E256" s="153"/>
      <c r="F256" s="153"/>
      <c r="G256" s="153"/>
      <c r="H256" s="153"/>
    </row>
    <row r="257">
      <c r="D257" s="153"/>
      <c r="E257" s="153"/>
      <c r="F257" s="153"/>
      <c r="G257" s="153"/>
      <c r="H257" s="153"/>
    </row>
    <row r="258">
      <c r="D258" s="153"/>
      <c r="E258" s="153"/>
      <c r="F258" s="153"/>
      <c r="G258" s="153"/>
      <c r="H258" s="153"/>
    </row>
    <row r="259">
      <c r="D259" s="153"/>
      <c r="E259" s="153"/>
      <c r="F259" s="153"/>
      <c r="G259" s="153"/>
      <c r="H259" s="153"/>
    </row>
    <row r="260">
      <c r="D260" s="153"/>
      <c r="E260" s="153"/>
      <c r="F260" s="153"/>
      <c r="G260" s="153"/>
      <c r="H260" s="153"/>
    </row>
    <row r="261">
      <c r="D261" s="153"/>
      <c r="E261" s="153"/>
      <c r="F261" s="153"/>
      <c r="G261" s="153"/>
      <c r="H261" s="153"/>
    </row>
    <row r="262">
      <c r="D262" s="153"/>
      <c r="E262" s="153"/>
      <c r="F262" s="153"/>
      <c r="G262" s="153"/>
      <c r="H262" s="153"/>
    </row>
    <row r="263">
      <c r="D263" s="153"/>
      <c r="E263" s="153"/>
      <c r="F263" s="153"/>
      <c r="G263" s="153"/>
      <c r="H263" s="153"/>
    </row>
    <row r="264">
      <c r="D264" s="153"/>
      <c r="E264" s="153"/>
      <c r="F264" s="153"/>
      <c r="G264" s="153"/>
      <c r="H264" s="153"/>
    </row>
    <row r="265">
      <c r="D265" s="153"/>
      <c r="E265" s="153"/>
      <c r="F265" s="153"/>
      <c r="G265" s="153"/>
      <c r="H265" s="153"/>
    </row>
    <row r="266">
      <c r="D266" s="153"/>
      <c r="E266" s="153"/>
      <c r="F266" s="153"/>
      <c r="G266" s="153"/>
      <c r="H266" s="153"/>
    </row>
    <row r="267">
      <c r="D267" s="153"/>
      <c r="E267" s="153"/>
      <c r="F267" s="153"/>
      <c r="G267" s="153"/>
      <c r="H267" s="153"/>
    </row>
    <row r="268">
      <c r="D268" s="153"/>
      <c r="E268" s="153"/>
      <c r="F268" s="153"/>
      <c r="G268" s="153"/>
      <c r="H268" s="153"/>
    </row>
    <row r="269">
      <c r="D269" s="153"/>
      <c r="E269" s="153"/>
      <c r="F269" s="153"/>
      <c r="G269" s="153"/>
      <c r="H269" s="153"/>
    </row>
    <row r="270">
      <c r="D270" s="153"/>
      <c r="E270" s="153"/>
      <c r="F270" s="153"/>
      <c r="G270" s="153"/>
      <c r="H270" s="153"/>
    </row>
    <row r="271">
      <c r="D271" s="153"/>
      <c r="E271" s="153"/>
      <c r="F271" s="153"/>
      <c r="G271" s="153"/>
      <c r="H271" s="153"/>
    </row>
    <row r="272">
      <c r="D272" s="153"/>
      <c r="E272" s="153"/>
      <c r="F272" s="153"/>
      <c r="G272" s="153"/>
      <c r="H272" s="153"/>
    </row>
    <row r="273">
      <c r="D273" s="153"/>
      <c r="E273" s="153"/>
      <c r="F273" s="153"/>
      <c r="G273" s="153"/>
      <c r="H273" s="153"/>
    </row>
    <row r="274">
      <c r="D274" s="153"/>
      <c r="E274" s="153"/>
      <c r="F274" s="153"/>
      <c r="G274" s="153"/>
      <c r="H274" s="153"/>
    </row>
    <row r="275">
      <c r="D275" s="153"/>
      <c r="E275" s="153"/>
      <c r="F275" s="153"/>
      <c r="G275" s="153"/>
      <c r="H275" s="153"/>
    </row>
    <row r="276">
      <c r="D276" s="153"/>
      <c r="E276" s="153"/>
      <c r="F276" s="153"/>
      <c r="G276" s="153"/>
      <c r="H276" s="153"/>
    </row>
    <row r="277">
      <c r="D277" s="153"/>
      <c r="E277" s="153"/>
      <c r="F277" s="153"/>
      <c r="G277" s="153"/>
      <c r="H277" s="153"/>
    </row>
    <row r="278">
      <c r="D278" s="153"/>
      <c r="E278" s="153"/>
      <c r="F278" s="153"/>
      <c r="G278" s="153"/>
      <c r="H278" s="153"/>
    </row>
    <row r="279">
      <c r="D279" s="153"/>
      <c r="E279" s="153"/>
      <c r="F279" s="153"/>
      <c r="G279" s="153"/>
      <c r="H279" s="153"/>
    </row>
    <row r="280">
      <c r="D280" s="153"/>
      <c r="E280" s="153"/>
      <c r="F280" s="153"/>
      <c r="G280" s="153"/>
      <c r="H280" s="153"/>
    </row>
    <row r="281">
      <c r="D281" s="153"/>
      <c r="E281" s="153"/>
      <c r="F281" s="153"/>
      <c r="G281" s="153"/>
      <c r="H281" s="153"/>
    </row>
    <row r="282">
      <c r="D282" s="153"/>
      <c r="E282" s="153"/>
      <c r="F282" s="153"/>
      <c r="G282" s="153"/>
      <c r="H282" s="153"/>
    </row>
    <row r="283">
      <c r="D283" s="153"/>
      <c r="E283" s="153"/>
      <c r="F283" s="153"/>
      <c r="G283" s="153"/>
      <c r="H283" s="153"/>
    </row>
    <row r="284">
      <c r="D284" s="153"/>
      <c r="E284" s="153"/>
      <c r="F284" s="153"/>
      <c r="G284" s="153"/>
      <c r="H284" s="153"/>
    </row>
    <row r="285">
      <c r="D285" s="153"/>
      <c r="E285" s="153"/>
      <c r="F285" s="153"/>
      <c r="G285" s="153"/>
      <c r="H285" s="153"/>
    </row>
    <row r="286">
      <c r="D286" s="153"/>
      <c r="E286" s="153"/>
      <c r="F286" s="153"/>
      <c r="G286" s="153"/>
      <c r="H286" s="153"/>
    </row>
    <row r="287">
      <c r="D287" s="153"/>
      <c r="E287" s="153"/>
      <c r="F287" s="153"/>
      <c r="G287" s="153"/>
      <c r="H287" s="153"/>
    </row>
    <row r="288">
      <c r="D288" s="153"/>
      <c r="E288" s="153"/>
      <c r="F288" s="153"/>
      <c r="G288" s="153"/>
      <c r="H288" s="153"/>
    </row>
    <row r="289">
      <c r="D289" s="153"/>
      <c r="E289" s="153"/>
      <c r="F289" s="153"/>
      <c r="G289" s="153"/>
      <c r="H289" s="153"/>
    </row>
    <row r="290">
      <c r="D290" s="153"/>
      <c r="E290" s="153"/>
      <c r="F290" s="153"/>
      <c r="G290" s="153"/>
      <c r="H290" s="153"/>
    </row>
    <row r="291">
      <c r="D291" s="153"/>
      <c r="E291" s="153"/>
      <c r="F291" s="153"/>
      <c r="G291" s="153"/>
      <c r="H291" s="153"/>
    </row>
    <row r="292">
      <c r="D292" s="153"/>
      <c r="E292" s="153"/>
      <c r="F292" s="153"/>
      <c r="G292" s="153"/>
      <c r="H292" s="153"/>
    </row>
    <row r="293">
      <c r="D293" s="153"/>
      <c r="E293" s="153"/>
      <c r="F293" s="153"/>
      <c r="G293" s="153"/>
      <c r="H293" s="153"/>
    </row>
    <row r="294">
      <c r="D294" s="153"/>
      <c r="E294" s="153"/>
      <c r="F294" s="153"/>
      <c r="G294" s="153"/>
      <c r="H294" s="153"/>
    </row>
    <row r="295">
      <c r="D295" s="153"/>
      <c r="E295" s="153"/>
      <c r="F295" s="153"/>
      <c r="G295" s="153"/>
      <c r="H295" s="153"/>
    </row>
    <row r="296">
      <c r="D296" s="153"/>
      <c r="E296" s="153"/>
      <c r="F296" s="153"/>
      <c r="G296" s="153"/>
      <c r="H296" s="153"/>
    </row>
    <row r="297">
      <c r="D297" s="153"/>
      <c r="E297" s="153"/>
      <c r="F297" s="153"/>
      <c r="G297" s="153"/>
      <c r="H297" s="153"/>
    </row>
    <row r="298">
      <c r="D298" s="153"/>
      <c r="E298" s="153"/>
      <c r="F298" s="153"/>
      <c r="G298" s="153"/>
      <c r="H298" s="153"/>
    </row>
    <row r="299">
      <c r="D299" s="153"/>
      <c r="E299" s="153"/>
      <c r="F299" s="153"/>
      <c r="G299" s="153"/>
      <c r="H299" s="153"/>
    </row>
    <row r="300">
      <c r="D300" s="153"/>
      <c r="E300" s="153"/>
      <c r="F300" s="153"/>
      <c r="G300" s="153"/>
      <c r="H300" s="153"/>
    </row>
    <row r="301">
      <c r="D301" s="153"/>
      <c r="E301" s="153"/>
      <c r="F301" s="153"/>
      <c r="G301" s="153"/>
      <c r="H301" s="153"/>
    </row>
    <row r="302">
      <c r="D302" s="153"/>
      <c r="E302" s="153"/>
      <c r="F302" s="153"/>
      <c r="G302" s="153"/>
      <c r="H302" s="153"/>
    </row>
    <row r="303">
      <c r="D303" s="153"/>
      <c r="E303" s="153"/>
      <c r="F303" s="153"/>
      <c r="G303" s="153"/>
      <c r="H303" s="153"/>
    </row>
    <row r="304">
      <c r="D304" s="153"/>
      <c r="E304" s="153"/>
      <c r="F304" s="153"/>
      <c r="G304" s="153"/>
      <c r="H304" s="153"/>
    </row>
    <row r="305">
      <c r="D305" s="153"/>
      <c r="E305" s="153"/>
      <c r="F305" s="153"/>
      <c r="G305" s="153"/>
      <c r="H305" s="153"/>
    </row>
    <row r="306">
      <c r="D306" s="153"/>
      <c r="E306" s="153"/>
      <c r="F306" s="153"/>
      <c r="G306" s="153"/>
      <c r="H306" s="153"/>
    </row>
    <row r="307">
      <c r="D307" s="153"/>
      <c r="E307" s="153"/>
      <c r="F307" s="153"/>
      <c r="G307" s="153"/>
      <c r="H307" s="153"/>
    </row>
    <row r="308">
      <c r="D308" s="153"/>
      <c r="E308" s="153"/>
      <c r="F308" s="153"/>
      <c r="G308" s="153"/>
      <c r="H308" s="153"/>
    </row>
    <row r="309">
      <c r="D309" s="153"/>
      <c r="E309" s="153"/>
      <c r="F309" s="153"/>
      <c r="G309" s="153"/>
      <c r="H309" s="153"/>
    </row>
    <row r="310">
      <c r="D310" s="153"/>
      <c r="E310" s="153"/>
      <c r="F310" s="153"/>
      <c r="G310" s="153"/>
      <c r="H310" s="153"/>
    </row>
    <row r="311">
      <c r="D311" s="153"/>
      <c r="E311" s="153"/>
      <c r="F311" s="153"/>
      <c r="G311" s="153"/>
      <c r="H311" s="153"/>
    </row>
    <row r="312">
      <c r="D312" s="153"/>
      <c r="E312" s="153"/>
      <c r="F312" s="153"/>
      <c r="G312" s="153"/>
      <c r="H312" s="153"/>
    </row>
    <row r="313">
      <c r="D313" s="153"/>
      <c r="E313" s="153"/>
      <c r="F313" s="153"/>
      <c r="G313" s="153"/>
      <c r="H313" s="153"/>
    </row>
    <row r="314">
      <c r="D314" s="153"/>
      <c r="E314" s="153"/>
      <c r="F314" s="153"/>
      <c r="G314" s="153"/>
      <c r="H314" s="153"/>
    </row>
    <row r="315">
      <c r="D315" s="153"/>
      <c r="E315" s="153"/>
      <c r="F315" s="153"/>
      <c r="G315" s="153"/>
      <c r="H315" s="153"/>
    </row>
    <row r="316">
      <c r="D316" s="153"/>
      <c r="E316" s="153"/>
      <c r="F316" s="153"/>
      <c r="G316" s="153"/>
      <c r="H316" s="153"/>
    </row>
    <row r="317">
      <c r="D317" s="153"/>
      <c r="E317" s="153"/>
      <c r="F317" s="153"/>
      <c r="G317" s="153"/>
      <c r="H317" s="153"/>
    </row>
    <row r="318">
      <c r="D318" s="153"/>
      <c r="E318" s="153"/>
      <c r="F318" s="153"/>
      <c r="G318" s="153"/>
      <c r="H318" s="153"/>
    </row>
    <row r="319">
      <c r="D319" s="153"/>
      <c r="E319" s="153"/>
      <c r="F319" s="153"/>
      <c r="G319" s="153"/>
      <c r="H319" s="153"/>
    </row>
    <row r="320">
      <c r="D320" s="153"/>
      <c r="E320" s="153"/>
      <c r="F320" s="153"/>
      <c r="G320" s="153"/>
      <c r="H320" s="153"/>
    </row>
    <row r="321">
      <c r="D321" s="153"/>
      <c r="E321" s="153"/>
      <c r="F321" s="153"/>
      <c r="G321" s="153"/>
      <c r="H321" s="153"/>
    </row>
    <row r="322">
      <c r="D322" s="153"/>
      <c r="E322" s="153"/>
      <c r="F322" s="153"/>
      <c r="G322" s="153"/>
      <c r="H322" s="153"/>
    </row>
    <row r="323">
      <c r="D323" s="153"/>
      <c r="E323" s="153"/>
      <c r="F323" s="153"/>
      <c r="G323" s="153"/>
      <c r="H323" s="153"/>
    </row>
    <row r="324">
      <c r="D324" s="153"/>
      <c r="E324" s="153"/>
      <c r="F324" s="153"/>
      <c r="G324" s="153"/>
      <c r="H324" s="153"/>
    </row>
    <row r="325">
      <c r="D325" s="153"/>
      <c r="E325" s="153"/>
      <c r="F325" s="153"/>
      <c r="G325" s="153"/>
      <c r="H325" s="153"/>
    </row>
    <row r="326">
      <c r="D326" s="153"/>
      <c r="E326" s="153"/>
      <c r="F326" s="153"/>
      <c r="G326" s="153"/>
      <c r="H326" s="153"/>
    </row>
    <row r="327">
      <c r="D327" s="153"/>
      <c r="E327" s="153"/>
      <c r="F327" s="153"/>
      <c r="G327" s="153"/>
      <c r="H327" s="153"/>
    </row>
    <row r="328">
      <c r="D328" s="153"/>
      <c r="E328" s="153"/>
      <c r="F328" s="153"/>
      <c r="G328" s="153"/>
      <c r="H328" s="153"/>
    </row>
    <row r="329">
      <c r="D329" s="153"/>
      <c r="E329" s="153"/>
      <c r="F329" s="153"/>
      <c r="G329" s="153"/>
      <c r="H329" s="153"/>
    </row>
    <row r="330">
      <c r="D330" s="153"/>
      <c r="E330" s="153"/>
      <c r="F330" s="153"/>
      <c r="G330" s="153"/>
      <c r="H330" s="153"/>
    </row>
    <row r="331">
      <c r="D331" s="153"/>
      <c r="E331" s="153"/>
      <c r="F331" s="153"/>
      <c r="G331" s="153"/>
      <c r="H331" s="153"/>
    </row>
    <row r="332">
      <c r="D332" s="153"/>
      <c r="E332" s="153"/>
      <c r="F332" s="153"/>
      <c r="G332" s="153"/>
      <c r="H332" s="153"/>
    </row>
    <row r="333">
      <c r="D333" s="153"/>
      <c r="E333" s="153"/>
      <c r="F333" s="153"/>
      <c r="G333" s="153"/>
      <c r="H333" s="153"/>
    </row>
    <row r="334">
      <c r="D334" s="153"/>
      <c r="E334" s="153"/>
      <c r="F334" s="153"/>
      <c r="G334" s="153"/>
      <c r="H334" s="153"/>
    </row>
    <row r="335">
      <c r="D335" s="153"/>
      <c r="E335" s="153"/>
      <c r="F335" s="153"/>
      <c r="G335" s="153"/>
      <c r="H335" s="153"/>
    </row>
    <row r="336">
      <c r="D336" s="153"/>
      <c r="E336" s="153"/>
      <c r="F336" s="153"/>
      <c r="G336" s="153"/>
      <c r="H336" s="153"/>
    </row>
    <row r="337">
      <c r="D337" s="153"/>
      <c r="E337" s="153"/>
      <c r="F337" s="153"/>
      <c r="G337" s="153"/>
      <c r="H337" s="153"/>
    </row>
    <row r="338">
      <c r="D338" s="153"/>
      <c r="E338" s="153"/>
      <c r="F338" s="153"/>
      <c r="G338" s="153"/>
      <c r="H338" s="153"/>
    </row>
    <row r="339">
      <c r="D339" s="153"/>
      <c r="E339" s="153"/>
      <c r="F339" s="153"/>
      <c r="G339" s="153"/>
      <c r="H339" s="153"/>
    </row>
    <row r="340">
      <c r="D340" s="153"/>
      <c r="E340" s="153"/>
      <c r="F340" s="153"/>
      <c r="G340" s="153"/>
      <c r="H340" s="153"/>
    </row>
    <row r="341">
      <c r="D341" s="153"/>
      <c r="E341" s="153"/>
      <c r="F341" s="153"/>
      <c r="G341" s="153"/>
      <c r="H341" s="153"/>
    </row>
    <row r="342">
      <c r="D342" s="153"/>
      <c r="E342" s="153"/>
      <c r="F342" s="153"/>
      <c r="G342" s="153"/>
      <c r="H342" s="153"/>
    </row>
    <row r="343">
      <c r="D343" s="153"/>
      <c r="E343" s="153"/>
      <c r="F343" s="153"/>
      <c r="G343" s="153"/>
      <c r="H343" s="153"/>
    </row>
    <row r="344">
      <c r="D344" s="153"/>
      <c r="E344" s="153"/>
      <c r="F344" s="153"/>
      <c r="G344" s="153"/>
      <c r="H344" s="153"/>
    </row>
    <row r="345">
      <c r="D345" s="153"/>
      <c r="E345" s="153"/>
      <c r="F345" s="153"/>
      <c r="G345" s="153"/>
      <c r="H345" s="153"/>
    </row>
    <row r="346">
      <c r="D346" s="153"/>
      <c r="E346" s="153"/>
      <c r="F346" s="153"/>
      <c r="G346" s="153"/>
      <c r="H346" s="153"/>
    </row>
    <row r="347">
      <c r="D347" s="153"/>
      <c r="E347" s="153"/>
      <c r="F347" s="153"/>
      <c r="G347" s="153"/>
      <c r="H347" s="153"/>
    </row>
    <row r="348">
      <c r="D348" s="153"/>
      <c r="E348" s="153"/>
      <c r="F348" s="153"/>
      <c r="G348" s="153"/>
      <c r="H348" s="153"/>
    </row>
    <row r="349">
      <c r="D349" s="153"/>
      <c r="E349" s="153"/>
      <c r="F349" s="153"/>
      <c r="G349" s="153"/>
      <c r="H349" s="153"/>
    </row>
    <row r="350">
      <c r="D350" s="153"/>
      <c r="E350" s="153"/>
      <c r="F350" s="153"/>
      <c r="G350" s="153"/>
      <c r="H350" s="153"/>
    </row>
    <row r="351">
      <c r="D351" s="153"/>
      <c r="E351" s="153"/>
      <c r="F351" s="153"/>
      <c r="G351" s="153"/>
      <c r="H351" s="153"/>
    </row>
    <row r="352">
      <c r="D352" s="153"/>
      <c r="E352" s="153"/>
      <c r="F352" s="153"/>
      <c r="G352" s="153"/>
      <c r="H352" s="153"/>
    </row>
    <row r="353">
      <c r="D353" s="153"/>
      <c r="E353" s="153"/>
      <c r="F353" s="153"/>
      <c r="G353" s="153"/>
      <c r="H353" s="153"/>
    </row>
    <row r="354">
      <c r="D354" s="153"/>
      <c r="E354" s="153"/>
      <c r="F354" s="153"/>
      <c r="G354" s="153"/>
      <c r="H354" s="153"/>
    </row>
    <row r="355">
      <c r="D355" s="153"/>
      <c r="E355" s="153"/>
      <c r="F355" s="153"/>
      <c r="G355" s="153"/>
      <c r="H355" s="153"/>
    </row>
    <row r="356">
      <c r="D356" s="153"/>
      <c r="E356" s="153"/>
      <c r="F356" s="153"/>
      <c r="G356" s="153"/>
      <c r="H356" s="153"/>
    </row>
    <row r="357">
      <c r="D357" s="153"/>
      <c r="E357" s="153"/>
      <c r="F357" s="153"/>
      <c r="G357" s="153"/>
      <c r="H357" s="153"/>
    </row>
    <row r="358">
      <c r="D358" s="153"/>
      <c r="E358" s="153"/>
      <c r="F358" s="153"/>
      <c r="G358" s="153"/>
      <c r="H358" s="153"/>
    </row>
    <row r="359">
      <c r="D359" s="153"/>
      <c r="E359" s="153"/>
      <c r="F359" s="153"/>
      <c r="G359" s="153"/>
      <c r="H359" s="153"/>
    </row>
    <row r="360">
      <c r="D360" s="153"/>
      <c r="E360" s="153"/>
      <c r="F360" s="153"/>
      <c r="G360" s="153"/>
      <c r="H360" s="153"/>
    </row>
    <row r="361">
      <c r="D361" s="153"/>
      <c r="E361" s="153"/>
      <c r="F361" s="153"/>
      <c r="G361" s="153"/>
      <c r="H361" s="153"/>
    </row>
    <row r="362">
      <c r="D362" s="153"/>
      <c r="E362" s="153"/>
      <c r="F362" s="153"/>
      <c r="G362" s="153"/>
      <c r="H362" s="153"/>
    </row>
    <row r="363">
      <c r="D363" s="153"/>
      <c r="E363" s="153"/>
      <c r="F363" s="153"/>
      <c r="G363" s="153"/>
      <c r="H363" s="153"/>
    </row>
    <row r="364">
      <c r="D364" s="153"/>
      <c r="E364" s="153"/>
      <c r="F364" s="153"/>
      <c r="G364" s="153"/>
      <c r="H364" s="153"/>
    </row>
    <row r="365">
      <c r="D365" s="153"/>
      <c r="E365" s="153"/>
      <c r="F365" s="153"/>
      <c r="G365" s="153"/>
      <c r="H365" s="153"/>
    </row>
    <row r="366">
      <c r="D366" s="153"/>
      <c r="E366" s="153"/>
      <c r="F366" s="153"/>
      <c r="G366" s="153"/>
      <c r="H366" s="153"/>
    </row>
    <row r="367">
      <c r="D367" s="153"/>
      <c r="E367" s="153"/>
      <c r="F367" s="153"/>
      <c r="G367" s="153"/>
      <c r="H367" s="153"/>
    </row>
    <row r="368">
      <c r="D368" s="153"/>
      <c r="E368" s="153"/>
      <c r="F368" s="153"/>
      <c r="G368" s="153"/>
      <c r="H368" s="153"/>
    </row>
    <row r="369">
      <c r="D369" s="153"/>
      <c r="E369" s="153"/>
      <c r="F369" s="153"/>
      <c r="G369" s="153"/>
      <c r="H369" s="153"/>
    </row>
    <row r="370">
      <c r="D370" s="153"/>
      <c r="E370" s="153"/>
      <c r="F370" s="153"/>
      <c r="G370" s="153"/>
      <c r="H370" s="153"/>
    </row>
    <row r="371">
      <c r="D371" s="153"/>
      <c r="E371" s="153"/>
      <c r="F371" s="153"/>
      <c r="G371" s="153"/>
      <c r="H371" s="153"/>
    </row>
    <row r="372">
      <c r="D372" s="153"/>
      <c r="E372" s="153"/>
      <c r="F372" s="153"/>
      <c r="G372" s="153"/>
      <c r="H372" s="153"/>
    </row>
    <row r="373">
      <c r="D373" s="153"/>
      <c r="E373" s="153"/>
      <c r="F373" s="153"/>
      <c r="G373" s="153"/>
      <c r="H373" s="153"/>
    </row>
    <row r="374">
      <c r="D374" s="153"/>
      <c r="E374" s="153"/>
      <c r="F374" s="153"/>
      <c r="G374" s="153"/>
      <c r="H374" s="153"/>
    </row>
    <row r="375">
      <c r="D375" s="153"/>
      <c r="E375" s="153"/>
      <c r="F375" s="153"/>
      <c r="G375" s="153"/>
      <c r="H375" s="153"/>
    </row>
    <row r="376">
      <c r="D376" s="153"/>
      <c r="E376" s="153"/>
      <c r="F376" s="153"/>
      <c r="G376" s="153"/>
      <c r="H376" s="153"/>
    </row>
    <row r="377">
      <c r="D377" s="153"/>
      <c r="E377" s="153"/>
      <c r="F377" s="153"/>
      <c r="G377" s="153"/>
      <c r="H377" s="153"/>
    </row>
    <row r="378">
      <c r="D378" s="153"/>
      <c r="E378" s="153"/>
      <c r="F378" s="153"/>
      <c r="G378" s="153"/>
      <c r="H378" s="153"/>
    </row>
    <row r="379">
      <c r="D379" s="153"/>
      <c r="E379" s="153"/>
      <c r="F379" s="153"/>
      <c r="G379" s="153"/>
      <c r="H379" s="153"/>
    </row>
    <row r="380">
      <c r="D380" s="153"/>
      <c r="E380" s="153"/>
      <c r="F380" s="153"/>
      <c r="G380" s="153"/>
      <c r="H380" s="153"/>
    </row>
    <row r="381">
      <c r="D381" s="153"/>
      <c r="E381" s="153"/>
      <c r="F381" s="153"/>
      <c r="G381" s="153"/>
      <c r="H381" s="153"/>
    </row>
    <row r="382">
      <c r="D382" s="153"/>
      <c r="E382" s="153"/>
      <c r="F382" s="153"/>
      <c r="G382" s="153"/>
      <c r="H382" s="153"/>
    </row>
    <row r="383">
      <c r="D383" s="153"/>
      <c r="E383" s="153"/>
      <c r="F383" s="153"/>
      <c r="G383" s="153"/>
      <c r="H383" s="153"/>
    </row>
    <row r="384">
      <c r="D384" s="153"/>
      <c r="E384" s="153"/>
      <c r="F384" s="153"/>
      <c r="G384" s="153"/>
      <c r="H384" s="153"/>
    </row>
    <row r="385">
      <c r="D385" s="153"/>
      <c r="E385" s="153"/>
      <c r="F385" s="153"/>
      <c r="G385" s="153"/>
      <c r="H385" s="153"/>
    </row>
    <row r="386">
      <c r="D386" s="153"/>
      <c r="E386" s="153"/>
      <c r="F386" s="153"/>
      <c r="G386" s="153"/>
      <c r="H386" s="153"/>
    </row>
    <row r="387">
      <c r="D387" s="153"/>
      <c r="E387" s="153"/>
      <c r="F387" s="153"/>
      <c r="G387" s="153"/>
      <c r="H387" s="153"/>
    </row>
    <row r="388">
      <c r="D388" s="153"/>
      <c r="E388" s="153"/>
      <c r="F388" s="153"/>
      <c r="G388" s="153"/>
      <c r="H388" s="153"/>
    </row>
    <row r="389">
      <c r="D389" s="153"/>
      <c r="E389" s="153"/>
      <c r="F389" s="153"/>
      <c r="G389" s="153"/>
      <c r="H389" s="153"/>
    </row>
    <row r="390">
      <c r="D390" s="153"/>
      <c r="E390" s="153"/>
      <c r="F390" s="153"/>
      <c r="G390" s="153"/>
      <c r="H390" s="153"/>
    </row>
    <row r="391">
      <c r="D391" s="153"/>
      <c r="E391" s="153"/>
      <c r="F391" s="153"/>
      <c r="G391" s="153"/>
      <c r="H391" s="153"/>
    </row>
    <row r="392">
      <c r="D392" s="153"/>
      <c r="E392" s="153"/>
      <c r="F392" s="153"/>
      <c r="G392" s="153"/>
      <c r="H392" s="153"/>
    </row>
    <row r="393">
      <c r="D393" s="153"/>
      <c r="E393" s="153"/>
      <c r="F393" s="153"/>
      <c r="G393" s="153"/>
      <c r="H393" s="153"/>
    </row>
    <row r="394">
      <c r="D394" s="153"/>
      <c r="E394" s="153"/>
      <c r="F394" s="153"/>
      <c r="G394" s="153"/>
      <c r="H394" s="153"/>
    </row>
    <row r="395">
      <c r="D395" s="153"/>
      <c r="E395" s="153"/>
      <c r="F395" s="153"/>
      <c r="G395" s="153"/>
      <c r="H395" s="153"/>
    </row>
    <row r="396">
      <c r="D396" s="153"/>
      <c r="E396" s="153"/>
      <c r="F396" s="153"/>
      <c r="G396" s="153"/>
      <c r="H396" s="153"/>
    </row>
    <row r="397">
      <c r="D397" s="153"/>
      <c r="E397" s="153"/>
      <c r="F397" s="153"/>
      <c r="G397" s="153"/>
      <c r="H397" s="153"/>
    </row>
    <row r="398">
      <c r="D398" s="153"/>
      <c r="E398" s="153"/>
      <c r="F398" s="153"/>
      <c r="G398" s="153"/>
      <c r="H398" s="153"/>
    </row>
    <row r="399">
      <c r="D399" s="153"/>
      <c r="E399" s="153"/>
      <c r="F399" s="153"/>
      <c r="G399" s="153"/>
      <c r="H399" s="153"/>
    </row>
    <row r="400">
      <c r="D400" s="153"/>
      <c r="E400" s="153"/>
      <c r="F400" s="153"/>
      <c r="G400" s="153"/>
      <c r="H400" s="153"/>
    </row>
    <row r="401">
      <c r="D401" s="153"/>
      <c r="E401" s="153"/>
      <c r="F401" s="153"/>
      <c r="G401" s="153"/>
      <c r="H401" s="153"/>
    </row>
    <row r="402">
      <c r="D402" s="153"/>
      <c r="E402" s="153"/>
      <c r="F402" s="153"/>
      <c r="G402" s="153"/>
      <c r="H402" s="153"/>
    </row>
    <row r="403">
      <c r="D403" s="153"/>
      <c r="E403" s="153"/>
      <c r="F403" s="153"/>
      <c r="G403" s="153"/>
      <c r="H403" s="153"/>
    </row>
    <row r="404">
      <c r="D404" s="153"/>
      <c r="E404" s="153"/>
      <c r="F404" s="153"/>
      <c r="G404" s="153"/>
      <c r="H404" s="153"/>
    </row>
    <row r="405">
      <c r="D405" s="153"/>
      <c r="E405" s="153"/>
      <c r="F405" s="153"/>
      <c r="G405" s="153"/>
      <c r="H405" s="153"/>
    </row>
    <row r="406">
      <c r="D406" s="153"/>
      <c r="E406" s="153"/>
      <c r="F406" s="153"/>
      <c r="G406" s="153"/>
      <c r="H406" s="153"/>
    </row>
    <row r="407">
      <c r="D407" s="153"/>
      <c r="E407" s="153"/>
      <c r="F407" s="153"/>
      <c r="G407" s="153"/>
      <c r="H407" s="153"/>
    </row>
    <row r="408">
      <c r="D408" s="153"/>
      <c r="E408" s="153"/>
      <c r="F408" s="153"/>
      <c r="G408" s="153"/>
      <c r="H408" s="153"/>
    </row>
    <row r="409">
      <c r="D409" s="153"/>
      <c r="E409" s="153"/>
      <c r="F409" s="153"/>
      <c r="G409" s="153"/>
      <c r="H409" s="153"/>
    </row>
    <row r="410">
      <c r="D410" s="153"/>
      <c r="E410" s="153"/>
      <c r="F410" s="153"/>
      <c r="G410" s="153"/>
      <c r="H410" s="153"/>
    </row>
    <row r="411">
      <c r="D411" s="153"/>
      <c r="E411" s="153"/>
      <c r="F411" s="153"/>
      <c r="G411" s="153"/>
      <c r="H411" s="153"/>
    </row>
    <row r="412">
      <c r="D412" s="153"/>
      <c r="E412" s="153"/>
      <c r="F412" s="153"/>
      <c r="G412" s="153"/>
      <c r="H412" s="153"/>
    </row>
    <row r="413">
      <c r="D413" s="153"/>
      <c r="E413" s="153"/>
      <c r="F413" s="153"/>
      <c r="G413" s="153"/>
      <c r="H413" s="153"/>
    </row>
    <row r="414">
      <c r="D414" s="153"/>
      <c r="E414" s="153"/>
      <c r="F414" s="153"/>
      <c r="G414" s="153"/>
      <c r="H414" s="153"/>
    </row>
    <row r="415">
      <c r="D415" s="153"/>
      <c r="E415" s="153"/>
      <c r="F415" s="153"/>
      <c r="G415" s="153"/>
      <c r="H415" s="153"/>
    </row>
    <row r="416">
      <c r="D416" s="153"/>
      <c r="E416" s="153"/>
      <c r="F416" s="153"/>
      <c r="G416" s="153"/>
      <c r="H416" s="153"/>
    </row>
    <row r="417">
      <c r="D417" s="153"/>
      <c r="E417" s="153"/>
      <c r="F417" s="153"/>
      <c r="G417" s="153"/>
      <c r="H417" s="153"/>
    </row>
    <row r="418">
      <c r="D418" s="153"/>
      <c r="E418" s="153"/>
      <c r="F418" s="153"/>
      <c r="G418" s="153"/>
      <c r="H418" s="153"/>
    </row>
    <row r="419">
      <c r="D419" s="153"/>
      <c r="E419" s="153"/>
      <c r="F419" s="153"/>
      <c r="G419" s="153"/>
      <c r="H419" s="153"/>
    </row>
    <row r="420">
      <c r="D420" s="153"/>
      <c r="E420" s="153"/>
      <c r="F420" s="153"/>
      <c r="G420" s="153"/>
      <c r="H420" s="153"/>
    </row>
    <row r="421">
      <c r="D421" s="153"/>
      <c r="E421" s="153"/>
      <c r="F421" s="153"/>
      <c r="G421" s="153"/>
      <c r="H421" s="153"/>
    </row>
    <row r="422">
      <c r="D422" s="153"/>
      <c r="E422" s="153"/>
      <c r="F422" s="153"/>
      <c r="G422" s="153"/>
      <c r="H422" s="153"/>
    </row>
    <row r="423">
      <c r="D423" s="153"/>
      <c r="E423" s="153"/>
      <c r="F423" s="153"/>
      <c r="G423" s="153"/>
      <c r="H423" s="153"/>
    </row>
    <row r="424">
      <c r="D424" s="153"/>
      <c r="E424" s="153"/>
      <c r="F424" s="153"/>
      <c r="G424" s="153"/>
      <c r="H424" s="153"/>
    </row>
    <row r="425">
      <c r="D425" s="153"/>
      <c r="E425" s="153"/>
      <c r="F425" s="153"/>
      <c r="G425" s="153"/>
      <c r="H425" s="153"/>
    </row>
    <row r="426">
      <c r="D426" s="153"/>
      <c r="E426" s="153"/>
      <c r="F426" s="153"/>
      <c r="G426" s="153"/>
      <c r="H426" s="153"/>
    </row>
    <row r="427">
      <c r="D427" s="153"/>
      <c r="E427" s="153"/>
      <c r="F427" s="153"/>
      <c r="G427" s="153"/>
      <c r="H427" s="153"/>
    </row>
    <row r="428">
      <c r="D428" s="153"/>
      <c r="E428" s="153"/>
      <c r="F428" s="153"/>
      <c r="G428" s="153"/>
      <c r="H428" s="153"/>
    </row>
    <row r="429">
      <c r="D429" s="153"/>
      <c r="E429" s="153"/>
      <c r="F429" s="153"/>
      <c r="G429" s="153"/>
      <c r="H429" s="153"/>
    </row>
    <row r="430">
      <c r="D430" s="153"/>
      <c r="E430" s="153"/>
      <c r="F430" s="153"/>
      <c r="G430" s="153"/>
      <c r="H430" s="153"/>
    </row>
    <row r="431">
      <c r="D431" s="153"/>
      <c r="E431" s="153"/>
      <c r="F431" s="153"/>
      <c r="G431" s="153"/>
      <c r="H431" s="153"/>
    </row>
    <row r="432">
      <c r="D432" s="153"/>
      <c r="E432" s="153"/>
      <c r="F432" s="153"/>
      <c r="G432" s="153"/>
      <c r="H432" s="153"/>
    </row>
    <row r="433">
      <c r="D433" s="153"/>
      <c r="E433" s="153"/>
      <c r="F433" s="153"/>
      <c r="G433" s="153"/>
      <c r="H433" s="153"/>
    </row>
    <row r="434">
      <c r="D434" s="153"/>
      <c r="E434" s="153"/>
      <c r="F434" s="153"/>
      <c r="G434" s="153"/>
      <c r="H434" s="153"/>
    </row>
    <row r="435">
      <c r="D435" s="153"/>
      <c r="E435" s="153"/>
      <c r="F435" s="153"/>
      <c r="G435" s="153"/>
      <c r="H435" s="153"/>
    </row>
    <row r="436">
      <c r="D436" s="153"/>
      <c r="E436" s="153"/>
      <c r="F436" s="153"/>
      <c r="G436" s="153"/>
      <c r="H436" s="153"/>
    </row>
    <row r="437">
      <c r="D437" s="153"/>
      <c r="E437" s="153"/>
      <c r="F437" s="153"/>
      <c r="G437" s="153"/>
      <c r="H437" s="153"/>
    </row>
    <row r="438">
      <c r="D438" s="153"/>
      <c r="E438" s="153"/>
      <c r="F438" s="153"/>
      <c r="G438" s="153"/>
      <c r="H438" s="153"/>
    </row>
    <row r="439">
      <c r="D439" s="153"/>
      <c r="E439" s="153"/>
      <c r="F439" s="153"/>
      <c r="G439" s="153"/>
      <c r="H439" s="153"/>
    </row>
    <row r="440">
      <c r="D440" s="153"/>
      <c r="E440" s="153"/>
      <c r="F440" s="153"/>
      <c r="G440" s="153"/>
      <c r="H440" s="153"/>
    </row>
    <row r="441">
      <c r="D441" s="153"/>
      <c r="E441" s="153"/>
      <c r="F441" s="153"/>
      <c r="G441" s="153"/>
      <c r="H441" s="153"/>
    </row>
    <row r="442">
      <c r="D442" s="153"/>
      <c r="E442" s="153"/>
      <c r="F442" s="153"/>
      <c r="G442" s="153"/>
      <c r="H442" s="153"/>
    </row>
    <row r="443">
      <c r="D443" s="153"/>
      <c r="E443" s="153"/>
      <c r="F443" s="153"/>
      <c r="G443" s="153"/>
      <c r="H443" s="153"/>
    </row>
    <row r="444">
      <c r="D444" s="153"/>
      <c r="E444" s="153"/>
      <c r="F444" s="153"/>
      <c r="G444" s="153"/>
      <c r="H444" s="153"/>
    </row>
    <row r="445">
      <c r="D445" s="153"/>
      <c r="E445" s="153"/>
      <c r="F445" s="153"/>
      <c r="G445" s="153"/>
      <c r="H445" s="153"/>
    </row>
    <row r="446">
      <c r="D446" s="153"/>
      <c r="E446" s="153"/>
      <c r="F446" s="153"/>
      <c r="G446" s="153"/>
      <c r="H446" s="153"/>
    </row>
    <row r="447">
      <c r="D447" s="153"/>
      <c r="E447" s="153"/>
      <c r="F447" s="153"/>
      <c r="G447" s="153"/>
      <c r="H447" s="153"/>
    </row>
    <row r="448">
      <c r="D448" s="153"/>
      <c r="E448" s="153"/>
      <c r="F448" s="153"/>
      <c r="G448" s="153"/>
      <c r="H448" s="153"/>
    </row>
    <row r="449">
      <c r="D449" s="153"/>
      <c r="E449" s="153"/>
      <c r="F449" s="153"/>
      <c r="G449" s="153"/>
      <c r="H449" s="153"/>
    </row>
    <row r="450">
      <c r="D450" s="153"/>
      <c r="E450" s="153"/>
      <c r="F450" s="153"/>
      <c r="G450" s="153"/>
      <c r="H450" s="153"/>
    </row>
    <row r="451">
      <c r="D451" s="153"/>
      <c r="E451" s="153"/>
      <c r="F451" s="153"/>
      <c r="G451" s="153"/>
      <c r="H451" s="153"/>
    </row>
    <row r="452">
      <c r="D452" s="153"/>
      <c r="E452" s="153"/>
      <c r="F452" s="153"/>
      <c r="G452" s="153"/>
      <c r="H452" s="153"/>
    </row>
    <row r="453">
      <c r="D453" s="153"/>
      <c r="E453" s="153"/>
      <c r="F453" s="153"/>
      <c r="G453" s="153"/>
      <c r="H453" s="153"/>
    </row>
    <row r="454">
      <c r="D454" s="153"/>
      <c r="E454" s="153"/>
      <c r="F454" s="153"/>
      <c r="G454" s="153"/>
      <c r="H454" s="153"/>
    </row>
    <row r="455">
      <c r="D455" s="153"/>
      <c r="E455" s="153"/>
      <c r="F455" s="153"/>
      <c r="G455" s="153"/>
      <c r="H455" s="153"/>
    </row>
    <row r="456">
      <c r="D456" s="153"/>
      <c r="E456" s="153"/>
      <c r="F456" s="153"/>
      <c r="G456" s="153"/>
      <c r="H456" s="153"/>
    </row>
    <row r="457">
      <c r="D457" s="153"/>
      <c r="E457" s="153"/>
      <c r="F457" s="153"/>
      <c r="G457" s="153"/>
      <c r="H457" s="153"/>
    </row>
    <row r="458">
      <c r="D458" s="153"/>
      <c r="E458" s="153"/>
      <c r="F458" s="153"/>
      <c r="G458" s="153"/>
      <c r="H458" s="153"/>
    </row>
    <row r="459">
      <c r="D459" s="153"/>
      <c r="E459" s="153"/>
      <c r="F459" s="153"/>
      <c r="G459" s="153"/>
      <c r="H459" s="153"/>
    </row>
    <row r="460">
      <c r="D460" s="153"/>
      <c r="E460" s="153"/>
      <c r="F460" s="153"/>
      <c r="G460" s="153"/>
      <c r="H460" s="153"/>
    </row>
    <row r="461">
      <c r="D461" s="153"/>
      <c r="E461" s="153"/>
      <c r="F461" s="153"/>
      <c r="G461" s="153"/>
      <c r="H461" s="153"/>
    </row>
    <row r="462">
      <c r="D462" s="153"/>
      <c r="E462" s="153"/>
      <c r="F462" s="153"/>
      <c r="G462" s="153"/>
      <c r="H462" s="153"/>
    </row>
    <row r="463">
      <c r="D463" s="153"/>
      <c r="E463" s="153"/>
      <c r="F463" s="153"/>
      <c r="G463" s="153"/>
      <c r="H463" s="153"/>
    </row>
    <row r="464">
      <c r="D464" s="153"/>
      <c r="E464" s="153"/>
      <c r="F464" s="153"/>
      <c r="G464" s="153"/>
      <c r="H464" s="153"/>
    </row>
    <row r="465">
      <c r="D465" s="153"/>
      <c r="E465" s="153"/>
      <c r="F465" s="153"/>
      <c r="G465" s="153"/>
      <c r="H465" s="153"/>
    </row>
    <row r="466">
      <c r="D466" s="153"/>
      <c r="E466" s="153"/>
      <c r="F466" s="153"/>
      <c r="G466" s="153"/>
      <c r="H466" s="153"/>
    </row>
    <row r="467">
      <c r="D467" s="153"/>
      <c r="E467" s="153"/>
      <c r="F467" s="153"/>
      <c r="G467" s="153"/>
      <c r="H467" s="153"/>
    </row>
    <row r="468">
      <c r="D468" s="153"/>
      <c r="E468" s="153"/>
      <c r="F468" s="153"/>
      <c r="G468" s="153"/>
      <c r="H468" s="153"/>
    </row>
    <row r="469">
      <c r="D469" s="153"/>
      <c r="E469" s="153"/>
      <c r="F469" s="153"/>
      <c r="G469" s="153"/>
      <c r="H469" s="153"/>
    </row>
    <row r="470">
      <c r="D470" s="153"/>
      <c r="E470" s="153"/>
      <c r="F470" s="153"/>
      <c r="G470" s="153"/>
      <c r="H470" s="153"/>
    </row>
    <row r="471">
      <c r="D471" s="153"/>
      <c r="E471" s="153"/>
      <c r="F471" s="153"/>
      <c r="G471" s="153"/>
      <c r="H471" s="153"/>
    </row>
    <row r="472">
      <c r="D472" s="153"/>
      <c r="E472" s="153"/>
      <c r="F472" s="153"/>
      <c r="G472" s="153"/>
      <c r="H472" s="153"/>
    </row>
    <row r="473">
      <c r="D473" s="153"/>
      <c r="E473" s="153"/>
      <c r="F473" s="153"/>
      <c r="G473" s="153"/>
      <c r="H473" s="153"/>
    </row>
    <row r="474">
      <c r="D474" s="153"/>
      <c r="E474" s="153"/>
      <c r="F474" s="153"/>
      <c r="G474" s="153"/>
      <c r="H474" s="153"/>
    </row>
    <row r="475">
      <c r="D475" s="153"/>
      <c r="E475" s="153"/>
      <c r="F475" s="153"/>
      <c r="G475" s="153"/>
      <c r="H475" s="153"/>
    </row>
    <row r="476">
      <c r="D476" s="153"/>
      <c r="E476" s="153"/>
      <c r="F476" s="153"/>
      <c r="G476" s="153"/>
      <c r="H476" s="153"/>
    </row>
    <row r="477">
      <c r="D477" s="153"/>
      <c r="E477" s="153"/>
      <c r="F477" s="153"/>
      <c r="G477" s="153"/>
      <c r="H477" s="153"/>
    </row>
    <row r="478">
      <c r="D478" s="153"/>
      <c r="E478" s="153"/>
      <c r="F478" s="153"/>
      <c r="G478" s="153"/>
      <c r="H478" s="153"/>
    </row>
    <row r="479">
      <c r="D479" s="153"/>
      <c r="E479" s="153"/>
      <c r="F479" s="153"/>
      <c r="G479" s="153"/>
      <c r="H479" s="153"/>
    </row>
    <row r="480">
      <c r="D480" s="153"/>
      <c r="E480" s="153"/>
      <c r="F480" s="153"/>
      <c r="G480" s="153"/>
      <c r="H480" s="153"/>
    </row>
    <row r="481">
      <c r="D481" s="153"/>
      <c r="E481" s="153"/>
      <c r="F481" s="153"/>
      <c r="G481" s="153"/>
      <c r="H481" s="153"/>
    </row>
    <row r="482">
      <c r="D482" s="153"/>
      <c r="E482" s="153"/>
      <c r="F482" s="153"/>
      <c r="G482" s="153"/>
      <c r="H482" s="153"/>
    </row>
    <row r="483">
      <c r="D483" s="153"/>
      <c r="E483" s="153"/>
      <c r="F483" s="153"/>
      <c r="G483" s="153"/>
      <c r="H483" s="153"/>
    </row>
    <row r="484">
      <c r="D484" s="153"/>
      <c r="E484" s="153"/>
      <c r="F484" s="153"/>
      <c r="G484" s="153"/>
      <c r="H484" s="153"/>
    </row>
    <row r="485">
      <c r="D485" s="153"/>
      <c r="E485" s="153"/>
      <c r="F485" s="153"/>
      <c r="G485" s="153"/>
      <c r="H485" s="153"/>
    </row>
    <row r="486">
      <c r="D486" s="153"/>
      <c r="E486" s="153"/>
      <c r="F486" s="153"/>
      <c r="G486" s="153"/>
      <c r="H486" s="153"/>
    </row>
    <row r="487">
      <c r="D487" s="153"/>
      <c r="E487" s="153"/>
      <c r="F487" s="153"/>
      <c r="G487" s="153"/>
      <c r="H487" s="153"/>
    </row>
    <row r="488">
      <c r="D488" s="153"/>
      <c r="E488" s="153"/>
      <c r="F488" s="153"/>
      <c r="G488" s="153"/>
      <c r="H488" s="153"/>
    </row>
    <row r="489">
      <c r="D489" s="153"/>
      <c r="E489" s="153"/>
      <c r="F489" s="153"/>
      <c r="G489" s="153"/>
      <c r="H489" s="153"/>
    </row>
    <row r="490">
      <c r="D490" s="153"/>
      <c r="E490" s="153"/>
      <c r="F490" s="153"/>
      <c r="G490" s="153"/>
      <c r="H490" s="153"/>
    </row>
    <row r="491">
      <c r="D491" s="153"/>
      <c r="E491" s="153"/>
      <c r="F491" s="153"/>
      <c r="G491" s="153"/>
      <c r="H491" s="153"/>
    </row>
    <row r="492">
      <c r="D492" s="153"/>
      <c r="E492" s="153"/>
      <c r="F492" s="153"/>
      <c r="G492" s="153"/>
      <c r="H492" s="153"/>
    </row>
    <row r="493">
      <c r="D493" s="153"/>
      <c r="E493" s="153"/>
      <c r="F493" s="153"/>
      <c r="G493" s="153"/>
      <c r="H493" s="153"/>
    </row>
    <row r="494">
      <c r="D494" s="153"/>
      <c r="E494" s="153"/>
      <c r="F494" s="153"/>
      <c r="G494" s="153"/>
      <c r="H494" s="153"/>
    </row>
    <row r="495">
      <c r="D495" s="153"/>
      <c r="E495" s="153"/>
      <c r="F495" s="153"/>
      <c r="G495" s="153"/>
      <c r="H495" s="153"/>
    </row>
    <row r="496">
      <c r="D496" s="153"/>
      <c r="E496" s="153"/>
      <c r="F496" s="153"/>
      <c r="G496" s="153"/>
      <c r="H496" s="153"/>
    </row>
    <row r="497">
      <c r="D497" s="153"/>
      <c r="E497" s="153"/>
      <c r="F497" s="153"/>
      <c r="G497" s="153"/>
      <c r="H497" s="153"/>
    </row>
    <row r="498">
      <c r="D498" s="153"/>
      <c r="E498" s="153"/>
      <c r="F498" s="153"/>
      <c r="G498" s="153"/>
      <c r="H498" s="153"/>
    </row>
    <row r="499">
      <c r="D499" s="153"/>
      <c r="E499" s="153"/>
      <c r="F499" s="153"/>
      <c r="G499" s="153"/>
      <c r="H499" s="153"/>
    </row>
    <row r="500">
      <c r="D500" s="153"/>
      <c r="E500" s="153"/>
      <c r="F500" s="153"/>
      <c r="G500" s="153"/>
      <c r="H500" s="153"/>
    </row>
    <row r="501">
      <c r="D501" s="153"/>
      <c r="E501" s="153"/>
      <c r="F501" s="153"/>
      <c r="G501" s="153"/>
      <c r="H501" s="153"/>
    </row>
    <row r="502">
      <c r="D502" s="153"/>
      <c r="E502" s="153"/>
      <c r="F502" s="153"/>
      <c r="G502" s="153"/>
      <c r="H502" s="153"/>
    </row>
    <row r="503">
      <c r="D503" s="153"/>
      <c r="E503" s="153"/>
      <c r="F503" s="153"/>
      <c r="G503" s="153"/>
      <c r="H503" s="153"/>
    </row>
    <row r="504">
      <c r="D504" s="153"/>
      <c r="E504" s="153"/>
      <c r="F504" s="153"/>
      <c r="G504" s="153"/>
      <c r="H504" s="153"/>
    </row>
    <row r="505">
      <c r="D505" s="153"/>
      <c r="E505" s="153"/>
      <c r="F505" s="153"/>
      <c r="G505" s="153"/>
      <c r="H505" s="153"/>
    </row>
    <row r="506">
      <c r="D506" s="153"/>
      <c r="E506" s="153"/>
      <c r="F506" s="153"/>
      <c r="G506" s="153"/>
      <c r="H506" s="153"/>
    </row>
    <row r="507">
      <c r="D507" s="153"/>
      <c r="E507" s="153"/>
      <c r="F507" s="153"/>
      <c r="G507" s="153"/>
      <c r="H507" s="153"/>
    </row>
    <row r="508">
      <c r="D508" s="153"/>
      <c r="E508" s="153"/>
      <c r="F508" s="153"/>
      <c r="G508" s="153"/>
      <c r="H508" s="153"/>
    </row>
    <row r="509">
      <c r="D509" s="153"/>
      <c r="E509" s="153"/>
      <c r="F509" s="153"/>
      <c r="G509" s="153"/>
      <c r="H509" s="153"/>
    </row>
    <row r="510">
      <c r="D510" s="153"/>
      <c r="E510" s="153"/>
      <c r="F510" s="153"/>
      <c r="G510" s="153"/>
      <c r="H510" s="153"/>
    </row>
    <row r="511">
      <c r="D511" s="153"/>
      <c r="E511" s="153"/>
      <c r="F511" s="153"/>
      <c r="G511" s="153"/>
      <c r="H511" s="153"/>
    </row>
    <row r="512">
      <c r="D512" s="153"/>
      <c r="E512" s="153"/>
      <c r="F512" s="153"/>
      <c r="G512" s="153"/>
      <c r="H512" s="153"/>
    </row>
    <row r="513">
      <c r="D513" s="153"/>
      <c r="E513" s="153"/>
      <c r="F513" s="153"/>
      <c r="G513" s="153"/>
      <c r="H513" s="153"/>
    </row>
    <row r="514">
      <c r="D514" s="153"/>
      <c r="E514" s="153"/>
      <c r="F514" s="153"/>
      <c r="G514" s="153"/>
      <c r="H514" s="153"/>
    </row>
    <row r="515">
      <c r="D515" s="153"/>
      <c r="E515" s="153"/>
      <c r="F515" s="153"/>
      <c r="G515" s="153"/>
      <c r="H515" s="153"/>
    </row>
    <row r="516">
      <c r="D516" s="153"/>
      <c r="E516" s="153"/>
      <c r="F516" s="153"/>
      <c r="G516" s="153"/>
      <c r="H516" s="153"/>
    </row>
    <row r="517">
      <c r="D517" s="153"/>
      <c r="E517" s="153"/>
      <c r="F517" s="153"/>
      <c r="G517" s="153"/>
      <c r="H517" s="153"/>
    </row>
    <row r="518">
      <c r="D518" s="153"/>
      <c r="E518" s="153"/>
      <c r="F518" s="153"/>
      <c r="G518" s="153"/>
      <c r="H518" s="153"/>
    </row>
    <row r="519">
      <c r="D519" s="153"/>
      <c r="E519" s="153"/>
      <c r="F519" s="153"/>
      <c r="G519" s="153"/>
      <c r="H519" s="153"/>
    </row>
    <row r="520">
      <c r="D520" s="153"/>
      <c r="E520" s="153"/>
      <c r="F520" s="153"/>
      <c r="G520" s="153"/>
      <c r="H520" s="153"/>
    </row>
    <row r="521">
      <c r="D521" s="153"/>
      <c r="E521" s="153"/>
      <c r="F521" s="153"/>
      <c r="G521" s="153"/>
      <c r="H521" s="153"/>
    </row>
    <row r="522">
      <c r="D522" s="153"/>
      <c r="E522" s="153"/>
      <c r="F522" s="153"/>
      <c r="G522" s="153"/>
      <c r="H522" s="153"/>
    </row>
    <row r="523">
      <c r="D523" s="153"/>
      <c r="E523" s="153"/>
      <c r="F523" s="153"/>
      <c r="G523" s="153"/>
      <c r="H523" s="153"/>
    </row>
    <row r="524">
      <c r="D524" s="153"/>
      <c r="E524" s="153"/>
      <c r="F524" s="153"/>
      <c r="G524" s="153"/>
      <c r="H524" s="153"/>
    </row>
    <row r="525">
      <c r="D525" s="153"/>
      <c r="E525" s="153"/>
      <c r="F525" s="153"/>
      <c r="G525" s="153"/>
      <c r="H525" s="153"/>
    </row>
    <row r="526">
      <c r="D526" s="153"/>
      <c r="E526" s="153"/>
      <c r="F526" s="153"/>
      <c r="G526" s="153"/>
      <c r="H526" s="153"/>
    </row>
    <row r="527">
      <c r="D527" s="153"/>
      <c r="E527" s="153"/>
      <c r="F527" s="153"/>
      <c r="G527" s="153"/>
      <c r="H527" s="153"/>
    </row>
    <row r="528">
      <c r="D528" s="153"/>
      <c r="E528" s="153"/>
      <c r="F528" s="153"/>
      <c r="G528" s="153"/>
      <c r="H528" s="153"/>
    </row>
    <row r="529">
      <c r="D529" s="153"/>
      <c r="E529" s="153"/>
      <c r="F529" s="153"/>
      <c r="G529" s="153"/>
      <c r="H529" s="153"/>
    </row>
    <row r="530">
      <c r="D530" s="153"/>
      <c r="E530" s="153"/>
      <c r="F530" s="153"/>
      <c r="G530" s="153"/>
      <c r="H530" s="153"/>
    </row>
    <row r="531">
      <c r="D531" s="153"/>
      <c r="E531" s="153"/>
      <c r="F531" s="153"/>
      <c r="G531" s="153"/>
      <c r="H531" s="153"/>
    </row>
    <row r="532">
      <c r="D532" s="153"/>
      <c r="E532" s="153"/>
      <c r="F532" s="153"/>
      <c r="G532" s="153"/>
      <c r="H532" s="153"/>
    </row>
    <row r="533">
      <c r="D533" s="153"/>
      <c r="E533" s="153"/>
      <c r="F533" s="153"/>
      <c r="G533" s="153"/>
      <c r="H533" s="153"/>
    </row>
    <row r="534">
      <c r="D534" s="153"/>
      <c r="E534" s="153"/>
      <c r="F534" s="153"/>
      <c r="G534" s="153"/>
      <c r="H534" s="153"/>
    </row>
    <row r="535">
      <c r="D535" s="153"/>
      <c r="E535" s="153"/>
      <c r="F535" s="153"/>
      <c r="G535" s="153"/>
      <c r="H535" s="153"/>
    </row>
    <row r="536">
      <c r="D536" s="153"/>
      <c r="E536" s="153"/>
      <c r="F536" s="153"/>
      <c r="G536" s="153"/>
      <c r="H536" s="153"/>
    </row>
    <row r="537">
      <c r="D537" s="153"/>
      <c r="E537" s="153"/>
      <c r="F537" s="153"/>
      <c r="G537" s="153"/>
      <c r="H537" s="153"/>
    </row>
    <row r="538">
      <c r="D538" s="153"/>
      <c r="E538" s="153"/>
      <c r="F538" s="153"/>
      <c r="G538" s="153"/>
      <c r="H538" s="153"/>
    </row>
    <row r="539">
      <c r="D539" s="153"/>
      <c r="E539" s="153"/>
      <c r="F539" s="153"/>
      <c r="G539" s="153"/>
      <c r="H539" s="153"/>
    </row>
    <row r="540">
      <c r="D540" s="153"/>
      <c r="E540" s="153"/>
      <c r="F540" s="153"/>
      <c r="G540" s="153"/>
      <c r="H540" s="153"/>
    </row>
    <row r="541">
      <c r="D541" s="153"/>
      <c r="E541" s="153"/>
      <c r="F541" s="153"/>
      <c r="G541" s="153"/>
      <c r="H541" s="153"/>
    </row>
    <row r="542">
      <c r="D542" s="153"/>
      <c r="E542" s="153"/>
      <c r="F542" s="153"/>
      <c r="G542" s="153"/>
      <c r="H542" s="153"/>
    </row>
    <row r="543">
      <c r="D543" s="153"/>
      <c r="E543" s="153"/>
      <c r="F543" s="153"/>
      <c r="G543" s="153"/>
      <c r="H543" s="153"/>
    </row>
    <row r="544">
      <c r="D544" s="153"/>
      <c r="E544" s="153"/>
      <c r="F544" s="153"/>
      <c r="G544" s="153"/>
      <c r="H544" s="153"/>
    </row>
    <row r="545">
      <c r="D545" s="153"/>
      <c r="E545" s="153"/>
      <c r="F545" s="153"/>
      <c r="G545" s="153"/>
      <c r="H545" s="153"/>
    </row>
    <row r="546">
      <c r="D546" s="153"/>
      <c r="E546" s="153"/>
      <c r="F546" s="153"/>
      <c r="G546" s="153"/>
      <c r="H546" s="153"/>
    </row>
    <row r="547">
      <c r="D547" s="153"/>
      <c r="E547" s="153"/>
      <c r="F547" s="153"/>
      <c r="G547" s="153"/>
      <c r="H547" s="153"/>
    </row>
    <row r="548">
      <c r="D548" s="153"/>
      <c r="E548" s="153"/>
      <c r="F548" s="153"/>
      <c r="G548" s="153"/>
      <c r="H548" s="153"/>
    </row>
    <row r="549">
      <c r="D549" s="153"/>
      <c r="E549" s="153"/>
      <c r="F549" s="153"/>
      <c r="G549" s="153"/>
      <c r="H549" s="153"/>
    </row>
    <row r="550">
      <c r="D550" s="153"/>
      <c r="E550" s="153"/>
      <c r="F550" s="153"/>
      <c r="G550" s="153"/>
      <c r="H550" s="153"/>
    </row>
    <row r="551">
      <c r="D551" s="153"/>
      <c r="E551" s="153"/>
      <c r="F551" s="153"/>
      <c r="G551" s="153"/>
      <c r="H551" s="153"/>
    </row>
    <row r="552">
      <c r="D552" s="153"/>
      <c r="E552" s="153"/>
      <c r="F552" s="153"/>
      <c r="G552" s="153"/>
      <c r="H552" s="153"/>
    </row>
    <row r="553">
      <c r="D553" s="153"/>
      <c r="E553" s="153"/>
      <c r="F553" s="153"/>
      <c r="G553" s="153"/>
      <c r="H553" s="153"/>
    </row>
    <row r="554">
      <c r="D554" s="153"/>
      <c r="E554" s="153"/>
      <c r="F554" s="153"/>
      <c r="G554" s="153"/>
      <c r="H554" s="153"/>
    </row>
    <row r="555">
      <c r="D555" s="153"/>
      <c r="E555" s="153"/>
      <c r="F555" s="153"/>
      <c r="G555" s="153"/>
      <c r="H555" s="153"/>
    </row>
    <row r="556">
      <c r="D556" s="153"/>
      <c r="E556" s="153"/>
      <c r="F556" s="153"/>
      <c r="G556" s="153"/>
      <c r="H556" s="153"/>
    </row>
    <row r="557">
      <c r="D557" s="153"/>
      <c r="E557" s="153"/>
      <c r="F557" s="153"/>
      <c r="G557" s="153"/>
      <c r="H557" s="153"/>
    </row>
    <row r="558">
      <c r="D558" s="153"/>
      <c r="E558" s="153"/>
      <c r="F558" s="153"/>
      <c r="G558" s="153"/>
      <c r="H558" s="153"/>
    </row>
    <row r="559">
      <c r="D559" s="153"/>
      <c r="E559" s="153"/>
      <c r="F559" s="153"/>
      <c r="G559" s="153"/>
      <c r="H559" s="153"/>
    </row>
    <row r="560">
      <c r="D560" s="153"/>
      <c r="E560" s="153"/>
      <c r="F560" s="153"/>
      <c r="G560" s="153"/>
      <c r="H560" s="153"/>
    </row>
    <row r="561">
      <c r="D561" s="153"/>
      <c r="E561" s="153"/>
      <c r="F561" s="153"/>
      <c r="G561" s="153"/>
      <c r="H561" s="153"/>
    </row>
    <row r="562">
      <c r="D562" s="153"/>
      <c r="E562" s="153"/>
      <c r="F562" s="153"/>
      <c r="G562" s="153"/>
      <c r="H562" s="153"/>
    </row>
    <row r="563">
      <c r="D563" s="153"/>
      <c r="E563" s="153"/>
      <c r="F563" s="153"/>
      <c r="G563" s="153"/>
      <c r="H563" s="153"/>
    </row>
    <row r="564">
      <c r="D564" s="153"/>
      <c r="E564" s="153"/>
      <c r="F564" s="153"/>
      <c r="G564" s="153"/>
      <c r="H564" s="153"/>
    </row>
    <row r="565">
      <c r="D565" s="153"/>
      <c r="E565" s="153"/>
      <c r="F565" s="153"/>
      <c r="G565" s="153"/>
      <c r="H565" s="153"/>
    </row>
    <row r="566">
      <c r="D566" s="153"/>
      <c r="E566" s="153"/>
      <c r="F566" s="153"/>
      <c r="G566" s="153"/>
      <c r="H566" s="153"/>
    </row>
    <row r="567">
      <c r="D567" s="153"/>
      <c r="E567" s="153"/>
      <c r="F567" s="153"/>
      <c r="G567" s="153"/>
      <c r="H567" s="153"/>
    </row>
    <row r="568">
      <c r="D568" s="153"/>
      <c r="E568" s="153"/>
      <c r="F568" s="153"/>
      <c r="G568" s="153"/>
      <c r="H568" s="153"/>
    </row>
    <row r="569">
      <c r="D569" s="153"/>
      <c r="E569" s="153"/>
      <c r="F569" s="153"/>
      <c r="G569" s="153"/>
      <c r="H569" s="153"/>
    </row>
    <row r="570">
      <c r="D570" s="153"/>
      <c r="E570" s="153"/>
      <c r="F570" s="153"/>
      <c r="G570" s="153"/>
      <c r="H570" s="153"/>
    </row>
    <row r="571">
      <c r="D571" s="153"/>
      <c r="E571" s="153"/>
      <c r="F571" s="153"/>
      <c r="G571" s="153"/>
      <c r="H571" s="153"/>
    </row>
    <row r="572">
      <c r="D572" s="153"/>
      <c r="E572" s="153"/>
      <c r="F572" s="153"/>
      <c r="G572" s="153"/>
      <c r="H572" s="153"/>
    </row>
    <row r="573">
      <c r="D573" s="153"/>
      <c r="E573" s="153"/>
      <c r="F573" s="153"/>
      <c r="G573" s="153"/>
      <c r="H573" s="153"/>
    </row>
    <row r="574">
      <c r="D574" s="153"/>
      <c r="E574" s="153"/>
      <c r="F574" s="153"/>
      <c r="G574" s="153"/>
      <c r="H574" s="153"/>
    </row>
    <row r="575">
      <c r="D575" s="153"/>
      <c r="E575" s="153"/>
      <c r="F575" s="153"/>
      <c r="G575" s="153"/>
      <c r="H575" s="153"/>
    </row>
    <row r="576">
      <c r="D576" s="153"/>
      <c r="E576" s="153"/>
      <c r="F576" s="153"/>
      <c r="G576" s="153"/>
      <c r="H576" s="153"/>
    </row>
    <row r="577">
      <c r="D577" s="153"/>
      <c r="E577" s="153"/>
      <c r="F577" s="153"/>
      <c r="G577" s="153"/>
      <c r="H577" s="153"/>
    </row>
    <row r="578">
      <c r="D578" s="153"/>
      <c r="E578" s="153"/>
      <c r="F578" s="153"/>
      <c r="G578" s="153"/>
      <c r="H578" s="153"/>
    </row>
    <row r="579">
      <c r="D579" s="153"/>
      <c r="E579" s="153"/>
      <c r="F579" s="153"/>
      <c r="G579" s="153"/>
      <c r="H579" s="153"/>
    </row>
    <row r="580">
      <c r="D580" s="153"/>
      <c r="E580" s="153"/>
      <c r="F580" s="153"/>
      <c r="G580" s="153"/>
      <c r="H580" s="153"/>
    </row>
    <row r="581">
      <c r="D581" s="153"/>
      <c r="E581" s="153"/>
      <c r="F581" s="153"/>
      <c r="G581" s="153"/>
      <c r="H581" s="153"/>
    </row>
    <row r="582">
      <c r="D582" s="153"/>
      <c r="E582" s="153"/>
      <c r="F582" s="153"/>
      <c r="G582" s="153"/>
      <c r="H582" s="153"/>
    </row>
    <row r="583">
      <c r="D583" s="153"/>
      <c r="E583" s="153"/>
      <c r="F583" s="153"/>
      <c r="G583" s="153"/>
      <c r="H583" s="153"/>
    </row>
    <row r="584">
      <c r="D584" s="153"/>
      <c r="E584" s="153"/>
      <c r="F584" s="153"/>
      <c r="G584" s="153"/>
      <c r="H584" s="153"/>
    </row>
    <row r="585">
      <c r="D585" s="153"/>
      <c r="E585" s="153"/>
      <c r="F585" s="153"/>
      <c r="G585" s="153"/>
      <c r="H585" s="153"/>
    </row>
    <row r="586">
      <c r="D586" s="153"/>
      <c r="E586" s="153"/>
      <c r="F586" s="153"/>
      <c r="G586" s="153"/>
      <c r="H586" s="153"/>
    </row>
    <row r="587">
      <c r="D587" s="153"/>
      <c r="E587" s="153"/>
      <c r="F587" s="153"/>
      <c r="G587" s="153"/>
      <c r="H587" s="153"/>
    </row>
    <row r="588">
      <c r="D588" s="153"/>
      <c r="E588" s="153"/>
      <c r="F588" s="153"/>
      <c r="G588" s="153"/>
      <c r="H588" s="153"/>
    </row>
    <row r="589">
      <c r="D589" s="153"/>
      <c r="E589" s="153"/>
      <c r="F589" s="153"/>
      <c r="G589" s="153"/>
      <c r="H589" s="153"/>
    </row>
    <row r="590">
      <c r="D590" s="153"/>
      <c r="E590" s="153"/>
      <c r="F590" s="153"/>
      <c r="G590" s="153"/>
      <c r="H590" s="153"/>
    </row>
    <row r="591">
      <c r="D591" s="153"/>
      <c r="E591" s="153"/>
      <c r="F591" s="153"/>
      <c r="G591" s="153"/>
      <c r="H591" s="153"/>
    </row>
    <row r="592">
      <c r="D592" s="153"/>
      <c r="E592" s="153"/>
      <c r="F592" s="153"/>
      <c r="G592" s="153"/>
      <c r="H592" s="153"/>
    </row>
    <row r="593">
      <c r="D593" s="153"/>
      <c r="E593" s="153"/>
      <c r="F593" s="153"/>
      <c r="G593" s="153"/>
      <c r="H593" s="153"/>
    </row>
    <row r="594">
      <c r="D594" s="153"/>
      <c r="E594" s="153"/>
      <c r="F594" s="153"/>
      <c r="G594" s="153"/>
      <c r="H594" s="153"/>
    </row>
    <row r="595">
      <c r="D595" s="153"/>
      <c r="E595" s="153"/>
      <c r="F595" s="153"/>
      <c r="G595" s="153"/>
      <c r="H595" s="153"/>
    </row>
    <row r="596">
      <c r="D596" s="153"/>
      <c r="E596" s="153"/>
      <c r="F596" s="153"/>
      <c r="G596" s="153"/>
      <c r="H596" s="153"/>
    </row>
    <row r="597">
      <c r="D597" s="153"/>
      <c r="E597" s="153"/>
      <c r="F597" s="153"/>
      <c r="G597" s="153"/>
      <c r="H597" s="153"/>
    </row>
    <row r="598">
      <c r="D598" s="153"/>
      <c r="E598" s="153"/>
      <c r="F598" s="153"/>
      <c r="G598" s="153"/>
      <c r="H598" s="153"/>
    </row>
    <row r="599">
      <c r="D599" s="153"/>
      <c r="E599" s="153"/>
      <c r="F599" s="153"/>
      <c r="G599" s="153"/>
      <c r="H599" s="153"/>
    </row>
    <row r="600">
      <c r="D600" s="153"/>
      <c r="E600" s="153"/>
      <c r="F600" s="153"/>
      <c r="G600" s="153"/>
      <c r="H600" s="153"/>
    </row>
    <row r="601">
      <c r="D601" s="153"/>
      <c r="E601" s="153"/>
      <c r="F601" s="153"/>
      <c r="G601" s="153"/>
      <c r="H601" s="153"/>
    </row>
    <row r="602">
      <c r="D602" s="153"/>
      <c r="E602" s="153"/>
      <c r="F602" s="153"/>
      <c r="G602" s="153"/>
      <c r="H602" s="153"/>
    </row>
    <row r="603">
      <c r="D603" s="153"/>
      <c r="E603" s="153"/>
      <c r="F603" s="153"/>
      <c r="G603" s="153"/>
      <c r="H603" s="153"/>
    </row>
    <row r="604">
      <c r="D604" s="153"/>
      <c r="E604" s="153"/>
      <c r="F604" s="153"/>
      <c r="G604" s="153"/>
      <c r="H604" s="153"/>
    </row>
    <row r="605">
      <c r="D605" s="153"/>
      <c r="E605" s="153"/>
      <c r="F605" s="153"/>
      <c r="G605" s="153"/>
      <c r="H605" s="153"/>
    </row>
    <row r="606">
      <c r="D606" s="153"/>
      <c r="E606" s="153"/>
      <c r="F606" s="153"/>
      <c r="G606" s="153"/>
      <c r="H606" s="153"/>
    </row>
    <row r="607">
      <c r="D607" s="153"/>
      <c r="E607" s="153"/>
      <c r="F607" s="153"/>
      <c r="G607" s="153"/>
      <c r="H607" s="153"/>
    </row>
    <row r="608">
      <c r="D608" s="153"/>
      <c r="E608" s="153"/>
      <c r="F608" s="153"/>
      <c r="G608" s="153"/>
      <c r="H608" s="153"/>
    </row>
    <row r="609">
      <c r="D609" s="153"/>
      <c r="E609" s="153"/>
      <c r="F609" s="153"/>
      <c r="G609" s="153"/>
      <c r="H609" s="153"/>
    </row>
    <row r="610">
      <c r="D610" s="153"/>
      <c r="E610" s="153"/>
      <c r="F610" s="153"/>
      <c r="G610" s="153"/>
      <c r="H610" s="153"/>
    </row>
    <row r="611">
      <c r="D611" s="153"/>
      <c r="E611" s="153"/>
      <c r="F611" s="153"/>
      <c r="G611" s="153"/>
      <c r="H611" s="153"/>
    </row>
    <row r="612">
      <c r="D612" s="153"/>
      <c r="E612" s="153"/>
      <c r="F612" s="153"/>
      <c r="G612" s="153"/>
      <c r="H612" s="153"/>
    </row>
    <row r="613">
      <c r="D613" s="153"/>
      <c r="E613" s="153"/>
      <c r="F613" s="153"/>
      <c r="G613" s="153"/>
      <c r="H613" s="153"/>
    </row>
    <row r="614">
      <c r="D614" s="153"/>
      <c r="E614" s="153"/>
      <c r="F614" s="153"/>
      <c r="G614" s="153"/>
      <c r="H614" s="153"/>
    </row>
    <row r="615">
      <c r="D615" s="153"/>
      <c r="E615" s="153"/>
      <c r="F615" s="153"/>
      <c r="G615" s="153"/>
      <c r="H615" s="153"/>
    </row>
    <row r="616">
      <c r="D616" s="153"/>
      <c r="E616" s="153"/>
      <c r="F616" s="153"/>
      <c r="G616" s="153"/>
      <c r="H616" s="153"/>
    </row>
    <row r="617">
      <c r="D617" s="153"/>
      <c r="E617" s="153"/>
      <c r="F617" s="153"/>
      <c r="G617" s="153"/>
      <c r="H617" s="153"/>
    </row>
    <row r="618">
      <c r="D618" s="153"/>
      <c r="E618" s="153"/>
      <c r="F618" s="153"/>
      <c r="G618" s="153"/>
      <c r="H618" s="153"/>
    </row>
    <row r="619">
      <c r="D619" s="153"/>
      <c r="E619" s="153"/>
      <c r="F619" s="153"/>
      <c r="G619" s="153"/>
      <c r="H619" s="153"/>
    </row>
    <row r="620">
      <c r="D620" s="153"/>
      <c r="E620" s="153"/>
      <c r="F620" s="153"/>
      <c r="G620" s="153"/>
      <c r="H620" s="153"/>
    </row>
    <row r="621">
      <c r="D621" s="153"/>
      <c r="E621" s="153"/>
      <c r="F621" s="153"/>
      <c r="G621" s="153"/>
      <c r="H621" s="153"/>
    </row>
    <row r="622">
      <c r="D622" s="153"/>
      <c r="E622" s="153"/>
      <c r="F622" s="153"/>
      <c r="G622" s="153"/>
      <c r="H622" s="153"/>
    </row>
    <row r="623">
      <c r="D623" s="153"/>
      <c r="E623" s="153"/>
      <c r="F623" s="153"/>
      <c r="G623" s="153"/>
      <c r="H623" s="153"/>
    </row>
    <row r="624">
      <c r="D624" s="153"/>
      <c r="E624" s="153"/>
      <c r="F624" s="153"/>
      <c r="G624" s="153"/>
      <c r="H624" s="153"/>
    </row>
    <row r="625">
      <c r="D625" s="153"/>
      <c r="E625" s="153"/>
      <c r="F625" s="153"/>
      <c r="G625" s="153"/>
      <c r="H625" s="153"/>
    </row>
    <row r="626">
      <c r="D626" s="153"/>
      <c r="E626" s="153"/>
      <c r="F626" s="153"/>
      <c r="G626" s="153"/>
      <c r="H626" s="153"/>
    </row>
    <row r="627">
      <c r="D627" s="153"/>
      <c r="E627" s="153"/>
      <c r="F627" s="153"/>
      <c r="G627" s="153"/>
      <c r="H627" s="153"/>
    </row>
    <row r="628">
      <c r="D628" s="153"/>
      <c r="E628" s="153"/>
      <c r="F628" s="153"/>
      <c r="G628" s="153"/>
      <c r="H628" s="153"/>
    </row>
    <row r="629">
      <c r="D629" s="153"/>
      <c r="E629" s="153"/>
      <c r="F629" s="153"/>
      <c r="G629" s="153"/>
      <c r="H629" s="153"/>
    </row>
    <row r="630">
      <c r="D630" s="153"/>
      <c r="E630" s="153"/>
      <c r="F630" s="153"/>
      <c r="G630" s="153"/>
      <c r="H630" s="153"/>
    </row>
    <row r="631">
      <c r="D631" s="153"/>
      <c r="E631" s="153"/>
      <c r="F631" s="153"/>
      <c r="G631" s="153"/>
      <c r="H631" s="153"/>
    </row>
    <row r="632">
      <c r="D632" s="153"/>
      <c r="E632" s="153"/>
      <c r="F632" s="153"/>
      <c r="G632" s="153"/>
      <c r="H632" s="153"/>
    </row>
    <row r="633">
      <c r="D633" s="153"/>
      <c r="E633" s="153"/>
      <c r="F633" s="153"/>
      <c r="G633" s="153"/>
      <c r="H633" s="153"/>
    </row>
    <row r="634">
      <c r="D634" s="153"/>
      <c r="E634" s="153"/>
      <c r="F634" s="153"/>
      <c r="G634" s="153"/>
      <c r="H634" s="153"/>
    </row>
    <row r="635">
      <c r="D635" s="153"/>
      <c r="E635" s="153"/>
      <c r="F635" s="153"/>
      <c r="G635" s="153"/>
      <c r="H635" s="153"/>
    </row>
    <row r="636">
      <c r="D636" s="153"/>
      <c r="E636" s="153"/>
      <c r="F636" s="153"/>
      <c r="G636" s="153"/>
      <c r="H636" s="153"/>
    </row>
    <row r="637">
      <c r="D637" s="153"/>
      <c r="E637" s="153"/>
      <c r="F637" s="153"/>
      <c r="G637" s="153"/>
      <c r="H637" s="153"/>
    </row>
    <row r="638">
      <c r="D638" s="153"/>
      <c r="E638" s="153"/>
      <c r="F638" s="153"/>
      <c r="G638" s="153"/>
      <c r="H638" s="153"/>
    </row>
    <row r="639">
      <c r="D639" s="153"/>
      <c r="E639" s="153"/>
      <c r="F639" s="153"/>
      <c r="G639" s="153"/>
      <c r="H639" s="153"/>
    </row>
    <row r="640">
      <c r="D640" s="153"/>
      <c r="E640" s="153"/>
      <c r="F640" s="153"/>
      <c r="G640" s="153"/>
      <c r="H640" s="153"/>
    </row>
    <row r="641">
      <c r="D641" s="153"/>
      <c r="E641" s="153"/>
      <c r="F641" s="153"/>
      <c r="G641" s="153"/>
      <c r="H641" s="153"/>
    </row>
    <row r="642">
      <c r="D642" s="153"/>
      <c r="E642" s="153"/>
      <c r="F642" s="153"/>
      <c r="G642" s="153"/>
      <c r="H642" s="153"/>
    </row>
    <row r="643">
      <c r="D643" s="153"/>
      <c r="E643" s="153"/>
      <c r="F643" s="153"/>
      <c r="G643" s="153"/>
      <c r="H643" s="153"/>
    </row>
    <row r="644">
      <c r="D644" s="153"/>
      <c r="E644" s="153"/>
      <c r="F644" s="153"/>
      <c r="G644" s="153"/>
      <c r="H644" s="153"/>
    </row>
    <row r="645">
      <c r="D645" s="153"/>
      <c r="E645" s="153"/>
      <c r="F645" s="153"/>
      <c r="G645" s="153"/>
      <c r="H645" s="153"/>
    </row>
    <row r="646">
      <c r="D646" s="153"/>
      <c r="E646" s="153"/>
      <c r="F646" s="153"/>
      <c r="G646" s="153"/>
      <c r="H646" s="153"/>
    </row>
    <row r="647">
      <c r="D647" s="153"/>
      <c r="E647" s="153"/>
      <c r="F647" s="153"/>
      <c r="G647" s="153"/>
      <c r="H647" s="153"/>
    </row>
    <row r="648">
      <c r="D648" s="153"/>
      <c r="E648" s="153"/>
      <c r="F648" s="153"/>
      <c r="G648" s="153"/>
      <c r="H648" s="153"/>
    </row>
    <row r="649">
      <c r="D649" s="153"/>
      <c r="E649" s="153"/>
      <c r="F649" s="153"/>
      <c r="G649" s="153"/>
      <c r="H649" s="153"/>
    </row>
    <row r="650">
      <c r="D650" s="153"/>
      <c r="E650" s="153"/>
      <c r="F650" s="153"/>
      <c r="G650" s="153"/>
      <c r="H650" s="153"/>
    </row>
    <row r="651">
      <c r="D651" s="153"/>
      <c r="E651" s="153"/>
      <c r="F651" s="153"/>
      <c r="G651" s="153"/>
      <c r="H651" s="153"/>
    </row>
    <row r="652">
      <c r="D652" s="153"/>
      <c r="E652" s="153"/>
      <c r="F652" s="153"/>
      <c r="G652" s="153"/>
      <c r="H652" s="153"/>
    </row>
    <row r="653">
      <c r="D653" s="153"/>
      <c r="E653" s="153"/>
      <c r="F653" s="153"/>
      <c r="G653" s="153"/>
      <c r="H653" s="153"/>
    </row>
    <row r="654">
      <c r="D654" s="153"/>
      <c r="E654" s="153"/>
      <c r="F654" s="153"/>
      <c r="G654" s="153"/>
      <c r="H654" s="153"/>
    </row>
    <row r="655">
      <c r="D655" s="153"/>
      <c r="E655" s="153"/>
      <c r="F655" s="153"/>
      <c r="G655" s="153"/>
      <c r="H655" s="153"/>
    </row>
    <row r="656">
      <c r="D656" s="153"/>
      <c r="E656" s="153"/>
      <c r="F656" s="153"/>
      <c r="G656" s="153"/>
      <c r="H656" s="153"/>
    </row>
    <row r="657">
      <c r="D657" s="153"/>
      <c r="E657" s="153"/>
      <c r="F657" s="153"/>
      <c r="G657" s="153"/>
      <c r="H657" s="153"/>
    </row>
    <row r="658">
      <c r="D658" s="153"/>
      <c r="E658" s="153"/>
      <c r="F658" s="153"/>
      <c r="G658" s="153"/>
      <c r="H658" s="153"/>
    </row>
    <row r="659">
      <c r="D659" s="153"/>
      <c r="E659" s="153"/>
      <c r="F659" s="153"/>
      <c r="G659" s="153"/>
      <c r="H659" s="153"/>
    </row>
    <row r="660">
      <c r="D660" s="153"/>
      <c r="E660" s="153"/>
      <c r="F660" s="153"/>
      <c r="G660" s="153"/>
      <c r="H660" s="153"/>
    </row>
    <row r="661">
      <c r="D661" s="153"/>
      <c r="E661" s="153"/>
      <c r="F661" s="153"/>
      <c r="G661" s="153"/>
      <c r="H661" s="153"/>
    </row>
    <row r="662">
      <c r="D662" s="153"/>
      <c r="E662" s="153"/>
      <c r="F662" s="153"/>
      <c r="G662" s="153"/>
      <c r="H662" s="153"/>
    </row>
    <row r="663">
      <c r="D663" s="153"/>
      <c r="E663" s="153"/>
      <c r="F663" s="153"/>
      <c r="G663" s="153"/>
      <c r="H663" s="153"/>
    </row>
    <row r="664">
      <c r="D664" s="153"/>
      <c r="E664" s="153"/>
      <c r="F664" s="153"/>
      <c r="G664" s="153"/>
      <c r="H664" s="153"/>
    </row>
    <row r="665">
      <c r="D665" s="153"/>
      <c r="E665" s="153"/>
      <c r="F665" s="153"/>
      <c r="G665" s="153"/>
      <c r="H665" s="153"/>
    </row>
    <row r="666">
      <c r="D666" s="153"/>
      <c r="E666" s="153"/>
      <c r="F666" s="153"/>
      <c r="G666" s="153"/>
      <c r="H666" s="153"/>
    </row>
    <row r="667">
      <c r="D667" s="153"/>
      <c r="E667" s="153"/>
      <c r="F667" s="153"/>
      <c r="G667" s="153"/>
      <c r="H667" s="153"/>
    </row>
    <row r="668">
      <c r="D668" s="153"/>
      <c r="E668" s="153"/>
      <c r="F668" s="153"/>
      <c r="G668" s="153"/>
      <c r="H668" s="153"/>
    </row>
    <row r="669">
      <c r="D669" s="153"/>
      <c r="E669" s="153"/>
      <c r="F669" s="153"/>
      <c r="G669" s="153"/>
      <c r="H669" s="153"/>
    </row>
    <row r="670">
      <c r="D670" s="153"/>
      <c r="E670" s="153"/>
      <c r="F670" s="153"/>
      <c r="G670" s="153"/>
      <c r="H670" s="153"/>
    </row>
    <row r="671">
      <c r="D671" s="153"/>
      <c r="E671" s="153"/>
      <c r="F671" s="153"/>
      <c r="G671" s="153"/>
      <c r="H671" s="153"/>
    </row>
    <row r="672">
      <c r="D672" s="153"/>
      <c r="E672" s="153"/>
      <c r="F672" s="153"/>
      <c r="G672" s="153"/>
      <c r="H672" s="153"/>
    </row>
    <row r="673">
      <c r="D673" s="153"/>
      <c r="E673" s="153"/>
      <c r="F673" s="153"/>
      <c r="G673" s="153"/>
      <c r="H673" s="153"/>
    </row>
    <row r="674">
      <c r="D674" s="153"/>
      <c r="E674" s="153"/>
      <c r="F674" s="153"/>
      <c r="G674" s="153"/>
      <c r="H674" s="153"/>
    </row>
    <row r="675">
      <c r="D675" s="153"/>
      <c r="E675" s="153"/>
      <c r="F675" s="153"/>
      <c r="G675" s="153"/>
      <c r="H675" s="153"/>
    </row>
    <row r="676">
      <c r="D676" s="153"/>
      <c r="E676" s="153"/>
      <c r="F676" s="153"/>
      <c r="G676" s="153"/>
      <c r="H676" s="153"/>
    </row>
    <row r="677">
      <c r="D677" s="153"/>
      <c r="E677" s="153"/>
      <c r="F677" s="153"/>
      <c r="G677" s="153"/>
      <c r="H677" s="153"/>
    </row>
    <row r="678">
      <c r="D678" s="153"/>
      <c r="E678" s="153"/>
      <c r="F678" s="153"/>
      <c r="G678" s="153"/>
      <c r="H678" s="153"/>
    </row>
    <row r="679">
      <c r="D679" s="153"/>
      <c r="E679" s="153"/>
      <c r="F679" s="153"/>
      <c r="G679" s="153"/>
      <c r="H679" s="153"/>
    </row>
    <row r="680">
      <c r="D680" s="153"/>
      <c r="E680" s="153"/>
      <c r="F680" s="153"/>
      <c r="G680" s="153"/>
      <c r="H680" s="153"/>
    </row>
    <row r="681">
      <c r="D681" s="153"/>
      <c r="E681" s="153"/>
      <c r="F681" s="153"/>
      <c r="G681" s="153"/>
      <c r="H681" s="153"/>
    </row>
    <row r="682">
      <c r="D682" s="153"/>
      <c r="E682" s="153"/>
      <c r="F682" s="153"/>
      <c r="G682" s="153"/>
      <c r="H682" s="153"/>
    </row>
    <row r="683">
      <c r="D683" s="153"/>
      <c r="E683" s="153"/>
      <c r="F683" s="153"/>
      <c r="G683" s="153"/>
      <c r="H683" s="153"/>
    </row>
    <row r="684">
      <c r="D684" s="153"/>
      <c r="E684" s="153"/>
      <c r="F684" s="153"/>
      <c r="G684" s="153"/>
      <c r="H684" s="153"/>
    </row>
    <row r="685">
      <c r="D685" s="153"/>
      <c r="E685" s="153"/>
      <c r="F685" s="153"/>
      <c r="G685" s="153"/>
      <c r="H685" s="153"/>
    </row>
    <row r="686">
      <c r="D686" s="153"/>
      <c r="E686" s="153"/>
      <c r="F686" s="153"/>
      <c r="G686" s="153"/>
      <c r="H686" s="153"/>
    </row>
    <row r="687">
      <c r="D687" s="153"/>
      <c r="E687" s="153"/>
      <c r="F687" s="153"/>
      <c r="G687" s="153"/>
      <c r="H687" s="153"/>
    </row>
    <row r="688">
      <c r="D688" s="153"/>
      <c r="E688" s="153"/>
      <c r="F688" s="153"/>
      <c r="G688" s="153"/>
      <c r="H688" s="153"/>
    </row>
    <row r="689">
      <c r="D689" s="153"/>
      <c r="E689" s="153"/>
      <c r="F689" s="153"/>
      <c r="G689" s="153"/>
      <c r="H689" s="153"/>
    </row>
    <row r="690">
      <c r="D690" s="153"/>
      <c r="E690" s="153"/>
      <c r="F690" s="153"/>
      <c r="G690" s="153"/>
      <c r="H690" s="153"/>
    </row>
    <row r="691">
      <c r="D691" s="153"/>
      <c r="E691" s="153"/>
      <c r="F691" s="153"/>
      <c r="G691" s="153"/>
      <c r="H691" s="153"/>
    </row>
    <row r="692">
      <c r="D692" s="153"/>
      <c r="E692" s="153"/>
      <c r="F692" s="153"/>
      <c r="G692" s="153"/>
      <c r="H692" s="153"/>
    </row>
    <row r="693">
      <c r="D693" s="153"/>
      <c r="E693" s="153"/>
      <c r="F693" s="153"/>
      <c r="G693" s="153"/>
      <c r="H693" s="153"/>
    </row>
    <row r="694">
      <c r="D694" s="153"/>
      <c r="E694" s="153"/>
      <c r="F694" s="153"/>
      <c r="G694" s="153"/>
      <c r="H694" s="153"/>
    </row>
    <row r="695">
      <c r="D695" s="153"/>
      <c r="E695" s="153"/>
      <c r="F695" s="153"/>
      <c r="G695" s="153"/>
      <c r="H695" s="153"/>
    </row>
    <row r="696">
      <c r="D696" s="153"/>
      <c r="E696" s="153"/>
      <c r="F696" s="153"/>
      <c r="G696" s="153"/>
      <c r="H696" s="153"/>
    </row>
    <row r="697">
      <c r="D697" s="153"/>
      <c r="E697" s="153"/>
      <c r="F697" s="153"/>
      <c r="G697" s="153"/>
      <c r="H697" s="153"/>
    </row>
    <row r="698">
      <c r="D698" s="153"/>
      <c r="E698" s="153"/>
      <c r="F698" s="153"/>
      <c r="G698" s="153"/>
      <c r="H698" s="153"/>
    </row>
    <row r="699">
      <c r="D699" s="153"/>
      <c r="E699" s="153"/>
      <c r="F699" s="153"/>
      <c r="G699" s="153"/>
      <c r="H699" s="153"/>
    </row>
    <row r="700">
      <c r="D700" s="153"/>
      <c r="E700" s="153"/>
      <c r="F700" s="153"/>
      <c r="G700" s="153"/>
      <c r="H700" s="153"/>
    </row>
    <row r="701">
      <c r="D701" s="153"/>
      <c r="E701" s="153"/>
      <c r="F701" s="153"/>
      <c r="G701" s="153"/>
      <c r="H701" s="153"/>
    </row>
    <row r="702">
      <c r="D702" s="153"/>
      <c r="E702" s="153"/>
      <c r="F702" s="153"/>
      <c r="G702" s="153"/>
      <c r="H702" s="153"/>
    </row>
    <row r="703">
      <c r="D703" s="153"/>
      <c r="E703" s="153"/>
      <c r="F703" s="153"/>
      <c r="G703" s="153"/>
      <c r="H703" s="153"/>
    </row>
    <row r="704">
      <c r="D704" s="153"/>
      <c r="E704" s="153"/>
      <c r="F704" s="153"/>
      <c r="G704" s="153"/>
      <c r="H704" s="153"/>
    </row>
    <row r="705">
      <c r="D705" s="153"/>
      <c r="E705" s="153"/>
      <c r="F705" s="153"/>
      <c r="G705" s="153"/>
      <c r="H705" s="153"/>
    </row>
    <row r="706">
      <c r="D706" s="153"/>
      <c r="E706" s="153"/>
      <c r="F706" s="153"/>
      <c r="G706" s="153"/>
      <c r="H706" s="153"/>
    </row>
    <row r="707">
      <c r="D707" s="153"/>
      <c r="E707" s="153"/>
      <c r="F707" s="153"/>
      <c r="G707" s="153"/>
      <c r="H707" s="153"/>
    </row>
    <row r="708">
      <c r="D708" s="153"/>
      <c r="E708" s="153"/>
      <c r="F708" s="153"/>
      <c r="G708" s="153"/>
      <c r="H708" s="153"/>
    </row>
    <row r="709">
      <c r="D709" s="153"/>
      <c r="E709" s="153"/>
      <c r="F709" s="153"/>
      <c r="G709" s="153"/>
      <c r="H709" s="153"/>
    </row>
    <row r="710">
      <c r="D710" s="153"/>
      <c r="E710" s="153"/>
      <c r="F710" s="153"/>
      <c r="G710" s="153"/>
      <c r="H710" s="153"/>
    </row>
    <row r="711">
      <c r="D711" s="153"/>
      <c r="E711" s="153"/>
      <c r="F711" s="153"/>
      <c r="G711" s="153"/>
      <c r="H711" s="153"/>
    </row>
    <row r="712">
      <c r="D712" s="153"/>
      <c r="E712" s="153"/>
      <c r="F712" s="153"/>
      <c r="G712" s="153"/>
      <c r="H712" s="153"/>
    </row>
    <row r="713">
      <c r="D713" s="153"/>
      <c r="E713" s="153"/>
      <c r="F713" s="153"/>
      <c r="G713" s="153"/>
      <c r="H713" s="153"/>
    </row>
    <row r="714">
      <c r="D714" s="153"/>
      <c r="E714" s="153"/>
      <c r="F714" s="153"/>
      <c r="G714" s="153"/>
      <c r="H714" s="153"/>
    </row>
    <row r="715">
      <c r="D715" s="153"/>
      <c r="E715" s="153"/>
      <c r="F715" s="153"/>
      <c r="G715" s="153"/>
      <c r="H715" s="153"/>
    </row>
    <row r="716">
      <c r="D716" s="153"/>
      <c r="E716" s="153"/>
      <c r="F716" s="153"/>
      <c r="G716" s="153"/>
      <c r="H716" s="153"/>
    </row>
    <row r="717">
      <c r="D717" s="153"/>
      <c r="E717" s="153"/>
      <c r="F717" s="153"/>
      <c r="G717" s="153"/>
      <c r="H717" s="153"/>
    </row>
    <row r="718">
      <c r="D718" s="153"/>
      <c r="E718" s="153"/>
      <c r="F718" s="153"/>
      <c r="G718" s="153"/>
      <c r="H718" s="153"/>
    </row>
    <row r="719">
      <c r="D719" s="153"/>
      <c r="E719" s="153"/>
      <c r="F719" s="153"/>
      <c r="G719" s="153"/>
      <c r="H719" s="153"/>
    </row>
    <row r="720">
      <c r="D720" s="153"/>
      <c r="E720" s="153"/>
      <c r="F720" s="153"/>
      <c r="G720" s="153"/>
      <c r="H720" s="153"/>
    </row>
    <row r="721">
      <c r="D721" s="153"/>
      <c r="E721" s="153"/>
      <c r="F721" s="153"/>
      <c r="G721" s="153"/>
      <c r="H721" s="153"/>
    </row>
    <row r="722">
      <c r="D722" s="153"/>
      <c r="E722" s="153"/>
      <c r="F722" s="153"/>
      <c r="G722" s="153"/>
      <c r="H722" s="153"/>
    </row>
    <row r="723">
      <c r="D723" s="153"/>
      <c r="E723" s="153"/>
      <c r="F723" s="153"/>
      <c r="G723" s="153"/>
      <c r="H723" s="153"/>
    </row>
    <row r="724">
      <c r="D724" s="153"/>
      <c r="E724" s="153"/>
      <c r="F724" s="153"/>
      <c r="G724" s="153"/>
      <c r="H724" s="153"/>
    </row>
    <row r="725">
      <c r="D725" s="153"/>
      <c r="E725" s="153"/>
      <c r="F725" s="153"/>
      <c r="G725" s="153"/>
      <c r="H725" s="153"/>
    </row>
    <row r="726">
      <c r="D726" s="153"/>
      <c r="E726" s="153"/>
      <c r="F726" s="153"/>
      <c r="G726" s="153"/>
      <c r="H726" s="153"/>
    </row>
    <row r="727">
      <c r="D727" s="153"/>
      <c r="E727" s="153"/>
      <c r="F727" s="153"/>
      <c r="G727" s="153"/>
      <c r="H727" s="153"/>
    </row>
    <row r="728">
      <c r="D728" s="153"/>
      <c r="E728" s="153"/>
      <c r="F728" s="153"/>
      <c r="G728" s="153"/>
      <c r="H728" s="153"/>
    </row>
    <row r="729">
      <c r="D729" s="153"/>
      <c r="E729" s="153"/>
      <c r="F729" s="153"/>
      <c r="G729" s="153"/>
      <c r="H729" s="153"/>
    </row>
    <row r="730">
      <c r="D730" s="153"/>
      <c r="E730" s="153"/>
      <c r="F730" s="153"/>
      <c r="G730" s="153"/>
      <c r="H730" s="153"/>
    </row>
    <row r="731">
      <c r="D731" s="153"/>
      <c r="E731" s="153"/>
      <c r="F731" s="153"/>
      <c r="G731" s="153"/>
      <c r="H731" s="153"/>
    </row>
    <row r="732">
      <c r="D732" s="153"/>
      <c r="E732" s="153"/>
      <c r="F732" s="153"/>
      <c r="G732" s="153"/>
      <c r="H732" s="153"/>
    </row>
    <row r="733">
      <c r="D733" s="153"/>
      <c r="E733" s="153"/>
      <c r="F733" s="153"/>
      <c r="G733" s="153"/>
      <c r="H733" s="153"/>
    </row>
    <row r="734">
      <c r="D734" s="153"/>
      <c r="E734" s="153"/>
      <c r="F734" s="153"/>
      <c r="G734" s="153"/>
      <c r="H734" s="153"/>
    </row>
    <row r="735">
      <c r="D735" s="153"/>
      <c r="E735" s="153"/>
      <c r="F735" s="153"/>
      <c r="G735" s="153"/>
      <c r="H735" s="153"/>
    </row>
    <row r="736">
      <c r="D736" s="153"/>
      <c r="E736" s="153"/>
      <c r="F736" s="153"/>
      <c r="G736" s="153"/>
      <c r="H736" s="153"/>
    </row>
    <row r="737">
      <c r="D737" s="153"/>
      <c r="E737" s="153"/>
      <c r="F737" s="153"/>
      <c r="G737" s="153"/>
      <c r="H737" s="153"/>
    </row>
    <row r="738">
      <c r="D738" s="153"/>
      <c r="E738" s="153"/>
      <c r="F738" s="153"/>
      <c r="G738" s="153"/>
      <c r="H738" s="153"/>
    </row>
    <row r="739">
      <c r="D739" s="153"/>
      <c r="E739" s="153"/>
      <c r="F739" s="153"/>
      <c r="G739" s="153"/>
      <c r="H739" s="153"/>
    </row>
    <row r="740">
      <c r="D740" s="153"/>
      <c r="E740" s="153"/>
      <c r="F740" s="153"/>
      <c r="G740" s="153"/>
      <c r="H740" s="153"/>
    </row>
    <row r="741">
      <c r="D741" s="153"/>
      <c r="E741" s="153"/>
      <c r="F741" s="153"/>
      <c r="G741" s="153"/>
      <c r="H741" s="153"/>
    </row>
    <row r="742">
      <c r="D742" s="153"/>
      <c r="E742" s="153"/>
      <c r="F742" s="153"/>
      <c r="G742" s="153"/>
      <c r="H742" s="153"/>
    </row>
    <row r="743">
      <c r="D743" s="153"/>
      <c r="E743" s="153"/>
      <c r="F743" s="153"/>
      <c r="G743" s="153"/>
      <c r="H743" s="153"/>
    </row>
    <row r="744">
      <c r="D744" s="153"/>
      <c r="E744" s="153"/>
      <c r="F744" s="153"/>
      <c r="G744" s="153"/>
      <c r="H744" s="153"/>
    </row>
    <row r="745">
      <c r="D745" s="153"/>
      <c r="E745" s="153"/>
      <c r="F745" s="153"/>
      <c r="G745" s="153"/>
      <c r="H745" s="153"/>
    </row>
    <row r="746">
      <c r="D746" s="153"/>
      <c r="E746" s="153"/>
      <c r="F746" s="153"/>
      <c r="G746" s="153"/>
      <c r="H746" s="153"/>
    </row>
    <row r="747">
      <c r="D747" s="153"/>
      <c r="E747" s="153"/>
      <c r="F747" s="153"/>
      <c r="G747" s="153"/>
      <c r="H747" s="153"/>
    </row>
    <row r="748">
      <c r="D748" s="153"/>
      <c r="E748" s="153"/>
      <c r="F748" s="153"/>
      <c r="G748" s="153"/>
      <c r="H748" s="153"/>
    </row>
    <row r="749">
      <c r="D749" s="153"/>
      <c r="E749" s="153"/>
      <c r="F749" s="153"/>
      <c r="G749" s="153"/>
      <c r="H749" s="153"/>
    </row>
    <row r="750">
      <c r="D750" s="153"/>
      <c r="E750" s="153"/>
      <c r="F750" s="153"/>
      <c r="G750" s="153"/>
      <c r="H750" s="153"/>
    </row>
    <row r="751">
      <c r="D751" s="153"/>
      <c r="E751" s="153"/>
      <c r="F751" s="153"/>
      <c r="G751" s="153"/>
      <c r="H751" s="153"/>
    </row>
    <row r="752">
      <c r="D752" s="153"/>
      <c r="E752" s="153"/>
      <c r="F752" s="153"/>
      <c r="G752" s="153"/>
      <c r="H752" s="153"/>
    </row>
    <row r="753">
      <c r="D753" s="153"/>
      <c r="E753" s="153"/>
      <c r="F753" s="153"/>
      <c r="G753" s="153"/>
      <c r="H753" s="153"/>
    </row>
    <row r="754">
      <c r="D754" s="153"/>
      <c r="E754" s="153"/>
      <c r="F754" s="153"/>
      <c r="G754" s="153"/>
      <c r="H754" s="153"/>
    </row>
    <row r="755">
      <c r="D755" s="153"/>
      <c r="E755" s="153"/>
      <c r="F755" s="153"/>
      <c r="G755" s="153"/>
      <c r="H755" s="153"/>
    </row>
    <row r="756">
      <c r="D756" s="153"/>
      <c r="E756" s="153"/>
      <c r="F756" s="153"/>
      <c r="G756" s="153"/>
      <c r="H756" s="153"/>
    </row>
    <row r="757">
      <c r="D757" s="153"/>
      <c r="E757" s="153"/>
      <c r="F757" s="153"/>
      <c r="G757" s="153"/>
      <c r="H757" s="153"/>
    </row>
    <row r="758">
      <c r="D758" s="153"/>
      <c r="E758" s="153"/>
      <c r="F758" s="153"/>
      <c r="G758" s="153"/>
      <c r="H758" s="153"/>
    </row>
    <row r="759">
      <c r="D759" s="153"/>
      <c r="E759" s="153"/>
      <c r="F759" s="153"/>
      <c r="G759" s="153"/>
      <c r="H759" s="153"/>
    </row>
    <row r="760">
      <c r="D760" s="153"/>
      <c r="E760" s="153"/>
      <c r="F760" s="153"/>
      <c r="G760" s="153"/>
      <c r="H760" s="153"/>
    </row>
    <row r="761">
      <c r="D761" s="153"/>
      <c r="E761" s="153"/>
      <c r="F761" s="153"/>
      <c r="G761" s="153"/>
      <c r="H761" s="153"/>
    </row>
    <row r="762">
      <c r="D762" s="153"/>
      <c r="E762" s="153"/>
      <c r="F762" s="153"/>
      <c r="G762" s="153"/>
      <c r="H762" s="153"/>
    </row>
    <row r="763">
      <c r="D763" s="153"/>
      <c r="E763" s="153"/>
      <c r="F763" s="153"/>
      <c r="G763" s="153"/>
      <c r="H763" s="153"/>
    </row>
    <row r="764">
      <c r="D764" s="153"/>
      <c r="E764" s="153"/>
      <c r="F764" s="153"/>
      <c r="G764" s="153"/>
      <c r="H764" s="153"/>
    </row>
    <row r="765">
      <c r="D765" s="153"/>
      <c r="E765" s="153"/>
      <c r="F765" s="153"/>
      <c r="G765" s="153"/>
      <c r="H765" s="153"/>
    </row>
    <row r="766">
      <c r="D766" s="153"/>
      <c r="E766" s="153"/>
      <c r="F766" s="153"/>
      <c r="G766" s="153"/>
      <c r="H766" s="153"/>
    </row>
    <row r="767">
      <c r="D767" s="153"/>
      <c r="E767" s="153"/>
      <c r="F767" s="153"/>
      <c r="G767" s="153"/>
      <c r="H767" s="153"/>
    </row>
    <row r="768">
      <c r="D768" s="153"/>
      <c r="E768" s="153"/>
      <c r="F768" s="153"/>
      <c r="G768" s="153"/>
      <c r="H768" s="153"/>
    </row>
    <row r="769">
      <c r="D769" s="153"/>
      <c r="E769" s="153"/>
      <c r="F769" s="153"/>
      <c r="G769" s="153"/>
      <c r="H769" s="153"/>
    </row>
    <row r="770">
      <c r="D770" s="153"/>
      <c r="E770" s="153"/>
      <c r="F770" s="153"/>
      <c r="G770" s="153"/>
      <c r="H770" s="153"/>
    </row>
    <row r="771">
      <c r="D771" s="153"/>
      <c r="E771" s="153"/>
      <c r="F771" s="153"/>
      <c r="G771" s="153"/>
      <c r="H771" s="153"/>
    </row>
    <row r="772">
      <c r="D772" s="153"/>
      <c r="E772" s="153"/>
      <c r="F772" s="153"/>
      <c r="G772" s="153"/>
      <c r="H772" s="153"/>
    </row>
    <row r="773">
      <c r="D773" s="153"/>
      <c r="E773" s="153"/>
      <c r="F773" s="153"/>
      <c r="G773" s="153"/>
      <c r="H773" s="153"/>
    </row>
    <row r="774">
      <c r="D774" s="153"/>
      <c r="E774" s="153"/>
      <c r="F774" s="153"/>
      <c r="G774" s="153"/>
      <c r="H774" s="153"/>
    </row>
    <row r="775">
      <c r="D775" s="153"/>
      <c r="E775" s="153"/>
      <c r="F775" s="153"/>
      <c r="G775" s="153"/>
      <c r="H775" s="153"/>
    </row>
    <row r="776">
      <c r="D776" s="153"/>
      <c r="E776" s="153"/>
      <c r="F776" s="153"/>
      <c r="G776" s="153"/>
      <c r="H776" s="153"/>
    </row>
    <row r="777">
      <c r="D777" s="153"/>
      <c r="E777" s="153"/>
      <c r="F777" s="153"/>
      <c r="G777" s="153"/>
      <c r="H777" s="153"/>
    </row>
    <row r="778">
      <c r="D778" s="153"/>
      <c r="E778" s="153"/>
      <c r="F778" s="153"/>
      <c r="G778" s="153"/>
      <c r="H778" s="153"/>
    </row>
    <row r="779">
      <c r="D779" s="153"/>
      <c r="E779" s="153"/>
      <c r="F779" s="153"/>
      <c r="G779" s="153"/>
      <c r="H779" s="153"/>
    </row>
    <row r="780">
      <c r="D780" s="153"/>
      <c r="E780" s="153"/>
      <c r="F780" s="153"/>
      <c r="G780" s="153"/>
      <c r="H780" s="153"/>
    </row>
    <row r="781">
      <c r="D781" s="153"/>
      <c r="E781" s="153"/>
      <c r="F781" s="153"/>
      <c r="G781" s="153"/>
      <c r="H781" s="153"/>
    </row>
    <row r="782">
      <c r="D782" s="153"/>
      <c r="E782" s="153"/>
      <c r="F782" s="153"/>
      <c r="G782" s="153"/>
      <c r="H782" s="153"/>
    </row>
    <row r="783">
      <c r="D783" s="153"/>
      <c r="E783" s="153"/>
      <c r="F783" s="153"/>
      <c r="G783" s="153"/>
      <c r="H783" s="153"/>
    </row>
    <row r="784">
      <c r="D784" s="153"/>
      <c r="E784" s="153"/>
      <c r="F784" s="153"/>
      <c r="G784" s="153"/>
      <c r="H784" s="153"/>
    </row>
    <row r="785">
      <c r="D785" s="153"/>
      <c r="E785" s="153"/>
      <c r="F785" s="153"/>
      <c r="G785" s="153"/>
      <c r="H785" s="153"/>
    </row>
    <row r="786">
      <c r="D786" s="153"/>
      <c r="E786" s="153"/>
      <c r="F786" s="153"/>
      <c r="G786" s="153"/>
      <c r="H786" s="153"/>
    </row>
    <row r="787">
      <c r="D787" s="153"/>
      <c r="E787" s="153"/>
      <c r="F787" s="153"/>
      <c r="G787" s="153"/>
      <c r="H787" s="153"/>
    </row>
    <row r="788">
      <c r="D788" s="153"/>
      <c r="E788" s="153"/>
      <c r="F788" s="153"/>
      <c r="G788" s="153"/>
      <c r="H788" s="153"/>
    </row>
    <row r="789">
      <c r="D789" s="153"/>
      <c r="E789" s="153"/>
      <c r="F789" s="153"/>
      <c r="G789" s="153"/>
      <c r="H789" s="153"/>
    </row>
    <row r="790">
      <c r="D790" s="153"/>
      <c r="E790" s="153"/>
      <c r="F790" s="153"/>
      <c r="G790" s="153"/>
      <c r="H790" s="153"/>
    </row>
    <row r="791">
      <c r="D791" s="153"/>
      <c r="E791" s="153"/>
      <c r="F791" s="153"/>
      <c r="G791" s="153"/>
      <c r="H791" s="153"/>
    </row>
    <row r="792">
      <c r="D792" s="153"/>
      <c r="E792" s="153"/>
      <c r="F792" s="153"/>
      <c r="G792" s="153"/>
      <c r="H792" s="153"/>
    </row>
    <row r="793">
      <c r="D793" s="153"/>
      <c r="E793" s="153"/>
      <c r="F793" s="153"/>
      <c r="G793" s="153"/>
      <c r="H793" s="153"/>
    </row>
    <row r="794">
      <c r="D794" s="153"/>
      <c r="E794" s="153"/>
      <c r="F794" s="153"/>
      <c r="G794" s="153"/>
      <c r="H794" s="153"/>
    </row>
    <row r="795">
      <c r="D795" s="153"/>
      <c r="E795" s="153"/>
      <c r="F795" s="153"/>
      <c r="G795" s="153"/>
      <c r="H795" s="153"/>
    </row>
    <row r="796">
      <c r="D796" s="153"/>
      <c r="E796" s="153"/>
      <c r="F796" s="153"/>
      <c r="G796" s="153"/>
      <c r="H796" s="153"/>
    </row>
    <row r="797">
      <c r="D797" s="153"/>
      <c r="E797" s="153"/>
      <c r="F797" s="153"/>
      <c r="G797" s="153"/>
      <c r="H797" s="153"/>
    </row>
    <row r="798">
      <c r="D798" s="153"/>
      <c r="E798" s="153"/>
      <c r="F798" s="153"/>
      <c r="G798" s="153"/>
      <c r="H798" s="153"/>
    </row>
    <row r="799">
      <c r="D799" s="153"/>
      <c r="E799" s="153"/>
      <c r="F799" s="153"/>
      <c r="G799" s="153"/>
      <c r="H799" s="153"/>
    </row>
    <row r="800">
      <c r="D800" s="153"/>
      <c r="E800" s="153"/>
      <c r="F800" s="153"/>
      <c r="G800" s="153"/>
      <c r="H800" s="153"/>
    </row>
    <row r="801">
      <c r="D801" s="153"/>
      <c r="E801" s="153"/>
      <c r="F801" s="153"/>
      <c r="G801" s="153"/>
      <c r="H801" s="153"/>
    </row>
    <row r="802">
      <c r="D802" s="153"/>
      <c r="E802" s="153"/>
      <c r="F802" s="153"/>
      <c r="G802" s="153"/>
      <c r="H802" s="153"/>
    </row>
    <row r="803">
      <c r="D803" s="153"/>
      <c r="E803" s="153"/>
      <c r="F803" s="153"/>
      <c r="G803" s="153"/>
      <c r="H803" s="153"/>
    </row>
    <row r="804">
      <c r="D804" s="153"/>
      <c r="E804" s="153"/>
      <c r="F804" s="153"/>
      <c r="G804" s="153"/>
      <c r="H804" s="153"/>
    </row>
    <row r="805">
      <c r="D805" s="153"/>
      <c r="E805" s="153"/>
      <c r="F805" s="153"/>
      <c r="G805" s="153"/>
      <c r="H805" s="153"/>
    </row>
    <row r="806">
      <c r="D806" s="153"/>
      <c r="E806" s="153"/>
      <c r="F806" s="153"/>
      <c r="G806" s="153"/>
      <c r="H806" s="153"/>
    </row>
    <row r="807">
      <c r="D807" s="153"/>
      <c r="E807" s="153"/>
      <c r="F807" s="153"/>
      <c r="G807" s="153"/>
      <c r="H807" s="153"/>
    </row>
    <row r="808">
      <c r="D808" s="153"/>
      <c r="E808" s="153"/>
      <c r="F808" s="153"/>
      <c r="G808" s="153"/>
      <c r="H808" s="153"/>
    </row>
    <row r="809">
      <c r="D809" s="153"/>
      <c r="E809" s="153"/>
      <c r="F809" s="153"/>
      <c r="G809" s="153"/>
      <c r="H809" s="153"/>
    </row>
    <row r="810">
      <c r="D810" s="153"/>
      <c r="E810" s="153"/>
      <c r="F810" s="153"/>
      <c r="G810" s="153"/>
      <c r="H810" s="153"/>
    </row>
    <row r="811">
      <c r="D811" s="153"/>
      <c r="E811" s="153"/>
      <c r="F811" s="153"/>
      <c r="G811" s="153"/>
      <c r="H811" s="153"/>
    </row>
    <row r="812">
      <c r="D812" s="153"/>
      <c r="E812" s="153"/>
      <c r="F812" s="153"/>
      <c r="G812" s="153"/>
      <c r="H812" s="153"/>
    </row>
    <row r="813">
      <c r="D813" s="153"/>
      <c r="E813" s="153"/>
      <c r="F813" s="153"/>
      <c r="G813" s="153"/>
      <c r="H813" s="153"/>
    </row>
    <row r="814">
      <c r="D814" s="153"/>
      <c r="E814" s="153"/>
      <c r="F814" s="153"/>
      <c r="G814" s="153"/>
      <c r="H814" s="153"/>
    </row>
    <row r="815">
      <c r="D815" s="153"/>
      <c r="E815" s="153"/>
      <c r="F815" s="153"/>
      <c r="G815" s="153"/>
      <c r="H815" s="153"/>
    </row>
    <row r="816">
      <c r="D816" s="153"/>
      <c r="E816" s="153"/>
      <c r="F816" s="153"/>
      <c r="G816" s="153"/>
      <c r="H816" s="153"/>
    </row>
    <row r="817">
      <c r="D817" s="153"/>
      <c r="E817" s="153"/>
      <c r="F817" s="153"/>
      <c r="G817" s="153"/>
      <c r="H817" s="153"/>
    </row>
    <row r="818">
      <c r="D818" s="153"/>
      <c r="E818" s="153"/>
      <c r="F818" s="153"/>
      <c r="G818" s="153"/>
      <c r="H818" s="153"/>
    </row>
    <row r="819">
      <c r="D819" s="153"/>
      <c r="E819" s="153"/>
      <c r="F819" s="153"/>
      <c r="G819" s="153"/>
      <c r="H819" s="153"/>
    </row>
    <row r="820">
      <c r="D820" s="153"/>
      <c r="E820" s="153"/>
      <c r="F820" s="153"/>
      <c r="G820" s="153"/>
      <c r="H820" s="153"/>
    </row>
    <row r="821">
      <c r="D821" s="153"/>
      <c r="E821" s="153"/>
      <c r="F821" s="153"/>
      <c r="G821" s="153"/>
      <c r="H821" s="153"/>
    </row>
    <row r="822">
      <c r="D822" s="153"/>
      <c r="E822" s="153"/>
      <c r="F822" s="153"/>
      <c r="G822" s="153"/>
      <c r="H822" s="153"/>
    </row>
    <row r="823">
      <c r="D823" s="153"/>
      <c r="E823" s="153"/>
      <c r="F823" s="153"/>
      <c r="G823" s="153"/>
      <c r="H823" s="153"/>
    </row>
    <row r="824">
      <c r="D824" s="153"/>
      <c r="E824" s="153"/>
      <c r="F824" s="153"/>
      <c r="G824" s="153"/>
      <c r="H824" s="153"/>
    </row>
    <row r="825">
      <c r="D825" s="153"/>
      <c r="E825" s="153"/>
      <c r="F825" s="153"/>
      <c r="G825" s="153"/>
      <c r="H825" s="153"/>
    </row>
    <row r="826">
      <c r="D826" s="153"/>
      <c r="E826" s="153"/>
      <c r="F826" s="153"/>
      <c r="G826" s="153"/>
      <c r="H826" s="153"/>
    </row>
    <row r="827">
      <c r="D827" s="153"/>
      <c r="E827" s="153"/>
      <c r="F827" s="153"/>
      <c r="G827" s="153"/>
      <c r="H827" s="153"/>
    </row>
    <row r="828">
      <c r="D828" s="153"/>
      <c r="E828" s="153"/>
      <c r="F828" s="153"/>
      <c r="G828" s="153"/>
      <c r="H828" s="153"/>
    </row>
    <row r="829">
      <c r="D829" s="153"/>
      <c r="E829" s="153"/>
      <c r="F829" s="153"/>
      <c r="G829" s="153"/>
      <c r="H829" s="153"/>
    </row>
    <row r="830">
      <c r="D830" s="153"/>
      <c r="E830" s="153"/>
      <c r="F830" s="153"/>
      <c r="G830" s="153"/>
      <c r="H830" s="153"/>
    </row>
    <row r="831">
      <c r="D831" s="153"/>
      <c r="E831" s="153"/>
      <c r="F831" s="153"/>
      <c r="G831" s="153"/>
      <c r="H831" s="153"/>
    </row>
    <row r="832">
      <c r="D832" s="153"/>
      <c r="E832" s="153"/>
      <c r="F832" s="153"/>
      <c r="G832" s="153"/>
      <c r="H832" s="153"/>
    </row>
    <row r="833">
      <c r="D833" s="153"/>
      <c r="E833" s="153"/>
      <c r="F833" s="153"/>
      <c r="G833" s="153"/>
      <c r="H833" s="153"/>
    </row>
    <row r="834">
      <c r="D834" s="153"/>
      <c r="E834" s="153"/>
      <c r="F834" s="153"/>
      <c r="G834" s="153"/>
      <c r="H834" s="153"/>
    </row>
    <row r="835">
      <c r="D835" s="153"/>
      <c r="E835" s="153"/>
      <c r="F835" s="153"/>
      <c r="G835" s="153"/>
      <c r="H835" s="153"/>
    </row>
    <row r="836">
      <c r="D836" s="153"/>
      <c r="E836" s="153"/>
      <c r="F836" s="153"/>
      <c r="G836" s="153"/>
      <c r="H836" s="153"/>
    </row>
    <row r="837">
      <c r="D837" s="153"/>
      <c r="E837" s="153"/>
      <c r="F837" s="153"/>
      <c r="G837" s="153"/>
      <c r="H837" s="153"/>
    </row>
    <row r="838">
      <c r="D838" s="153"/>
      <c r="E838" s="153"/>
      <c r="F838" s="153"/>
      <c r="G838" s="153"/>
      <c r="H838" s="153"/>
    </row>
    <row r="839">
      <c r="D839" s="153"/>
      <c r="E839" s="153"/>
      <c r="F839" s="153"/>
      <c r="G839" s="153"/>
      <c r="H839" s="153"/>
    </row>
    <row r="840">
      <c r="D840" s="153"/>
      <c r="E840" s="153"/>
      <c r="F840" s="153"/>
      <c r="G840" s="153"/>
      <c r="H840" s="153"/>
    </row>
    <row r="841">
      <c r="D841" s="153"/>
      <c r="E841" s="153"/>
      <c r="F841" s="153"/>
      <c r="G841" s="153"/>
      <c r="H841" s="153"/>
    </row>
    <row r="842">
      <c r="D842" s="153"/>
      <c r="E842" s="153"/>
      <c r="F842" s="153"/>
      <c r="G842" s="153"/>
      <c r="H842" s="153"/>
    </row>
    <row r="843">
      <c r="D843" s="153"/>
      <c r="E843" s="153"/>
      <c r="F843" s="153"/>
      <c r="G843" s="153"/>
      <c r="H843" s="153"/>
    </row>
    <row r="844">
      <c r="D844" s="153"/>
      <c r="E844" s="153"/>
      <c r="F844" s="153"/>
      <c r="G844" s="153"/>
      <c r="H844" s="153"/>
    </row>
    <row r="845">
      <c r="D845" s="153"/>
      <c r="E845" s="153"/>
      <c r="F845" s="153"/>
      <c r="G845" s="153"/>
      <c r="H845" s="153"/>
    </row>
    <row r="846">
      <c r="D846" s="153"/>
      <c r="E846" s="153"/>
      <c r="F846" s="153"/>
      <c r="G846" s="153"/>
      <c r="H846" s="153"/>
    </row>
    <row r="847">
      <c r="D847" s="153"/>
      <c r="E847" s="153"/>
      <c r="F847" s="153"/>
      <c r="G847" s="153"/>
      <c r="H847" s="153"/>
    </row>
    <row r="848">
      <c r="D848" s="153"/>
      <c r="E848" s="153"/>
      <c r="F848" s="153"/>
      <c r="G848" s="153"/>
      <c r="H848" s="153"/>
    </row>
    <row r="849">
      <c r="D849" s="153"/>
      <c r="E849" s="153"/>
      <c r="F849" s="153"/>
      <c r="G849" s="153"/>
      <c r="H849" s="153"/>
    </row>
    <row r="850">
      <c r="D850" s="153"/>
      <c r="E850" s="153"/>
      <c r="F850" s="153"/>
      <c r="G850" s="153"/>
      <c r="H850" s="153"/>
    </row>
    <row r="851">
      <c r="D851" s="153"/>
      <c r="E851" s="153"/>
      <c r="F851" s="153"/>
      <c r="G851" s="153"/>
      <c r="H851" s="153"/>
    </row>
    <row r="852">
      <c r="D852" s="153"/>
      <c r="E852" s="153"/>
      <c r="F852" s="153"/>
      <c r="G852" s="153"/>
      <c r="H852" s="153"/>
    </row>
    <row r="853">
      <c r="D853" s="153"/>
      <c r="E853" s="153"/>
      <c r="F853" s="153"/>
      <c r="G853" s="153"/>
      <c r="H853" s="153"/>
    </row>
    <row r="854">
      <c r="D854" s="153"/>
      <c r="E854" s="153"/>
      <c r="F854" s="153"/>
      <c r="G854" s="153"/>
      <c r="H854" s="153"/>
    </row>
    <row r="855">
      <c r="D855" s="153"/>
      <c r="E855" s="153"/>
      <c r="F855" s="153"/>
      <c r="G855" s="153"/>
      <c r="H855" s="153"/>
    </row>
    <row r="856">
      <c r="D856" s="153"/>
      <c r="E856" s="153"/>
      <c r="F856" s="153"/>
      <c r="G856" s="153"/>
      <c r="H856" s="153"/>
    </row>
    <row r="857">
      <c r="D857" s="153"/>
      <c r="E857" s="153"/>
      <c r="F857" s="153"/>
      <c r="G857" s="153"/>
      <c r="H857" s="153"/>
    </row>
    <row r="858">
      <c r="D858" s="153"/>
      <c r="E858" s="153"/>
      <c r="F858" s="153"/>
      <c r="G858" s="153"/>
      <c r="H858" s="153"/>
    </row>
    <row r="859">
      <c r="D859" s="153"/>
      <c r="E859" s="153"/>
      <c r="F859" s="153"/>
      <c r="G859" s="153"/>
      <c r="H859" s="153"/>
    </row>
    <row r="860">
      <c r="D860" s="153"/>
      <c r="E860" s="153"/>
      <c r="F860" s="153"/>
      <c r="G860" s="153"/>
      <c r="H860" s="153"/>
    </row>
    <row r="861">
      <c r="D861" s="153"/>
      <c r="E861" s="153"/>
      <c r="F861" s="153"/>
      <c r="G861" s="153"/>
      <c r="H861" s="153"/>
    </row>
    <row r="862">
      <c r="D862" s="153"/>
      <c r="E862" s="153"/>
      <c r="F862" s="153"/>
      <c r="G862" s="153"/>
      <c r="H862" s="153"/>
    </row>
    <row r="863">
      <c r="D863" s="153"/>
      <c r="E863" s="153"/>
      <c r="F863" s="153"/>
      <c r="G863" s="153"/>
      <c r="H863" s="153"/>
    </row>
    <row r="864">
      <c r="D864" s="153"/>
      <c r="E864" s="153"/>
      <c r="F864" s="153"/>
      <c r="G864" s="153"/>
      <c r="H864" s="153"/>
    </row>
    <row r="865">
      <c r="D865" s="153"/>
      <c r="E865" s="153"/>
      <c r="F865" s="153"/>
      <c r="G865" s="153"/>
      <c r="H865" s="153"/>
    </row>
    <row r="866">
      <c r="D866" s="153"/>
      <c r="E866" s="153"/>
      <c r="F866" s="153"/>
      <c r="G866" s="153"/>
      <c r="H866" s="153"/>
    </row>
    <row r="867">
      <c r="D867" s="153"/>
      <c r="E867" s="153"/>
      <c r="F867" s="153"/>
      <c r="G867" s="153"/>
      <c r="H867" s="153"/>
    </row>
    <row r="868">
      <c r="D868" s="153"/>
      <c r="E868" s="153"/>
      <c r="F868" s="153"/>
      <c r="G868" s="153"/>
      <c r="H868" s="153"/>
    </row>
    <row r="869">
      <c r="D869" s="153"/>
      <c r="E869" s="153"/>
      <c r="F869" s="153"/>
      <c r="G869" s="153"/>
      <c r="H869" s="153"/>
    </row>
    <row r="870">
      <c r="D870" s="153"/>
      <c r="E870" s="153"/>
      <c r="F870" s="153"/>
      <c r="G870" s="153"/>
      <c r="H870" s="153"/>
    </row>
    <row r="871">
      <c r="D871" s="153"/>
      <c r="E871" s="153"/>
      <c r="F871" s="153"/>
      <c r="G871" s="153"/>
      <c r="H871" s="153"/>
    </row>
    <row r="872">
      <c r="D872" s="153"/>
      <c r="E872" s="153"/>
      <c r="F872" s="153"/>
      <c r="G872" s="153"/>
      <c r="H872" s="153"/>
    </row>
    <row r="873">
      <c r="D873" s="153"/>
      <c r="E873" s="153"/>
      <c r="F873" s="153"/>
      <c r="G873" s="153"/>
      <c r="H873" s="153"/>
    </row>
    <row r="874">
      <c r="D874" s="153"/>
      <c r="E874" s="153"/>
      <c r="F874" s="153"/>
      <c r="G874" s="153"/>
      <c r="H874" s="153"/>
    </row>
    <row r="875">
      <c r="D875" s="153"/>
      <c r="E875" s="153"/>
      <c r="F875" s="153"/>
      <c r="G875" s="153"/>
      <c r="H875" s="153"/>
    </row>
    <row r="876">
      <c r="D876" s="153"/>
      <c r="E876" s="153"/>
      <c r="F876" s="153"/>
      <c r="G876" s="153"/>
      <c r="H876" s="153"/>
    </row>
    <row r="877">
      <c r="D877" s="153"/>
      <c r="E877" s="153"/>
      <c r="F877" s="153"/>
      <c r="G877" s="153"/>
      <c r="H877" s="153"/>
    </row>
    <row r="878">
      <c r="D878" s="153"/>
      <c r="E878" s="153"/>
      <c r="F878" s="153"/>
      <c r="G878" s="153"/>
      <c r="H878" s="153"/>
    </row>
    <row r="879">
      <c r="D879" s="153"/>
      <c r="E879" s="153"/>
      <c r="F879" s="153"/>
      <c r="G879" s="153"/>
      <c r="H879" s="153"/>
    </row>
    <row r="880">
      <c r="D880" s="153"/>
      <c r="E880" s="153"/>
      <c r="F880" s="153"/>
      <c r="G880" s="153"/>
      <c r="H880" s="153"/>
    </row>
    <row r="881">
      <c r="D881" s="153"/>
      <c r="E881" s="153"/>
      <c r="F881" s="153"/>
      <c r="G881" s="153"/>
      <c r="H881" s="153"/>
    </row>
    <row r="882">
      <c r="D882" s="153"/>
      <c r="E882" s="153"/>
      <c r="F882" s="153"/>
      <c r="G882" s="153"/>
      <c r="H882" s="153"/>
    </row>
    <row r="883">
      <c r="D883" s="153"/>
      <c r="E883" s="153"/>
      <c r="F883" s="153"/>
      <c r="G883" s="153"/>
      <c r="H883" s="153"/>
    </row>
    <row r="884">
      <c r="D884" s="153"/>
      <c r="E884" s="153"/>
      <c r="F884" s="153"/>
      <c r="G884" s="153"/>
      <c r="H884" s="153"/>
    </row>
    <row r="885">
      <c r="D885" s="153"/>
      <c r="E885" s="153"/>
      <c r="F885" s="153"/>
      <c r="G885" s="153"/>
      <c r="H885" s="153"/>
    </row>
    <row r="886">
      <c r="D886" s="153"/>
      <c r="E886" s="153"/>
      <c r="F886" s="153"/>
      <c r="G886" s="153"/>
      <c r="H886" s="153"/>
    </row>
    <row r="887">
      <c r="D887" s="153"/>
      <c r="E887" s="153"/>
      <c r="F887" s="153"/>
      <c r="G887" s="153"/>
      <c r="H887" s="153"/>
    </row>
    <row r="888">
      <c r="D888" s="153"/>
      <c r="E888" s="153"/>
      <c r="F888" s="153"/>
      <c r="G888" s="153"/>
      <c r="H888" s="153"/>
    </row>
    <row r="889">
      <c r="D889" s="153"/>
      <c r="E889" s="153"/>
      <c r="F889" s="153"/>
      <c r="G889" s="153"/>
      <c r="H889" s="153"/>
    </row>
    <row r="890">
      <c r="D890" s="153"/>
      <c r="E890" s="153"/>
      <c r="F890" s="153"/>
      <c r="G890" s="153"/>
      <c r="H890" s="153"/>
    </row>
    <row r="891">
      <c r="D891" s="153"/>
      <c r="E891" s="153"/>
      <c r="F891" s="153"/>
      <c r="G891" s="153"/>
      <c r="H891" s="153"/>
    </row>
    <row r="892">
      <c r="D892" s="153"/>
      <c r="E892" s="153"/>
      <c r="F892" s="153"/>
      <c r="G892" s="153"/>
      <c r="H892" s="153"/>
    </row>
    <row r="893">
      <c r="D893" s="153"/>
      <c r="E893" s="153"/>
      <c r="F893" s="153"/>
      <c r="G893" s="153"/>
      <c r="H893" s="153"/>
    </row>
    <row r="894">
      <c r="D894" s="153"/>
      <c r="E894" s="153"/>
      <c r="F894" s="153"/>
      <c r="G894" s="153"/>
      <c r="H894" s="153"/>
    </row>
    <row r="895">
      <c r="D895" s="153"/>
      <c r="E895" s="153"/>
      <c r="F895" s="153"/>
      <c r="G895" s="153"/>
      <c r="H895" s="153"/>
    </row>
    <row r="896">
      <c r="D896" s="153"/>
      <c r="E896" s="153"/>
      <c r="F896" s="153"/>
      <c r="G896" s="153"/>
      <c r="H896" s="153"/>
    </row>
    <row r="897">
      <c r="D897" s="153"/>
      <c r="E897" s="153"/>
      <c r="F897" s="153"/>
      <c r="G897" s="153"/>
      <c r="H897" s="153"/>
    </row>
    <row r="898">
      <c r="D898" s="153"/>
      <c r="E898" s="153"/>
      <c r="F898" s="153"/>
      <c r="G898" s="153"/>
      <c r="H898" s="153"/>
    </row>
    <row r="899">
      <c r="D899" s="153"/>
      <c r="E899" s="153"/>
      <c r="F899" s="153"/>
      <c r="G899" s="153"/>
      <c r="H899" s="153"/>
    </row>
    <row r="900">
      <c r="D900" s="153"/>
      <c r="E900" s="153"/>
      <c r="F900" s="153"/>
      <c r="G900" s="153"/>
      <c r="H900" s="153"/>
    </row>
    <row r="901">
      <c r="D901" s="153"/>
      <c r="E901" s="153"/>
      <c r="F901" s="153"/>
      <c r="G901" s="153"/>
      <c r="H901" s="153"/>
    </row>
    <row r="902">
      <c r="D902" s="153"/>
      <c r="E902" s="153"/>
      <c r="F902" s="153"/>
      <c r="G902" s="153"/>
      <c r="H902" s="153"/>
    </row>
    <row r="903">
      <c r="D903" s="153"/>
      <c r="E903" s="153"/>
      <c r="F903" s="153"/>
      <c r="G903" s="153"/>
      <c r="H903" s="153"/>
    </row>
    <row r="904">
      <c r="D904" s="153"/>
      <c r="E904" s="153"/>
      <c r="F904" s="153"/>
      <c r="G904" s="153"/>
      <c r="H904" s="153"/>
    </row>
    <row r="905">
      <c r="D905" s="153"/>
      <c r="E905" s="153"/>
      <c r="F905" s="153"/>
      <c r="G905" s="153"/>
      <c r="H905" s="153"/>
    </row>
    <row r="906">
      <c r="D906" s="153"/>
      <c r="E906" s="153"/>
      <c r="F906" s="153"/>
      <c r="G906" s="153"/>
      <c r="H906" s="153"/>
    </row>
    <row r="907">
      <c r="D907" s="153"/>
      <c r="E907" s="153"/>
      <c r="F907" s="153"/>
      <c r="G907" s="153"/>
      <c r="H907" s="153"/>
    </row>
    <row r="908">
      <c r="D908" s="153"/>
      <c r="E908" s="153"/>
      <c r="F908" s="153"/>
      <c r="G908" s="153"/>
      <c r="H908" s="153"/>
    </row>
    <row r="909">
      <c r="D909" s="153"/>
      <c r="E909" s="153"/>
      <c r="F909" s="153"/>
      <c r="G909" s="153"/>
      <c r="H909" s="153"/>
    </row>
    <row r="910">
      <c r="D910" s="153"/>
      <c r="E910" s="153"/>
      <c r="F910" s="153"/>
      <c r="G910" s="153"/>
      <c r="H910" s="153"/>
    </row>
    <row r="911">
      <c r="D911" s="153"/>
      <c r="E911" s="153"/>
      <c r="F911" s="153"/>
      <c r="G911" s="153"/>
      <c r="H911" s="153"/>
    </row>
    <row r="912">
      <c r="D912" s="153"/>
      <c r="E912" s="153"/>
      <c r="F912" s="153"/>
      <c r="G912" s="153"/>
      <c r="H912" s="153"/>
    </row>
    <row r="913">
      <c r="D913" s="153"/>
      <c r="E913" s="153"/>
      <c r="F913" s="153"/>
      <c r="G913" s="153"/>
      <c r="H913" s="153"/>
    </row>
    <row r="914">
      <c r="D914" s="153"/>
      <c r="E914" s="153"/>
      <c r="F914" s="153"/>
      <c r="G914" s="153"/>
      <c r="H914" s="153"/>
    </row>
    <row r="915">
      <c r="D915" s="153"/>
      <c r="E915" s="153"/>
      <c r="F915" s="153"/>
      <c r="G915" s="153"/>
      <c r="H915" s="153"/>
    </row>
    <row r="916">
      <c r="D916" s="153"/>
      <c r="E916" s="153"/>
      <c r="F916" s="153"/>
      <c r="G916" s="153"/>
      <c r="H916" s="153"/>
    </row>
    <row r="917">
      <c r="D917" s="153"/>
      <c r="E917" s="153"/>
      <c r="F917" s="153"/>
      <c r="G917" s="153"/>
      <c r="H917" s="153"/>
    </row>
    <row r="918">
      <c r="D918" s="153"/>
      <c r="E918" s="153"/>
      <c r="F918" s="153"/>
      <c r="G918" s="153"/>
      <c r="H918" s="153"/>
    </row>
    <row r="919">
      <c r="D919" s="153"/>
      <c r="E919" s="153"/>
      <c r="F919" s="153"/>
      <c r="G919" s="153"/>
      <c r="H919" s="153"/>
    </row>
    <row r="920">
      <c r="D920" s="153"/>
      <c r="E920" s="153"/>
      <c r="F920" s="153"/>
      <c r="G920" s="153"/>
      <c r="H920" s="153"/>
    </row>
    <row r="921">
      <c r="D921" s="153"/>
      <c r="E921" s="153"/>
      <c r="F921" s="153"/>
      <c r="G921" s="153"/>
      <c r="H921" s="153"/>
    </row>
    <row r="922">
      <c r="D922" s="153"/>
      <c r="E922" s="153"/>
      <c r="F922" s="153"/>
      <c r="G922" s="153"/>
      <c r="H922" s="153"/>
    </row>
    <row r="923">
      <c r="D923" s="153"/>
      <c r="E923" s="153"/>
      <c r="F923" s="153"/>
      <c r="G923" s="153"/>
      <c r="H923" s="153"/>
    </row>
    <row r="924">
      <c r="D924" s="153"/>
      <c r="E924" s="153"/>
      <c r="F924" s="153"/>
      <c r="G924" s="153"/>
      <c r="H924" s="153"/>
    </row>
    <row r="925">
      <c r="D925" s="153"/>
      <c r="E925" s="153"/>
      <c r="F925" s="153"/>
      <c r="G925" s="153"/>
      <c r="H925" s="153"/>
    </row>
    <row r="926">
      <c r="D926" s="153"/>
      <c r="E926" s="153"/>
      <c r="F926" s="153"/>
      <c r="G926" s="153"/>
      <c r="H926" s="153"/>
    </row>
    <row r="927">
      <c r="D927" s="153"/>
      <c r="E927" s="153"/>
      <c r="F927" s="153"/>
      <c r="G927" s="153"/>
      <c r="H927" s="153"/>
    </row>
    <row r="928">
      <c r="D928" s="153"/>
      <c r="E928" s="153"/>
      <c r="F928" s="153"/>
      <c r="G928" s="153"/>
      <c r="H928" s="153"/>
    </row>
    <row r="929">
      <c r="D929" s="153"/>
      <c r="E929" s="153"/>
      <c r="F929" s="153"/>
      <c r="G929" s="153"/>
      <c r="H929" s="153"/>
    </row>
    <row r="930">
      <c r="D930" s="153"/>
      <c r="E930" s="153"/>
      <c r="F930" s="153"/>
      <c r="G930" s="153"/>
      <c r="H930" s="153"/>
    </row>
    <row r="931">
      <c r="D931" s="153"/>
      <c r="E931" s="153"/>
      <c r="F931" s="153"/>
      <c r="G931" s="153"/>
      <c r="H931" s="153"/>
    </row>
    <row r="932">
      <c r="D932" s="153"/>
      <c r="E932" s="153"/>
      <c r="F932" s="153"/>
      <c r="G932" s="153"/>
      <c r="H932" s="153"/>
    </row>
    <row r="933">
      <c r="D933" s="153"/>
      <c r="E933" s="153"/>
      <c r="F933" s="153"/>
      <c r="G933" s="153"/>
      <c r="H933" s="153"/>
    </row>
    <row r="934">
      <c r="D934" s="153"/>
      <c r="E934" s="153"/>
      <c r="F934" s="153"/>
      <c r="G934" s="153"/>
      <c r="H934" s="153"/>
    </row>
    <row r="935">
      <c r="D935" s="153"/>
      <c r="E935" s="153"/>
      <c r="F935" s="153"/>
      <c r="G935" s="153"/>
      <c r="H935" s="153"/>
    </row>
    <row r="936">
      <c r="D936" s="153"/>
      <c r="E936" s="153"/>
      <c r="F936" s="153"/>
      <c r="G936" s="153"/>
      <c r="H936" s="153"/>
    </row>
    <row r="937">
      <c r="D937" s="153"/>
      <c r="E937" s="153"/>
      <c r="F937" s="153"/>
      <c r="G937" s="153"/>
      <c r="H937" s="153"/>
    </row>
    <row r="938">
      <c r="D938" s="153"/>
      <c r="E938" s="153"/>
      <c r="F938" s="153"/>
      <c r="G938" s="153"/>
      <c r="H938" s="153"/>
    </row>
    <row r="939">
      <c r="D939" s="153"/>
      <c r="E939" s="153"/>
      <c r="F939" s="153"/>
      <c r="G939" s="153"/>
      <c r="H939" s="153"/>
    </row>
    <row r="940">
      <c r="D940" s="153"/>
      <c r="E940" s="153"/>
      <c r="F940" s="153"/>
      <c r="G940" s="153"/>
      <c r="H940" s="153"/>
    </row>
    <row r="941">
      <c r="D941" s="153"/>
      <c r="E941" s="153"/>
      <c r="F941" s="153"/>
      <c r="G941" s="153"/>
      <c r="H941" s="153"/>
    </row>
    <row r="942">
      <c r="D942" s="153"/>
      <c r="E942" s="153"/>
      <c r="F942" s="153"/>
      <c r="G942" s="153"/>
      <c r="H942" s="153"/>
    </row>
    <row r="943">
      <c r="D943" s="153"/>
      <c r="E943" s="153"/>
      <c r="F943" s="153"/>
      <c r="G943" s="153"/>
      <c r="H943" s="153"/>
    </row>
    <row r="944">
      <c r="D944" s="153"/>
      <c r="E944" s="153"/>
      <c r="F944" s="153"/>
      <c r="G944" s="153"/>
      <c r="H944" s="153"/>
    </row>
    <row r="945">
      <c r="D945" s="153"/>
      <c r="E945" s="153"/>
      <c r="F945" s="153"/>
      <c r="G945" s="153"/>
      <c r="H945" s="153"/>
    </row>
    <row r="946">
      <c r="D946" s="153"/>
      <c r="E946" s="153"/>
      <c r="F946" s="153"/>
      <c r="G946" s="153"/>
      <c r="H946" s="153"/>
    </row>
    <row r="947">
      <c r="D947" s="153"/>
      <c r="E947" s="153"/>
      <c r="F947" s="153"/>
      <c r="G947" s="153"/>
      <c r="H947" s="153"/>
    </row>
    <row r="948">
      <c r="D948" s="153"/>
      <c r="E948" s="153"/>
      <c r="F948" s="153"/>
      <c r="G948" s="153"/>
      <c r="H948" s="153"/>
    </row>
    <row r="949">
      <c r="D949" s="153"/>
      <c r="E949" s="153"/>
      <c r="F949" s="153"/>
      <c r="G949" s="153"/>
      <c r="H949" s="153"/>
    </row>
    <row r="950">
      <c r="D950" s="153"/>
      <c r="E950" s="153"/>
      <c r="F950" s="153"/>
      <c r="G950" s="153"/>
      <c r="H950" s="153"/>
    </row>
    <row r="951">
      <c r="D951" s="153"/>
      <c r="E951" s="153"/>
      <c r="F951" s="153"/>
      <c r="G951" s="153"/>
      <c r="H951" s="153"/>
    </row>
    <row r="952">
      <c r="D952" s="153"/>
      <c r="E952" s="153"/>
      <c r="F952" s="153"/>
      <c r="G952" s="153"/>
      <c r="H952" s="153"/>
    </row>
    <row r="953">
      <c r="D953" s="153"/>
      <c r="E953" s="153"/>
      <c r="F953" s="153"/>
      <c r="G953" s="153"/>
      <c r="H953" s="153"/>
    </row>
    <row r="954">
      <c r="D954" s="153"/>
      <c r="E954" s="153"/>
      <c r="F954" s="153"/>
      <c r="G954" s="153"/>
      <c r="H954" s="153"/>
    </row>
    <row r="955">
      <c r="D955" s="153"/>
      <c r="E955" s="153"/>
      <c r="F955" s="153"/>
      <c r="G955" s="153"/>
      <c r="H955" s="153"/>
    </row>
    <row r="956">
      <c r="D956" s="153"/>
      <c r="E956" s="153"/>
      <c r="F956" s="153"/>
      <c r="G956" s="153"/>
      <c r="H956" s="153"/>
    </row>
    <row r="957">
      <c r="D957" s="153"/>
      <c r="E957" s="153"/>
      <c r="F957" s="153"/>
      <c r="G957" s="153"/>
      <c r="H957" s="153"/>
    </row>
    <row r="958">
      <c r="D958" s="153"/>
      <c r="E958" s="153"/>
      <c r="F958" s="153"/>
      <c r="G958" s="153"/>
      <c r="H958" s="153"/>
    </row>
    <row r="959">
      <c r="D959" s="153"/>
      <c r="E959" s="153"/>
      <c r="F959" s="153"/>
      <c r="G959" s="153"/>
      <c r="H959" s="153"/>
    </row>
    <row r="960">
      <c r="D960" s="153"/>
      <c r="E960" s="153"/>
      <c r="F960" s="153"/>
      <c r="G960" s="153"/>
      <c r="H960" s="153"/>
    </row>
    <row r="961">
      <c r="D961" s="153"/>
      <c r="E961" s="153"/>
      <c r="F961" s="153"/>
      <c r="G961" s="153"/>
      <c r="H961" s="153"/>
    </row>
    <row r="962">
      <c r="D962" s="153"/>
      <c r="E962" s="153"/>
      <c r="F962" s="153"/>
      <c r="G962" s="153"/>
      <c r="H962" s="153"/>
    </row>
    <row r="963">
      <c r="D963" s="153"/>
      <c r="E963" s="153"/>
      <c r="F963" s="153"/>
      <c r="G963" s="153"/>
      <c r="H963" s="153"/>
    </row>
    <row r="964">
      <c r="D964" s="153"/>
      <c r="E964" s="153"/>
      <c r="F964" s="153"/>
      <c r="G964" s="153"/>
      <c r="H964" s="153"/>
    </row>
    <row r="965">
      <c r="D965" s="153"/>
      <c r="E965" s="153"/>
      <c r="F965" s="153"/>
      <c r="G965" s="153"/>
      <c r="H965" s="153"/>
    </row>
    <row r="966">
      <c r="D966" s="153"/>
      <c r="E966" s="153"/>
      <c r="F966" s="153"/>
      <c r="G966" s="153"/>
      <c r="H966" s="153"/>
    </row>
    <row r="967">
      <c r="D967" s="153"/>
      <c r="E967" s="153"/>
      <c r="F967" s="153"/>
      <c r="G967" s="153"/>
      <c r="H967" s="153"/>
    </row>
    <row r="968">
      <c r="D968" s="153"/>
      <c r="E968" s="153"/>
      <c r="F968" s="153"/>
      <c r="G968" s="153"/>
      <c r="H968" s="153"/>
    </row>
    <row r="969">
      <c r="D969" s="153"/>
      <c r="E969" s="153"/>
      <c r="F969" s="153"/>
      <c r="G969" s="153"/>
      <c r="H969" s="153"/>
    </row>
    <row r="970">
      <c r="D970" s="153"/>
      <c r="E970" s="153"/>
      <c r="F970" s="153"/>
      <c r="G970" s="153"/>
      <c r="H970" s="153"/>
    </row>
    <row r="971">
      <c r="D971" s="153"/>
      <c r="E971" s="153"/>
      <c r="F971" s="153"/>
      <c r="G971" s="153"/>
      <c r="H971" s="153"/>
    </row>
    <row r="972">
      <c r="D972" s="153"/>
      <c r="E972" s="153"/>
      <c r="F972" s="153"/>
      <c r="G972" s="153"/>
      <c r="H972" s="153"/>
    </row>
    <row r="973">
      <c r="D973" s="153"/>
      <c r="E973" s="153"/>
      <c r="F973" s="153"/>
      <c r="G973" s="153"/>
      <c r="H973" s="153"/>
    </row>
    <row r="974">
      <c r="D974" s="153"/>
      <c r="E974" s="153"/>
      <c r="F974" s="153"/>
      <c r="G974" s="153"/>
      <c r="H974" s="153"/>
    </row>
  </sheetData>
  <dataValidations>
    <dataValidation type="list" allowBlank="1" sqref="I2:K56">
      <formula1>"Đạt,Không đạt,Không đánh giá"</formula1>
    </dataValidation>
    <dataValidation type="list" allowBlank="1" sqref="L9:L53">
      <formula1>"Đạt,Không đạt,Không đánh giá"</formula1>
    </dataValidation>
    <dataValidation type="list" allowBlank="1" sqref="H2:H56">
      <formula1>"Cao,Trung bình,Thấp"</formula1>
    </dataValidation>
  </dataValidations>
  <hyperlinks>
    <hyperlink r:id="rId1" ref="K1"/>
    <hyperlink r:id="rId2" ref="L1"/>
  </hyperlinks>
  <drawing r:id="rId3"/>
  <tableParts count="1">
    <tablePart r:id="rId5"/>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5200C"/>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9.0"/>
    <col customWidth="1" min="2" max="4" width="25.86"/>
    <col customWidth="1" min="5" max="5" width="26.57"/>
    <col customWidth="1" min="6" max="7" width="25.86"/>
    <col customWidth="1" min="8" max="8" width="19.86"/>
  </cols>
  <sheetData>
    <row r="1" ht="22.5" customHeight="1">
      <c r="A1" s="167" t="s">
        <v>180</v>
      </c>
      <c r="B1" s="167" t="s">
        <v>378</v>
      </c>
      <c r="C1" s="167" t="s">
        <v>379</v>
      </c>
      <c r="D1" s="167" t="s">
        <v>380</v>
      </c>
      <c r="E1" s="167" t="s">
        <v>381</v>
      </c>
      <c r="F1" s="167" t="s">
        <v>382</v>
      </c>
      <c r="G1" s="167" t="s">
        <v>383</v>
      </c>
      <c r="H1" s="168" t="s">
        <v>183</v>
      </c>
    </row>
    <row r="2" ht="22.5" customHeight="1">
      <c r="A2" s="170">
        <f t="shared" ref="A2:A15" si="1">row()-1</f>
        <v>1</v>
      </c>
      <c r="B2" s="169"/>
      <c r="C2" s="169"/>
      <c r="D2" s="169"/>
      <c r="E2" s="175"/>
      <c r="F2" s="169"/>
      <c r="G2" s="169"/>
      <c r="H2" s="188"/>
    </row>
    <row r="3" ht="22.5" customHeight="1">
      <c r="A3" s="169">
        <f t="shared" si="1"/>
        <v>2</v>
      </c>
      <c r="B3" s="169"/>
      <c r="C3" s="169"/>
      <c r="D3" s="169"/>
      <c r="E3" s="175"/>
      <c r="F3" s="169"/>
      <c r="G3" s="169"/>
      <c r="H3" s="188"/>
    </row>
    <row r="4" ht="22.5" customHeight="1">
      <c r="A4" s="169">
        <f t="shared" si="1"/>
        <v>3</v>
      </c>
      <c r="B4" s="169"/>
      <c r="C4" s="169"/>
      <c r="D4" s="169"/>
      <c r="E4" s="175"/>
      <c r="F4" s="169"/>
      <c r="G4" s="169"/>
      <c r="H4" s="188"/>
    </row>
    <row r="5" ht="22.5" customHeight="1">
      <c r="A5" s="169">
        <f t="shared" si="1"/>
        <v>4</v>
      </c>
      <c r="B5" s="169"/>
      <c r="C5" s="169"/>
      <c r="D5" s="169"/>
      <c r="E5" s="175"/>
      <c r="F5" s="169"/>
      <c r="G5" s="169"/>
      <c r="H5" s="188"/>
    </row>
    <row r="6" ht="22.5" customHeight="1">
      <c r="A6" s="169">
        <f t="shared" si="1"/>
        <v>5</v>
      </c>
      <c r="B6" s="169"/>
      <c r="C6" s="169"/>
      <c r="D6" s="169"/>
      <c r="E6" s="175"/>
      <c r="F6" s="169"/>
      <c r="G6" s="169"/>
      <c r="H6" s="188"/>
    </row>
    <row r="7" ht="22.5" customHeight="1">
      <c r="A7" s="169">
        <f t="shared" si="1"/>
        <v>6</v>
      </c>
      <c r="B7" s="169"/>
      <c r="C7" s="169"/>
      <c r="D7" s="169"/>
      <c r="E7" s="175"/>
      <c r="F7" s="169"/>
      <c r="G7" s="169"/>
      <c r="H7" s="188"/>
    </row>
    <row r="8" ht="22.5" customHeight="1">
      <c r="A8" s="169">
        <f t="shared" si="1"/>
        <v>7</v>
      </c>
      <c r="B8" s="169"/>
      <c r="C8" s="169"/>
      <c r="D8" s="169"/>
      <c r="E8" s="175"/>
      <c r="F8" s="169"/>
      <c r="G8" s="169"/>
      <c r="H8" s="188"/>
    </row>
    <row r="9" ht="22.5" customHeight="1">
      <c r="A9" s="169">
        <f t="shared" si="1"/>
        <v>8</v>
      </c>
      <c r="B9" s="169"/>
      <c r="C9" s="169"/>
      <c r="D9" s="169"/>
      <c r="E9" s="175"/>
      <c r="F9" s="169"/>
      <c r="G9" s="169"/>
      <c r="H9" s="188"/>
    </row>
    <row r="10" ht="22.5" customHeight="1">
      <c r="A10" s="169">
        <f t="shared" si="1"/>
        <v>9</v>
      </c>
      <c r="B10" s="169"/>
      <c r="C10" s="169"/>
      <c r="D10" s="169"/>
      <c r="E10" s="175"/>
      <c r="F10" s="169"/>
      <c r="G10" s="169"/>
      <c r="H10" s="188"/>
    </row>
    <row r="11" ht="22.5" customHeight="1">
      <c r="A11" s="169">
        <f t="shared" si="1"/>
        <v>10</v>
      </c>
      <c r="B11" s="169"/>
      <c r="C11" s="169"/>
      <c r="D11" s="169"/>
      <c r="E11" s="175"/>
      <c r="F11" s="169"/>
      <c r="G11" s="169"/>
      <c r="H11" s="188"/>
    </row>
    <row r="12" ht="22.5" customHeight="1">
      <c r="A12" s="169">
        <f t="shared" si="1"/>
        <v>11</v>
      </c>
      <c r="B12" s="169"/>
      <c r="C12" s="169"/>
      <c r="D12" s="169"/>
      <c r="E12" s="175"/>
      <c r="F12" s="169"/>
      <c r="G12" s="169"/>
      <c r="H12" s="188"/>
    </row>
    <row r="13" ht="22.5" customHeight="1">
      <c r="A13" s="169">
        <f t="shared" si="1"/>
        <v>12</v>
      </c>
      <c r="B13" s="169"/>
      <c r="C13" s="169"/>
      <c r="D13" s="169"/>
      <c r="E13" s="175"/>
      <c r="F13" s="169"/>
      <c r="G13" s="169"/>
      <c r="H13" s="188"/>
    </row>
    <row r="14" ht="22.5" customHeight="1">
      <c r="A14" s="169">
        <f t="shared" si="1"/>
        <v>13</v>
      </c>
      <c r="B14" s="169"/>
      <c r="C14" s="169"/>
      <c r="D14" s="169"/>
      <c r="E14" s="175"/>
      <c r="F14" s="169"/>
      <c r="G14" s="169"/>
      <c r="H14" s="188"/>
    </row>
    <row r="15" ht="22.5" customHeight="1">
      <c r="A15" s="169">
        <f t="shared" si="1"/>
        <v>14</v>
      </c>
      <c r="B15" s="169"/>
      <c r="C15" s="169"/>
      <c r="D15" s="169"/>
      <c r="E15" s="175"/>
      <c r="F15" s="169"/>
      <c r="G15" s="169"/>
      <c r="H15" s="188"/>
    </row>
  </sheetData>
  <dataValidations>
    <dataValidation type="list" allowBlank="1" sqref="E2:E15">
      <formula1>"huongnt,longpt,chienlm,dungvd,tungpq"</formula1>
    </dataValidation>
  </dataValidations>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0.29"/>
    <col customWidth="1" min="2" max="2" width="33.43"/>
    <col customWidth="1" min="3" max="3" width="45.0"/>
    <col customWidth="1" min="4" max="4" width="27.29"/>
    <col customWidth="1" min="5" max="5" width="40.0"/>
    <col customWidth="1" min="6" max="8" width="26.0"/>
  </cols>
  <sheetData>
    <row r="1" ht="22.5" customHeight="1">
      <c r="A1" s="167" t="s">
        <v>180</v>
      </c>
      <c r="B1" s="167" t="s">
        <v>241</v>
      </c>
      <c r="C1" s="178" t="s">
        <v>242</v>
      </c>
      <c r="D1" s="167" t="s">
        <v>243</v>
      </c>
      <c r="E1" s="167" t="s">
        <v>384</v>
      </c>
      <c r="F1" s="167" t="s">
        <v>248</v>
      </c>
      <c r="G1" s="167" t="s">
        <v>249</v>
      </c>
      <c r="H1" s="167" t="s">
        <v>385</v>
      </c>
    </row>
    <row r="2" ht="22.5" customHeight="1">
      <c r="A2" s="169">
        <f t="shared" ref="A2:A78" si="1">ROW()-1</f>
        <v>1</v>
      </c>
      <c r="B2" s="183" t="s">
        <v>254</v>
      </c>
      <c r="C2" s="183" t="s">
        <v>386</v>
      </c>
      <c r="D2" s="170"/>
      <c r="E2" s="170" t="s">
        <v>387</v>
      </c>
      <c r="F2" s="172" t="s">
        <v>273</v>
      </c>
      <c r="G2" s="172" t="s">
        <v>273</v>
      </c>
      <c r="H2" s="187"/>
    </row>
    <row r="3" ht="22.5" customHeight="1">
      <c r="A3" s="169">
        <f t="shared" si="1"/>
        <v>2</v>
      </c>
      <c r="B3" s="190"/>
      <c r="C3" s="191" t="s">
        <v>388</v>
      </c>
      <c r="D3" s="170"/>
      <c r="E3" s="170" t="s">
        <v>389</v>
      </c>
      <c r="F3" s="172" t="s">
        <v>273</v>
      </c>
      <c r="G3" s="172" t="s">
        <v>273</v>
      </c>
      <c r="H3" s="187"/>
    </row>
    <row r="4" ht="22.5" customHeight="1">
      <c r="A4" s="169">
        <f t="shared" si="1"/>
        <v>3</v>
      </c>
      <c r="B4" s="190"/>
      <c r="C4" s="191" t="s">
        <v>390</v>
      </c>
      <c r="D4" s="170"/>
      <c r="E4" s="170" t="s">
        <v>391</v>
      </c>
      <c r="F4" s="172" t="s">
        <v>272</v>
      </c>
      <c r="G4" s="172" t="s">
        <v>272</v>
      </c>
      <c r="H4" s="187"/>
    </row>
    <row r="5" ht="22.5" customHeight="1">
      <c r="A5" s="169">
        <f t="shared" si="1"/>
        <v>4</v>
      </c>
      <c r="B5" s="190"/>
      <c r="C5" s="191" t="s">
        <v>392</v>
      </c>
      <c r="D5" s="170"/>
      <c r="E5" s="170" t="s">
        <v>393</v>
      </c>
      <c r="F5" s="172" t="s">
        <v>272</v>
      </c>
      <c r="G5" s="172" t="s">
        <v>272</v>
      </c>
      <c r="H5" s="187"/>
    </row>
    <row r="6" ht="22.5" customHeight="1">
      <c r="A6" s="169">
        <f t="shared" si="1"/>
        <v>5</v>
      </c>
      <c r="B6" s="190"/>
      <c r="C6" s="183" t="s">
        <v>394</v>
      </c>
      <c r="D6" s="170"/>
      <c r="E6" s="170"/>
      <c r="F6" s="187"/>
      <c r="G6" s="187"/>
      <c r="H6" s="187"/>
    </row>
    <row r="7" ht="22.5" customHeight="1">
      <c r="A7" s="169">
        <f t="shared" si="1"/>
        <v>6</v>
      </c>
      <c r="B7" s="190"/>
      <c r="C7" s="183" t="s">
        <v>395</v>
      </c>
      <c r="D7" s="170"/>
      <c r="E7" s="170"/>
      <c r="F7" s="187"/>
      <c r="G7" s="187"/>
      <c r="H7" s="187"/>
    </row>
    <row r="8" ht="22.5" customHeight="1">
      <c r="A8" s="169">
        <f t="shared" si="1"/>
        <v>7</v>
      </c>
      <c r="B8" s="190"/>
      <c r="C8" s="183" t="s">
        <v>396</v>
      </c>
      <c r="D8" s="170"/>
      <c r="E8" s="170"/>
      <c r="F8" s="187"/>
      <c r="G8" s="187"/>
      <c r="H8" s="187"/>
    </row>
    <row r="9" ht="22.5" customHeight="1">
      <c r="A9" s="169">
        <f t="shared" si="1"/>
        <v>8</v>
      </c>
      <c r="B9" s="190"/>
      <c r="C9" s="183" t="s">
        <v>397</v>
      </c>
      <c r="D9" s="170"/>
      <c r="E9" s="170"/>
      <c r="F9" s="187"/>
      <c r="G9" s="187"/>
      <c r="H9" s="187"/>
    </row>
    <row r="10" ht="22.5" customHeight="1">
      <c r="A10" s="169">
        <f t="shared" si="1"/>
        <v>9</v>
      </c>
      <c r="B10" s="190"/>
      <c r="C10" s="183" t="s">
        <v>398</v>
      </c>
      <c r="D10" s="170"/>
      <c r="E10" s="170"/>
      <c r="F10" s="172" t="s">
        <v>272</v>
      </c>
      <c r="G10" s="172" t="s">
        <v>272</v>
      </c>
      <c r="H10" s="187"/>
    </row>
    <row r="11" ht="22.5" customHeight="1">
      <c r="A11" s="169">
        <f t="shared" si="1"/>
        <v>10</v>
      </c>
      <c r="B11" s="190"/>
      <c r="C11" s="183" t="s">
        <v>399</v>
      </c>
      <c r="D11" s="170"/>
      <c r="E11" s="170"/>
      <c r="F11" s="172" t="s">
        <v>273</v>
      </c>
      <c r="G11" s="172" t="s">
        <v>273</v>
      </c>
      <c r="H11" s="187"/>
    </row>
    <row r="12" ht="22.5" customHeight="1">
      <c r="A12" s="169">
        <f t="shared" si="1"/>
        <v>11</v>
      </c>
      <c r="B12" s="183"/>
      <c r="C12" s="183" t="s">
        <v>358</v>
      </c>
      <c r="D12" s="183"/>
      <c r="E12" s="183" t="s">
        <v>359</v>
      </c>
      <c r="F12" s="172" t="s">
        <v>272</v>
      </c>
      <c r="G12" s="172" t="s">
        <v>272</v>
      </c>
      <c r="H12" s="187"/>
    </row>
    <row r="13" ht="22.5" customHeight="1">
      <c r="A13" s="169">
        <f t="shared" si="1"/>
        <v>12</v>
      </c>
      <c r="B13" s="183" t="s">
        <v>361</v>
      </c>
      <c r="C13" s="183" t="s">
        <v>400</v>
      </c>
      <c r="D13" s="170"/>
      <c r="E13" s="170" t="s">
        <v>364</v>
      </c>
      <c r="F13" s="187"/>
      <c r="G13" s="187"/>
      <c r="H13" s="187"/>
    </row>
    <row r="14" ht="22.5" customHeight="1">
      <c r="A14" s="169">
        <f t="shared" si="1"/>
        <v>13</v>
      </c>
      <c r="C14" s="183" t="s">
        <v>365</v>
      </c>
      <c r="D14" s="170"/>
      <c r="E14" s="170" t="s">
        <v>401</v>
      </c>
      <c r="F14" s="187"/>
      <c r="G14" s="187"/>
      <c r="H14" s="187"/>
    </row>
    <row r="15" ht="22.5" customHeight="1">
      <c r="A15" s="169">
        <f t="shared" si="1"/>
        <v>14</v>
      </c>
      <c r="B15" s="190"/>
      <c r="C15" s="183" t="s">
        <v>367</v>
      </c>
      <c r="D15" s="170"/>
      <c r="E15" s="170" t="s">
        <v>366</v>
      </c>
      <c r="F15" s="187"/>
      <c r="G15" s="187"/>
      <c r="H15" s="187"/>
    </row>
    <row r="16" ht="22.5" customHeight="1">
      <c r="A16" s="169">
        <f t="shared" si="1"/>
        <v>15</v>
      </c>
      <c r="B16" s="190"/>
      <c r="C16" s="183" t="s">
        <v>368</v>
      </c>
      <c r="D16" s="170"/>
      <c r="E16" s="170" t="s">
        <v>369</v>
      </c>
      <c r="F16" s="187"/>
      <c r="G16" s="187"/>
      <c r="H16" s="187"/>
    </row>
    <row r="17" ht="22.5" customHeight="1">
      <c r="A17" s="169">
        <f t="shared" si="1"/>
        <v>16</v>
      </c>
      <c r="B17" s="190"/>
      <c r="C17" s="183" t="s">
        <v>371</v>
      </c>
      <c r="D17" s="170"/>
      <c r="E17" s="170" t="s">
        <v>372</v>
      </c>
      <c r="F17" s="187"/>
      <c r="G17" s="187"/>
      <c r="H17" s="187"/>
    </row>
    <row r="18" ht="22.5" customHeight="1">
      <c r="A18" s="169">
        <f t="shared" si="1"/>
        <v>17</v>
      </c>
      <c r="B18" s="183"/>
      <c r="C18" s="183" t="s">
        <v>373</v>
      </c>
      <c r="D18" s="170"/>
      <c r="E18" s="170" t="s">
        <v>374</v>
      </c>
      <c r="F18" s="187"/>
      <c r="G18" s="187"/>
      <c r="H18" s="187"/>
    </row>
    <row r="19" ht="22.5" customHeight="1">
      <c r="A19" s="169">
        <f t="shared" si="1"/>
        <v>18</v>
      </c>
      <c r="B19" s="183"/>
      <c r="C19" s="183" t="s">
        <v>363</v>
      </c>
      <c r="D19" s="169"/>
      <c r="E19" s="169"/>
      <c r="F19" s="187"/>
      <c r="G19" s="187"/>
      <c r="H19" s="187"/>
    </row>
    <row r="20" ht="22.5" customHeight="1">
      <c r="A20" s="169">
        <f t="shared" si="1"/>
        <v>19</v>
      </c>
      <c r="B20" s="183"/>
      <c r="C20" s="183"/>
      <c r="D20" s="169"/>
      <c r="E20" s="169"/>
      <c r="F20" s="187"/>
      <c r="G20" s="187"/>
      <c r="H20" s="187"/>
    </row>
    <row r="21" ht="22.5" customHeight="1">
      <c r="A21" s="169">
        <f t="shared" si="1"/>
        <v>20</v>
      </c>
      <c r="B21" s="183"/>
      <c r="C21" s="183"/>
      <c r="D21" s="169"/>
      <c r="E21" s="169"/>
      <c r="F21" s="187"/>
      <c r="G21" s="187"/>
      <c r="H21" s="187"/>
    </row>
    <row r="22" ht="22.5" customHeight="1">
      <c r="A22" s="169">
        <f t="shared" si="1"/>
        <v>21</v>
      </c>
      <c r="B22" s="183"/>
      <c r="C22" s="183"/>
      <c r="D22" s="169"/>
      <c r="E22" s="169"/>
      <c r="F22" s="187"/>
      <c r="G22" s="187"/>
      <c r="H22" s="187"/>
    </row>
    <row r="23" ht="22.5" customHeight="1">
      <c r="A23" s="169">
        <f t="shared" si="1"/>
        <v>22</v>
      </c>
      <c r="B23" s="183" t="s">
        <v>375</v>
      </c>
      <c r="C23" s="183" t="s">
        <v>376</v>
      </c>
      <c r="D23" s="169"/>
      <c r="E23" s="169"/>
      <c r="F23" s="187"/>
      <c r="G23" s="187"/>
      <c r="H23" s="187"/>
    </row>
    <row r="24" ht="22.5" customHeight="1">
      <c r="A24" s="169">
        <f t="shared" si="1"/>
        <v>23</v>
      </c>
      <c r="B24" s="183"/>
      <c r="C24" s="183" t="s">
        <v>377</v>
      </c>
      <c r="D24" s="169"/>
      <c r="E24" s="169"/>
      <c r="F24" s="187"/>
      <c r="G24" s="187"/>
      <c r="H24" s="187"/>
    </row>
    <row r="25" ht="22.5" customHeight="1">
      <c r="A25" s="169">
        <f t="shared" si="1"/>
        <v>24</v>
      </c>
      <c r="B25" s="183"/>
      <c r="C25" s="183"/>
      <c r="D25" s="169"/>
      <c r="E25" s="169"/>
      <c r="F25" s="187"/>
      <c r="G25" s="187"/>
      <c r="H25" s="187"/>
    </row>
    <row r="26" ht="22.5" customHeight="1">
      <c r="A26" s="169">
        <f t="shared" si="1"/>
        <v>25</v>
      </c>
      <c r="B26" s="190"/>
      <c r="C26" s="183"/>
      <c r="D26" s="169"/>
      <c r="E26" s="169"/>
      <c r="F26" s="187"/>
      <c r="G26" s="187"/>
      <c r="H26" s="187"/>
    </row>
    <row r="27" ht="22.5" customHeight="1">
      <c r="A27" s="169">
        <f t="shared" si="1"/>
        <v>26</v>
      </c>
      <c r="B27" s="190"/>
      <c r="C27" s="190"/>
      <c r="D27" s="169"/>
      <c r="E27" s="169"/>
      <c r="F27" s="187"/>
      <c r="G27" s="187"/>
      <c r="H27" s="187"/>
    </row>
    <row r="28" ht="22.5" customHeight="1">
      <c r="A28" s="169">
        <f t="shared" si="1"/>
        <v>27</v>
      </c>
      <c r="B28" s="190"/>
      <c r="C28" s="190"/>
      <c r="D28" s="169"/>
      <c r="E28" s="169"/>
      <c r="F28" s="187"/>
      <c r="G28" s="187"/>
      <c r="H28" s="187"/>
    </row>
    <row r="29" ht="22.5" customHeight="1">
      <c r="A29" s="169">
        <f t="shared" si="1"/>
        <v>28</v>
      </c>
      <c r="B29" s="190"/>
      <c r="C29" s="190"/>
      <c r="D29" s="169"/>
      <c r="E29" s="169"/>
      <c r="F29" s="187"/>
      <c r="G29" s="187"/>
      <c r="H29" s="187"/>
    </row>
    <row r="30" ht="22.5" customHeight="1">
      <c r="A30" s="169">
        <f t="shared" si="1"/>
        <v>29</v>
      </c>
      <c r="B30" s="190"/>
      <c r="C30" s="190"/>
      <c r="D30" s="169"/>
      <c r="E30" s="169"/>
      <c r="F30" s="187"/>
      <c r="G30" s="187"/>
      <c r="H30" s="187"/>
    </row>
    <row r="31" ht="22.5" customHeight="1">
      <c r="A31" s="169">
        <f t="shared" si="1"/>
        <v>30</v>
      </c>
      <c r="B31" s="190"/>
      <c r="C31" s="190"/>
      <c r="D31" s="169"/>
      <c r="E31" s="169"/>
      <c r="F31" s="187"/>
      <c r="G31" s="187"/>
      <c r="H31" s="187"/>
    </row>
    <row r="32" ht="22.5" customHeight="1">
      <c r="A32" s="169">
        <f t="shared" si="1"/>
        <v>31</v>
      </c>
      <c r="B32" s="190"/>
      <c r="C32" s="190"/>
      <c r="D32" s="169"/>
      <c r="E32" s="169"/>
      <c r="F32" s="187"/>
      <c r="G32" s="187"/>
      <c r="H32" s="187"/>
    </row>
    <row r="33" ht="22.5" customHeight="1">
      <c r="A33" s="169">
        <f t="shared" si="1"/>
        <v>32</v>
      </c>
      <c r="B33" s="190"/>
      <c r="C33" s="190"/>
      <c r="D33" s="169"/>
      <c r="E33" s="169"/>
      <c r="F33" s="187"/>
      <c r="G33" s="187"/>
      <c r="H33" s="187"/>
    </row>
    <row r="34" ht="22.5" customHeight="1">
      <c r="A34" s="169">
        <f t="shared" si="1"/>
        <v>33</v>
      </c>
      <c r="B34" s="190"/>
      <c r="C34" s="190"/>
      <c r="D34" s="169"/>
      <c r="E34" s="169"/>
      <c r="F34" s="187"/>
      <c r="G34" s="187"/>
      <c r="H34" s="187"/>
    </row>
    <row r="35" ht="22.5" customHeight="1">
      <c r="A35" s="169">
        <f t="shared" si="1"/>
        <v>34</v>
      </c>
      <c r="B35" s="190"/>
      <c r="C35" s="190"/>
      <c r="D35" s="169"/>
      <c r="E35" s="169"/>
      <c r="F35" s="187"/>
      <c r="G35" s="187"/>
      <c r="H35" s="187"/>
    </row>
    <row r="36" ht="22.5" customHeight="1">
      <c r="A36" s="169">
        <f t="shared" si="1"/>
        <v>35</v>
      </c>
      <c r="B36" s="190"/>
      <c r="C36" s="190"/>
      <c r="D36" s="169"/>
      <c r="E36" s="169"/>
      <c r="F36" s="187"/>
      <c r="G36" s="187"/>
      <c r="H36" s="187"/>
    </row>
    <row r="37" ht="22.5" customHeight="1">
      <c r="A37" s="169">
        <f t="shared" si="1"/>
        <v>36</v>
      </c>
      <c r="B37" s="190"/>
      <c r="C37" s="190"/>
      <c r="D37" s="169"/>
      <c r="E37" s="169"/>
      <c r="F37" s="187"/>
      <c r="G37" s="187"/>
      <c r="H37" s="187"/>
    </row>
    <row r="38" ht="22.5" customHeight="1">
      <c r="A38" s="169">
        <f t="shared" si="1"/>
        <v>37</v>
      </c>
      <c r="B38" s="190"/>
      <c r="C38" s="190"/>
      <c r="D38" s="169"/>
      <c r="E38" s="169"/>
      <c r="F38" s="187"/>
      <c r="G38" s="187"/>
      <c r="H38" s="187"/>
    </row>
    <row r="39" ht="22.5" customHeight="1">
      <c r="A39" s="169">
        <f t="shared" si="1"/>
        <v>38</v>
      </c>
      <c r="B39" s="190"/>
      <c r="C39" s="190"/>
      <c r="D39" s="169"/>
      <c r="E39" s="169"/>
      <c r="F39" s="187"/>
      <c r="G39" s="187"/>
      <c r="H39" s="187"/>
    </row>
    <row r="40" ht="22.5" customHeight="1">
      <c r="A40" s="169">
        <f t="shared" si="1"/>
        <v>39</v>
      </c>
      <c r="B40" s="190"/>
      <c r="C40" s="190"/>
      <c r="D40" s="169"/>
      <c r="E40" s="169"/>
      <c r="F40" s="187"/>
      <c r="G40" s="187"/>
      <c r="H40" s="187"/>
    </row>
    <row r="41" ht="22.5" customHeight="1">
      <c r="A41" s="169">
        <f t="shared" si="1"/>
        <v>40</v>
      </c>
      <c r="B41" s="190"/>
      <c r="C41" s="190"/>
      <c r="D41" s="169"/>
      <c r="E41" s="169"/>
      <c r="F41" s="187"/>
      <c r="G41" s="187"/>
      <c r="H41" s="187"/>
    </row>
    <row r="42" ht="22.5" customHeight="1">
      <c r="A42" s="169">
        <f t="shared" si="1"/>
        <v>41</v>
      </c>
      <c r="B42" s="190"/>
      <c r="C42" s="190"/>
      <c r="D42" s="169"/>
      <c r="E42" s="169"/>
      <c r="F42" s="187"/>
      <c r="G42" s="187"/>
      <c r="H42" s="187"/>
    </row>
    <row r="43" ht="22.5" customHeight="1">
      <c r="A43" s="169">
        <f t="shared" si="1"/>
        <v>42</v>
      </c>
      <c r="B43" s="190"/>
      <c r="C43" s="190"/>
      <c r="D43" s="169"/>
      <c r="E43" s="169"/>
      <c r="F43" s="187"/>
      <c r="G43" s="187"/>
      <c r="H43" s="187"/>
    </row>
    <row r="44" ht="22.5" customHeight="1">
      <c r="A44" s="169">
        <f t="shared" si="1"/>
        <v>43</v>
      </c>
      <c r="B44" s="190"/>
      <c r="C44" s="190"/>
      <c r="D44" s="169"/>
      <c r="E44" s="169"/>
      <c r="F44" s="187"/>
      <c r="G44" s="187"/>
      <c r="H44" s="187"/>
    </row>
    <row r="45" ht="22.5" customHeight="1">
      <c r="A45" s="169">
        <f t="shared" si="1"/>
        <v>44</v>
      </c>
      <c r="B45" s="190"/>
      <c r="C45" s="190"/>
      <c r="D45" s="169"/>
      <c r="E45" s="169"/>
      <c r="F45" s="187"/>
      <c r="G45" s="187"/>
      <c r="H45" s="187"/>
    </row>
    <row r="46" ht="22.5" customHeight="1">
      <c r="A46" s="169">
        <f t="shared" si="1"/>
        <v>45</v>
      </c>
      <c r="B46" s="190"/>
      <c r="C46" s="190"/>
      <c r="D46" s="169"/>
      <c r="E46" s="169"/>
      <c r="F46" s="187"/>
      <c r="G46" s="187"/>
      <c r="H46" s="187"/>
    </row>
    <row r="47" ht="22.5" customHeight="1">
      <c r="A47" s="169">
        <f t="shared" si="1"/>
        <v>46</v>
      </c>
      <c r="B47" s="190"/>
      <c r="C47" s="190"/>
      <c r="D47" s="169"/>
      <c r="E47" s="169"/>
      <c r="F47" s="187"/>
      <c r="G47" s="187"/>
      <c r="H47" s="187"/>
    </row>
    <row r="48" ht="22.5" customHeight="1">
      <c r="A48" s="169">
        <f t="shared" si="1"/>
        <v>47</v>
      </c>
      <c r="B48" s="190"/>
      <c r="C48" s="190"/>
      <c r="D48" s="169"/>
      <c r="E48" s="169"/>
      <c r="F48" s="187"/>
      <c r="G48" s="187"/>
      <c r="H48" s="187"/>
    </row>
    <row r="49" ht="22.5" customHeight="1">
      <c r="A49" s="169">
        <f t="shared" si="1"/>
        <v>48</v>
      </c>
      <c r="B49" s="190"/>
      <c r="C49" s="190"/>
      <c r="D49" s="169"/>
      <c r="E49" s="169"/>
      <c r="F49" s="187"/>
      <c r="G49" s="187"/>
      <c r="H49" s="187"/>
    </row>
    <row r="50" ht="22.5" customHeight="1">
      <c r="A50" s="169">
        <f t="shared" si="1"/>
        <v>49</v>
      </c>
      <c r="B50" s="190"/>
      <c r="C50" s="190"/>
      <c r="D50" s="169"/>
      <c r="E50" s="169"/>
      <c r="F50" s="187"/>
      <c r="G50" s="187"/>
      <c r="H50" s="187"/>
    </row>
    <row r="51" ht="22.5" customHeight="1">
      <c r="A51" s="169">
        <f t="shared" si="1"/>
        <v>50</v>
      </c>
      <c r="B51" s="190"/>
      <c r="C51" s="190"/>
      <c r="D51" s="169"/>
      <c r="E51" s="169"/>
      <c r="F51" s="187"/>
      <c r="G51" s="187"/>
      <c r="H51" s="187"/>
    </row>
    <row r="52" ht="22.5" customHeight="1">
      <c r="A52" s="169">
        <f t="shared" si="1"/>
        <v>51</v>
      </c>
      <c r="B52" s="190"/>
      <c r="C52" s="190"/>
      <c r="D52" s="169"/>
      <c r="E52" s="169"/>
      <c r="F52" s="187"/>
      <c r="G52" s="187"/>
      <c r="H52" s="187"/>
    </row>
    <row r="53" ht="22.5" customHeight="1">
      <c r="A53" s="169">
        <f t="shared" si="1"/>
        <v>52</v>
      </c>
      <c r="B53" s="190"/>
      <c r="C53" s="190"/>
      <c r="D53" s="169"/>
      <c r="E53" s="169"/>
      <c r="F53" s="187"/>
      <c r="G53" s="187"/>
      <c r="H53" s="187"/>
    </row>
    <row r="54" ht="22.5" customHeight="1">
      <c r="A54" s="169">
        <f t="shared" si="1"/>
        <v>53</v>
      </c>
      <c r="B54" s="190"/>
      <c r="C54" s="190"/>
      <c r="D54" s="169"/>
      <c r="E54" s="169"/>
      <c r="F54" s="187"/>
      <c r="G54" s="187"/>
      <c r="H54" s="187"/>
    </row>
    <row r="55" ht="22.5" customHeight="1">
      <c r="A55" s="169">
        <f t="shared" si="1"/>
        <v>54</v>
      </c>
      <c r="B55" s="190"/>
      <c r="C55" s="190"/>
      <c r="D55" s="169"/>
      <c r="E55" s="169"/>
      <c r="F55" s="187"/>
      <c r="G55" s="187"/>
      <c r="H55" s="187"/>
    </row>
    <row r="56" ht="22.5" customHeight="1">
      <c r="A56" s="169">
        <f t="shared" si="1"/>
        <v>55</v>
      </c>
      <c r="B56" s="190"/>
      <c r="C56" s="190"/>
      <c r="D56" s="169"/>
      <c r="E56" s="169"/>
      <c r="F56" s="187"/>
      <c r="G56" s="187"/>
      <c r="H56" s="187"/>
    </row>
    <row r="57" ht="22.5" customHeight="1">
      <c r="A57" s="169">
        <f t="shared" si="1"/>
        <v>56</v>
      </c>
      <c r="B57" s="190"/>
      <c r="C57" s="190"/>
      <c r="D57" s="169"/>
      <c r="E57" s="169"/>
      <c r="F57" s="187"/>
      <c r="G57" s="187"/>
      <c r="H57" s="187"/>
    </row>
    <row r="58" ht="22.5" customHeight="1">
      <c r="A58" s="169">
        <f t="shared" si="1"/>
        <v>57</v>
      </c>
      <c r="B58" s="190"/>
      <c r="C58" s="190"/>
      <c r="D58" s="169"/>
      <c r="E58" s="169"/>
      <c r="F58" s="187"/>
      <c r="G58" s="187"/>
      <c r="H58" s="187"/>
    </row>
    <row r="59" ht="22.5" customHeight="1">
      <c r="A59" s="169">
        <f t="shared" si="1"/>
        <v>58</v>
      </c>
      <c r="B59" s="190"/>
      <c r="C59" s="190"/>
      <c r="D59" s="169"/>
      <c r="E59" s="169"/>
      <c r="F59" s="187"/>
      <c r="G59" s="187"/>
      <c r="H59" s="187"/>
    </row>
    <row r="60" ht="22.5" customHeight="1">
      <c r="A60" s="169">
        <f t="shared" si="1"/>
        <v>59</v>
      </c>
      <c r="B60" s="190"/>
      <c r="C60" s="190"/>
      <c r="D60" s="169"/>
      <c r="E60" s="169"/>
      <c r="F60" s="187"/>
      <c r="G60" s="187"/>
      <c r="H60" s="187"/>
    </row>
    <row r="61" ht="22.5" customHeight="1">
      <c r="A61" s="169">
        <f t="shared" si="1"/>
        <v>60</v>
      </c>
      <c r="B61" s="190"/>
      <c r="C61" s="190"/>
      <c r="D61" s="169"/>
      <c r="E61" s="169"/>
      <c r="F61" s="187"/>
      <c r="G61" s="187"/>
      <c r="H61" s="187"/>
    </row>
    <row r="62" ht="22.5" customHeight="1">
      <c r="A62" s="169">
        <f t="shared" si="1"/>
        <v>61</v>
      </c>
      <c r="B62" s="190"/>
      <c r="C62" s="190"/>
      <c r="D62" s="169"/>
      <c r="E62" s="169"/>
      <c r="F62" s="187"/>
      <c r="G62" s="187"/>
      <c r="H62" s="187"/>
    </row>
    <row r="63" ht="22.5" customHeight="1">
      <c r="A63" s="169">
        <f t="shared" si="1"/>
        <v>62</v>
      </c>
      <c r="B63" s="190"/>
      <c r="C63" s="190"/>
      <c r="D63" s="169"/>
      <c r="E63" s="169"/>
      <c r="F63" s="187"/>
      <c r="G63" s="187"/>
      <c r="H63" s="187"/>
    </row>
    <row r="64" ht="22.5" customHeight="1">
      <c r="A64" s="169">
        <f t="shared" si="1"/>
        <v>63</v>
      </c>
      <c r="B64" s="190"/>
      <c r="C64" s="190"/>
      <c r="D64" s="169"/>
      <c r="E64" s="169"/>
      <c r="F64" s="187"/>
      <c r="G64" s="187"/>
      <c r="H64" s="187"/>
    </row>
    <row r="65" ht="22.5" customHeight="1">
      <c r="A65" s="169">
        <f t="shared" si="1"/>
        <v>64</v>
      </c>
      <c r="B65" s="190"/>
      <c r="C65" s="190"/>
      <c r="D65" s="169"/>
      <c r="E65" s="169"/>
      <c r="F65" s="187"/>
      <c r="G65" s="187"/>
      <c r="H65" s="187"/>
    </row>
    <row r="66" ht="22.5" customHeight="1">
      <c r="A66" s="169">
        <f t="shared" si="1"/>
        <v>65</v>
      </c>
      <c r="B66" s="190"/>
      <c r="C66" s="190"/>
      <c r="D66" s="169"/>
      <c r="E66" s="169"/>
      <c r="F66" s="187"/>
      <c r="G66" s="187"/>
      <c r="H66" s="187"/>
    </row>
    <row r="67" ht="22.5" customHeight="1">
      <c r="A67" s="169">
        <f t="shared" si="1"/>
        <v>66</v>
      </c>
      <c r="B67" s="190"/>
      <c r="C67" s="190"/>
      <c r="D67" s="169"/>
      <c r="E67" s="169"/>
      <c r="F67" s="187"/>
      <c r="G67" s="187"/>
      <c r="H67" s="187"/>
    </row>
    <row r="68" ht="22.5" customHeight="1">
      <c r="A68" s="169">
        <f t="shared" si="1"/>
        <v>67</v>
      </c>
      <c r="B68" s="190"/>
      <c r="C68" s="190"/>
      <c r="D68" s="169"/>
      <c r="E68" s="169"/>
      <c r="F68" s="187"/>
      <c r="G68" s="187"/>
      <c r="H68" s="187"/>
    </row>
    <row r="69" ht="22.5" customHeight="1">
      <c r="A69" s="169">
        <f t="shared" si="1"/>
        <v>68</v>
      </c>
      <c r="B69" s="190"/>
      <c r="C69" s="190"/>
      <c r="D69" s="169"/>
      <c r="E69" s="169"/>
      <c r="F69" s="187"/>
      <c r="G69" s="187"/>
      <c r="H69" s="187"/>
    </row>
    <row r="70" ht="22.5" customHeight="1">
      <c r="A70" s="169">
        <f t="shared" si="1"/>
        <v>69</v>
      </c>
      <c r="B70" s="190"/>
      <c r="C70" s="190"/>
      <c r="D70" s="169"/>
      <c r="E70" s="169"/>
      <c r="F70" s="187"/>
      <c r="G70" s="187"/>
      <c r="H70" s="187"/>
    </row>
    <row r="71" ht="22.5" customHeight="1">
      <c r="A71" s="169">
        <f t="shared" si="1"/>
        <v>70</v>
      </c>
      <c r="B71" s="190"/>
      <c r="C71" s="190"/>
      <c r="D71" s="169"/>
      <c r="E71" s="169"/>
      <c r="F71" s="187"/>
      <c r="G71" s="187"/>
      <c r="H71" s="187"/>
    </row>
    <row r="72" ht="22.5" customHeight="1">
      <c r="A72" s="169">
        <f t="shared" si="1"/>
        <v>71</v>
      </c>
      <c r="B72" s="190"/>
      <c r="C72" s="190"/>
      <c r="D72" s="169"/>
      <c r="E72" s="169"/>
      <c r="F72" s="187"/>
      <c r="G72" s="187"/>
      <c r="H72" s="187"/>
    </row>
    <row r="73" ht="22.5" customHeight="1">
      <c r="A73" s="169">
        <f t="shared" si="1"/>
        <v>72</v>
      </c>
      <c r="B73" s="190"/>
      <c r="C73" s="190"/>
      <c r="D73" s="169"/>
      <c r="E73" s="169"/>
      <c r="F73" s="187"/>
      <c r="G73" s="187"/>
      <c r="H73" s="187"/>
    </row>
    <row r="74" ht="22.5" customHeight="1">
      <c r="A74" s="169">
        <f t="shared" si="1"/>
        <v>73</v>
      </c>
      <c r="B74" s="190"/>
      <c r="C74" s="190"/>
      <c r="D74" s="169"/>
      <c r="E74" s="169"/>
      <c r="F74" s="187"/>
      <c r="G74" s="187"/>
      <c r="H74" s="187"/>
    </row>
    <row r="75" ht="22.5" customHeight="1">
      <c r="A75" s="169">
        <f t="shared" si="1"/>
        <v>74</v>
      </c>
      <c r="B75" s="190"/>
      <c r="C75" s="190"/>
      <c r="D75" s="169"/>
      <c r="E75" s="169"/>
      <c r="F75" s="187"/>
      <c r="G75" s="187"/>
      <c r="H75" s="187"/>
    </row>
    <row r="76" ht="22.5" customHeight="1">
      <c r="A76" s="169">
        <f t="shared" si="1"/>
        <v>75</v>
      </c>
      <c r="B76" s="190"/>
      <c r="C76" s="190"/>
      <c r="D76" s="169"/>
      <c r="E76" s="169"/>
      <c r="F76" s="187"/>
      <c r="G76" s="187"/>
      <c r="H76" s="187"/>
    </row>
    <row r="77" ht="22.5" customHeight="1">
      <c r="A77" s="169">
        <f t="shared" si="1"/>
        <v>76</v>
      </c>
      <c r="B77" s="190"/>
      <c r="C77" s="190"/>
      <c r="D77" s="169"/>
      <c r="E77" s="169"/>
      <c r="F77" s="187"/>
      <c r="G77" s="187"/>
      <c r="H77" s="187"/>
    </row>
    <row r="78" ht="22.5" customHeight="1">
      <c r="A78" s="169">
        <f t="shared" si="1"/>
        <v>77</v>
      </c>
      <c r="B78" s="190"/>
      <c r="C78" s="190"/>
      <c r="D78" s="169"/>
      <c r="E78" s="169"/>
      <c r="F78" s="187"/>
      <c r="G78" s="187"/>
      <c r="H78" s="187"/>
    </row>
  </sheetData>
  <dataValidations>
    <dataValidation type="list" allowBlank="1" sqref="F2:H78">
      <formula1>"Đạt,Không đạt,Không đánh giá"</formula1>
    </dataValidation>
  </dataValidations>
  <drawing r:id="rId1"/>
  <tableParts count="1">
    <tablePart r:id="rId3"/>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57"/>
    <col customWidth="1" min="2" max="2" width="49.43"/>
    <col customWidth="1" min="3" max="3" width="24.29"/>
    <col customWidth="1" min="4" max="4" width="22.29"/>
    <col customWidth="1" min="5" max="5" width="35.0"/>
    <col customWidth="1" min="6" max="6" width="22.29"/>
    <col customWidth="1" min="7" max="7" width="55.71"/>
    <col customWidth="1" min="8" max="8" width="33.57"/>
  </cols>
  <sheetData>
    <row r="1">
      <c r="H1" s="153"/>
    </row>
    <row r="2" ht="22.5" customHeight="1">
      <c r="A2" s="204" t="s">
        <v>180</v>
      </c>
      <c r="B2" s="204" t="s">
        <v>242</v>
      </c>
      <c r="C2" s="204" t="s">
        <v>402</v>
      </c>
      <c r="D2" s="205" t="s">
        <v>403</v>
      </c>
      <c r="E2" s="204" t="s">
        <v>404</v>
      </c>
      <c r="F2" s="204" t="s">
        <v>405</v>
      </c>
      <c r="G2" s="204" t="s">
        <v>406</v>
      </c>
      <c r="H2" s="179" t="s">
        <v>407</v>
      </c>
    </row>
    <row r="3" ht="22.5" customHeight="1">
      <c r="A3" s="206">
        <f t="shared" ref="A3:A19" si="1">row()-2</f>
        <v>1</v>
      </c>
      <c r="B3" s="191" t="s">
        <v>408</v>
      </c>
      <c r="C3" s="207" t="s">
        <v>409</v>
      </c>
      <c r="D3" s="191" t="s">
        <v>410</v>
      </c>
      <c r="E3" s="191" t="s">
        <v>411</v>
      </c>
      <c r="F3" s="191" t="s">
        <v>412</v>
      </c>
      <c r="H3" s="184"/>
    </row>
    <row r="4" ht="22.5" customHeight="1">
      <c r="A4" s="206">
        <f t="shared" si="1"/>
        <v>2</v>
      </c>
      <c r="B4" s="191" t="s">
        <v>413</v>
      </c>
      <c r="C4" s="207" t="s">
        <v>414</v>
      </c>
      <c r="D4" s="191" t="s">
        <v>410</v>
      </c>
      <c r="E4" s="191" t="s">
        <v>415</v>
      </c>
      <c r="F4" s="191" t="s">
        <v>412</v>
      </c>
      <c r="G4" s="191" t="s">
        <v>416</v>
      </c>
      <c r="H4" s="195"/>
    </row>
    <row r="5" ht="22.5" customHeight="1">
      <c r="A5" s="206">
        <f t="shared" si="1"/>
        <v>3</v>
      </c>
      <c r="B5" s="191" t="s">
        <v>417</v>
      </c>
      <c r="C5" s="207" t="s">
        <v>414</v>
      </c>
      <c r="D5" s="191" t="s">
        <v>418</v>
      </c>
      <c r="E5" s="196" t="s">
        <v>419</v>
      </c>
      <c r="F5" s="191" t="s">
        <v>412</v>
      </c>
      <c r="G5" s="191" t="s">
        <v>420</v>
      </c>
      <c r="H5" s="195"/>
    </row>
    <row r="6" ht="22.5" customHeight="1">
      <c r="A6" s="206">
        <f t="shared" si="1"/>
        <v>4</v>
      </c>
      <c r="B6" s="191" t="s">
        <v>421</v>
      </c>
      <c r="C6" s="207" t="s">
        <v>414</v>
      </c>
      <c r="D6" s="191" t="s">
        <v>418</v>
      </c>
      <c r="E6" s="191" t="s">
        <v>422</v>
      </c>
      <c r="F6" s="191" t="s">
        <v>412</v>
      </c>
      <c r="G6" s="191" t="s">
        <v>423</v>
      </c>
      <c r="H6" s="183" t="s">
        <v>424</v>
      </c>
    </row>
    <row r="7" ht="22.5" customHeight="1">
      <c r="A7" s="206">
        <f t="shared" si="1"/>
        <v>5</v>
      </c>
      <c r="B7" s="191" t="s">
        <v>425</v>
      </c>
      <c r="C7" s="207" t="s">
        <v>414</v>
      </c>
      <c r="D7" s="191" t="s">
        <v>410</v>
      </c>
      <c r="E7" s="196" t="s">
        <v>426</v>
      </c>
      <c r="F7" s="191" t="s">
        <v>412</v>
      </c>
      <c r="G7" s="191" t="s">
        <v>427</v>
      </c>
      <c r="H7" s="184"/>
    </row>
    <row r="8" ht="22.5" customHeight="1">
      <c r="A8" s="206">
        <f t="shared" si="1"/>
        <v>6</v>
      </c>
      <c r="B8" s="191" t="s">
        <v>428</v>
      </c>
      <c r="C8" s="207" t="s">
        <v>414</v>
      </c>
      <c r="D8" s="191" t="s">
        <v>410</v>
      </c>
      <c r="E8" s="191" t="s">
        <v>429</v>
      </c>
      <c r="F8" s="191" t="s">
        <v>412</v>
      </c>
      <c r="G8" s="191" t="s">
        <v>430</v>
      </c>
      <c r="H8" s="184"/>
    </row>
    <row r="9" ht="22.5" customHeight="1">
      <c r="A9" s="206">
        <f t="shared" si="1"/>
        <v>7</v>
      </c>
      <c r="B9" s="191" t="s">
        <v>431</v>
      </c>
      <c r="C9" s="207" t="s">
        <v>409</v>
      </c>
      <c r="D9" s="191" t="s">
        <v>410</v>
      </c>
      <c r="E9" s="196" t="s">
        <v>426</v>
      </c>
      <c r="F9" s="196" t="s">
        <v>432</v>
      </c>
      <c r="G9" s="191" t="s">
        <v>433</v>
      </c>
      <c r="H9" s="183" t="s">
        <v>434</v>
      </c>
    </row>
    <row r="10" ht="22.5" customHeight="1">
      <c r="A10" s="206">
        <f t="shared" si="1"/>
        <v>8</v>
      </c>
      <c r="B10" s="191" t="s">
        <v>435</v>
      </c>
      <c r="C10" s="207" t="s">
        <v>409</v>
      </c>
      <c r="D10" s="191" t="s">
        <v>436</v>
      </c>
      <c r="E10" s="191" t="s">
        <v>437</v>
      </c>
      <c r="F10" s="191" t="s">
        <v>438</v>
      </c>
      <c r="G10" s="191" t="s">
        <v>439</v>
      </c>
      <c r="H10" s="195"/>
    </row>
    <row r="11" ht="22.5" customHeight="1">
      <c r="A11" s="206">
        <f t="shared" si="1"/>
        <v>9</v>
      </c>
      <c r="B11" s="191" t="s">
        <v>440</v>
      </c>
      <c r="C11" s="207" t="s">
        <v>414</v>
      </c>
      <c r="D11" s="191" t="s">
        <v>441</v>
      </c>
      <c r="E11" s="196" t="s">
        <v>426</v>
      </c>
      <c r="F11" s="191" t="s">
        <v>432</v>
      </c>
      <c r="H11" s="183" t="s">
        <v>442</v>
      </c>
    </row>
    <row r="12" ht="22.5" customHeight="1">
      <c r="A12" s="206">
        <f t="shared" si="1"/>
        <v>10</v>
      </c>
      <c r="B12" s="191" t="s">
        <v>443</v>
      </c>
      <c r="C12" s="207" t="s">
        <v>414</v>
      </c>
      <c r="D12" s="191" t="s">
        <v>441</v>
      </c>
      <c r="E12" s="191" t="s">
        <v>415</v>
      </c>
      <c r="F12" s="191" t="s">
        <v>444</v>
      </c>
      <c r="G12" s="191" t="s">
        <v>445</v>
      </c>
      <c r="H12" s="183" t="s">
        <v>446</v>
      </c>
    </row>
    <row r="13" ht="22.5" customHeight="1">
      <c r="A13" s="206">
        <f t="shared" si="1"/>
        <v>11</v>
      </c>
      <c r="B13" s="191" t="s">
        <v>447</v>
      </c>
      <c r="C13" s="207" t="s">
        <v>414</v>
      </c>
      <c r="D13" s="191" t="s">
        <v>441</v>
      </c>
      <c r="E13" s="191" t="s">
        <v>415</v>
      </c>
      <c r="F13" s="191" t="s">
        <v>448</v>
      </c>
      <c r="G13" s="191" t="s">
        <v>445</v>
      </c>
      <c r="H13" s="183" t="s">
        <v>446</v>
      </c>
    </row>
    <row r="14" ht="22.5" customHeight="1">
      <c r="A14" s="206">
        <f t="shared" si="1"/>
        <v>12</v>
      </c>
      <c r="B14" s="191" t="s">
        <v>449</v>
      </c>
      <c r="C14" s="207" t="s">
        <v>414</v>
      </c>
      <c r="D14" s="191" t="s">
        <v>450</v>
      </c>
      <c r="E14" s="191" t="s">
        <v>451</v>
      </c>
      <c r="F14" s="191" t="s">
        <v>452</v>
      </c>
      <c r="H14" s="184"/>
    </row>
    <row r="15" ht="22.5" customHeight="1">
      <c r="A15" s="206">
        <f t="shared" si="1"/>
        <v>13</v>
      </c>
      <c r="B15" s="191" t="s">
        <v>453</v>
      </c>
      <c r="C15" s="207" t="s">
        <v>414</v>
      </c>
      <c r="D15" s="191" t="s">
        <v>450</v>
      </c>
      <c r="F15" s="191" t="s">
        <v>454</v>
      </c>
      <c r="H15" s="184"/>
    </row>
    <row r="16" ht="22.5" customHeight="1">
      <c r="A16" s="206">
        <f t="shared" si="1"/>
        <v>14</v>
      </c>
      <c r="C16" s="186"/>
      <c r="H16" s="184"/>
    </row>
    <row r="17" ht="22.5" customHeight="1">
      <c r="A17" s="206">
        <f t="shared" si="1"/>
        <v>15</v>
      </c>
      <c r="C17" s="186"/>
      <c r="H17" s="184"/>
    </row>
    <row r="18" ht="22.5" customHeight="1">
      <c r="A18" s="206">
        <f t="shared" si="1"/>
        <v>16</v>
      </c>
      <c r="C18" s="186"/>
      <c r="H18" s="184"/>
    </row>
    <row r="19" ht="22.5" customHeight="1">
      <c r="A19" s="206">
        <f t="shared" si="1"/>
        <v>17</v>
      </c>
      <c r="B19" s="188"/>
      <c r="C19" s="175"/>
      <c r="D19" s="188"/>
      <c r="E19" s="188"/>
      <c r="F19" s="188"/>
      <c r="G19" s="188"/>
      <c r="H19" s="184"/>
    </row>
    <row r="20">
      <c r="H20" s="153"/>
    </row>
    <row r="21">
      <c r="H21" s="153"/>
    </row>
    <row r="22">
      <c r="H22" s="153"/>
    </row>
    <row r="23">
      <c r="H23" s="153"/>
    </row>
    <row r="24">
      <c r="H24" s="153"/>
    </row>
    <row r="25">
      <c r="H25" s="153"/>
    </row>
    <row r="26">
      <c r="H26" s="153"/>
    </row>
    <row r="27">
      <c r="H27" s="153"/>
    </row>
    <row r="28">
      <c r="H28" s="153"/>
    </row>
    <row r="29">
      <c r="H29" s="153"/>
    </row>
    <row r="30">
      <c r="H30" s="153"/>
    </row>
    <row r="31">
      <c r="H31" s="153"/>
    </row>
    <row r="32">
      <c r="H32" s="153"/>
    </row>
    <row r="33">
      <c r="H33" s="153"/>
    </row>
    <row r="34">
      <c r="H34" s="153"/>
    </row>
    <row r="35">
      <c r="H35" s="153"/>
    </row>
    <row r="36">
      <c r="H36" s="153"/>
    </row>
    <row r="37">
      <c r="H37" s="153"/>
    </row>
    <row r="38">
      <c r="H38" s="153"/>
    </row>
    <row r="39">
      <c r="H39" s="153"/>
    </row>
    <row r="40">
      <c r="H40" s="153"/>
    </row>
    <row r="41">
      <c r="H41" s="153"/>
    </row>
    <row r="42">
      <c r="H42" s="153"/>
    </row>
    <row r="43">
      <c r="H43" s="153"/>
    </row>
    <row r="44">
      <c r="H44" s="153"/>
    </row>
    <row r="45">
      <c r="H45" s="153"/>
    </row>
    <row r="46">
      <c r="H46" s="153"/>
    </row>
    <row r="47">
      <c r="H47" s="153"/>
    </row>
    <row r="48">
      <c r="H48" s="153"/>
    </row>
    <row r="49">
      <c r="H49" s="153"/>
    </row>
    <row r="50">
      <c r="H50" s="153"/>
    </row>
    <row r="51">
      <c r="H51" s="153"/>
    </row>
    <row r="52">
      <c r="H52" s="153"/>
    </row>
    <row r="53">
      <c r="H53" s="153"/>
    </row>
    <row r="54">
      <c r="H54" s="153"/>
    </row>
    <row r="55">
      <c r="H55" s="153"/>
    </row>
    <row r="56">
      <c r="H56" s="153"/>
    </row>
    <row r="57">
      <c r="H57" s="153"/>
    </row>
    <row r="58">
      <c r="H58" s="153"/>
    </row>
    <row r="59">
      <c r="H59" s="153"/>
    </row>
    <row r="60">
      <c r="H60" s="153"/>
    </row>
    <row r="61">
      <c r="H61" s="153"/>
    </row>
    <row r="62">
      <c r="H62" s="153"/>
    </row>
    <row r="63">
      <c r="H63" s="153"/>
    </row>
    <row r="64">
      <c r="H64" s="153"/>
    </row>
    <row r="65">
      <c r="H65" s="153"/>
    </row>
    <row r="66">
      <c r="H66" s="153"/>
    </row>
    <row r="67">
      <c r="H67" s="153"/>
    </row>
    <row r="68">
      <c r="H68" s="153"/>
    </row>
    <row r="69">
      <c r="H69" s="153"/>
    </row>
    <row r="70">
      <c r="H70" s="153"/>
    </row>
    <row r="71">
      <c r="H71" s="153"/>
    </row>
    <row r="72">
      <c r="H72" s="153"/>
    </row>
    <row r="73">
      <c r="H73" s="153"/>
    </row>
    <row r="74">
      <c r="H74" s="153"/>
    </row>
    <row r="75">
      <c r="H75" s="153"/>
    </row>
    <row r="76">
      <c r="H76" s="153"/>
    </row>
    <row r="77">
      <c r="H77" s="153"/>
    </row>
    <row r="78">
      <c r="H78" s="153"/>
    </row>
    <row r="79">
      <c r="H79" s="153"/>
    </row>
    <row r="80">
      <c r="H80" s="153"/>
    </row>
    <row r="81">
      <c r="H81" s="153"/>
    </row>
    <row r="82">
      <c r="H82" s="153"/>
    </row>
    <row r="83">
      <c r="H83" s="153"/>
    </row>
    <row r="84">
      <c r="H84" s="153"/>
    </row>
    <row r="85">
      <c r="H85" s="153"/>
    </row>
    <row r="86">
      <c r="H86" s="153"/>
    </row>
    <row r="87">
      <c r="H87" s="153"/>
    </row>
    <row r="88">
      <c r="H88" s="153"/>
    </row>
    <row r="89">
      <c r="H89" s="153"/>
    </row>
    <row r="90">
      <c r="H90" s="153"/>
    </row>
    <row r="91">
      <c r="H91" s="153"/>
    </row>
    <row r="92">
      <c r="H92" s="153"/>
    </row>
    <row r="93">
      <c r="H93" s="153"/>
    </row>
    <row r="94">
      <c r="H94" s="153"/>
    </row>
    <row r="95">
      <c r="H95" s="153"/>
    </row>
    <row r="96">
      <c r="H96" s="153"/>
    </row>
    <row r="97">
      <c r="H97" s="153"/>
    </row>
    <row r="98">
      <c r="H98" s="153"/>
    </row>
    <row r="99">
      <c r="H99" s="153"/>
    </row>
    <row r="100">
      <c r="H100" s="153"/>
    </row>
    <row r="101">
      <c r="H101" s="153"/>
    </row>
    <row r="102">
      <c r="H102" s="153"/>
    </row>
    <row r="103">
      <c r="H103" s="153"/>
    </row>
    <row r="104">
      <c r="H104" s="153"/>
    </row>
    <row r="105">
      <c r="H105" s="153"/>
    </row>
    <row r="106">
      <c r="H106" s="153"/>
    </row>
    <row r="107">
      <c r="H107" s="153"/>
    </row>
    <row r="108">
      <c r="H108" s="153"/>
    </row>
    <row r="109">
      <c r="H109" s="153"/>
    </row>
    <row r="110">
      <c r="H110" s="153"/>
    </row>
    <row r="111">
      <c r="H111" s="153"/>
    </row>
    <row r="112">
      <c r="H112" s="153"/>
    </row>
    <row r="113">
      <c r="H113" s="153"/>
    </row>
    <row r="114">
      <c r="H114" s="153"/>
    </row>
    <row r="115">
      <c r="H115" s="153"/>
    </row>
    <row r="116">
      <c r="H116" s="153"/>
    </row>
    <row r="117">
      <c r="H117" s="153"/>
    </row>
    <row r="118">
      <c r="H118" s="153"/>
    </row>
    <row r="119">
      <c r="H119" s="153"/>
    </row>
    <row r="120">
      <c r="H120" s="153"/>
    </row>
    <row r="121">
      <c r="H121" s="153"/>
    </row>
    <row r="122">
      <c r="H122" s="153"/>
    </row>
    <row r="123">
      <c r="H123" s="153"/>
    </row>
    <row r="124">
      <c r="H124" s="153"/>
    </row>
    <row r="125">
      <c r="H125" s="153"/>
    </row>
    <row r="126">
      <c r="H126" s="153"/>
    </row>
    <row r="127">
      <c r="H127" s="153"/>
    </row>
    <row r="128">
      <c r="H128" s="153"/>
    </row>
    <row r="129">
      <c r="H129" s="153"/>
    </row>
    <row r="130">
      <c r="H130" s="153"/>
    </row>
    <row r="131">
      <c r="H131" s="153"/>
    </row>
    <row r="132">
      <c r="H132" s="153"/>
    </row>
    <row r="133">
      <c r="H133" s="153"/>
    </row>
    <row r="134">
      <c r="H134" s="153"/>
    </row>
    <row r="135">
      <c r="H135" s="153"/>
    </row>
    <row r="136">
      <c r="H136" s="153"/>
    </row>
    <row r="137">
      <c r="H137" s="153"/>
    </row>
    <row r="138">
      <c r="H138" s="153"/>
    </row>
    <row r="139">
      <c r="H139" s="153"/>
    </row>
    <row r="140">
      <c r="H140" s="153"/>
    </row>
    <row r="141">
      <c r="H141" s="153"/>
    </row>
    <row r="142">
      <c r="H142" s="153"/>
    </row>
    <row r="143">
      <c r="H143" s="153"/>
    </row>
    <row r="144">
      <c r="H144" s="153"/>
    </row>
    <row r="145">
      <c r="H145" s="153"/>
    </row>
    <row r="146">
      <c r="H146" s="153"/>
    </row>
    <row r="147">
      <c r="H147" s="153"/>
    </row>
    <row r="148">
      <c r="H148" s="153"/>
    </row>
    <row r="149">
      <c r="H149" s="153"/>
    </row>
    <row r="150">
      <c r="H150" s="153"/>
    </row>
    <row r="151">
      <c r="H151" s="153"/>
    </row>
    <row r="152">
      <c r="H152" s="153"/>
    </row>
    <row r="153">
      <c r="H153" s="153"/>
    </row>
    <row r="154">
      <c r="H154" s="153"/>
    </row>
    <row r="155">
      <c r="H155" s="153"/>
    </row>
    <row r="156">
      <c r="H156" s="153"/>
    </row>
    <row r="157">
      <c r="H157" s="153"/>
    </row>
    <row r="158">
      <c r="H158" s="153"/>
    </row>
    <row r="159">
      <c r="H159" s="153"/>
    </row>
    <row r="160">
      <c r="H160" s="153"/>
    </row>
    <row r="161">
      <c r="H161" s="153"/>
    </row>
    <row r="162">
      <c r="H162" s="153"/>
    </row>
    <row r="163">
      <c r="H163" s="153"/>
    </row>
    <row r="164">
      <c r="H164" s="153"/>
    </row>
    <row r="165">
      <c r="H165" s="153"/>
    </row>
    <row r="166">
      <c r="H166" s="153"/>
    </row>
    <row r="167">
      <c r="H167" s="153"/>
    </row>
    <row r="168">
      <c r="H168" s="153"/>
    </row>
    <row r="169">
      <c r="H169" s="153"/>
    </row>
    <row r="170">
      <c r="H170" s="153"/>
    </row>
    <row r="171">
      <c r="H171" s="153"/>
    </row>
    <row r="172">
      <c r="H172" s="153"/>
    </row>
    <row r="173">
      <c r="H173" s="153"/>
    </row>
    <row r="174">
      <c r="H174" s="153"/>
    </row>
    <row r="175">
      <c r="H175" s="153"/>
    </row>
    <row r="176">
      <c r="H176" s="153"/>
    </row>
    <row r="177">
      <c r="H177" s="153"/>
    </row>
    <row r="178">
      <c r="H178" s="153"/>
    </row>
    <row r="179">
      <c r="H179" s="153"/>
    </row>
    <row r="180">
      <c r="H180" s="153"/>
    </row>
    <row r="181">
      <c r="H181" s="153"/>
    </row>
    <row r="182">
      <c r="H182" s="153"/>
    </row>
    <row r="183">
      <c r="H183" s="153"/>
    </row>
    <row r="184">
      <c r="H184" s="153"/>
    </row>
    <row r="185">
      <c r="H185" s="153"/>
    </row>
    <row r="186">
      <c r="H186" s="153"/>
    </row>
    <row r="187">
      <c r="H187" s="153"/>
    </row>
    <row r="188">
      <c r="H188" s="153"/>
    </row>
    <row r="189">
      <c r="H189" s="153"/>
    </row>
    <row r="190">
      <c r="H190" s="153"/>
    </row>
    <row r="191">
      <c r="H191" s="153"/>
    </row>
    <row r="192">
      <c r="H192" s="153"/>
    </row>
    <row r="193">
      <c r="H193" s="153"/>
    </row>
    <row r="194">
      <c r="H194" s="153"/>
    </row>
    <row r="195">
      <c r="H195" s="153"/>
    </row>
    <row r="196">
      <c r="H196" s="153"/>
    </row>
    <row r="197">
      <c r="H197" s="153"/>
    </row>
    <row r="198">
      <c r="H198" s="153"/>
    </row>
    <row r="199">
      <c r="H199" s="153"/>
    </row>
    <row r="200">
      <c r="H200" s="153"/>
    </row>
    <row r="201">
      <c r="H201" s="153"/>
    </row>
    <row r="202">
      <c r="H202" s="153"/>
    </row>
    <row r="203">
      <c r="H203" s="153"/>
    </row>
    <row r="204">
      <c r="H204" s="153"/>
    </row>
    <row r="205">
      <c r="H205" s="153"/>
    </row>
    <row r="206">
      <c r="H206" s="153"/>
    </row>
    <row r="207">
      <c r="H207" s="153"/>
    </row>
    <row r="208">
      <c r="H208" s="153"/>
    </row>
    <row r="209">
      <c r="H209" s="153"/>
    </row>
    <row r="210">
      <c r="H210" s="153"/>
    </row>
    <row r="211">
      <c r="H211" s="153"/>
    </row>
    <row r="212">
      <c r="H212" s="153"/>
    </row>
    <row r="213">
      <c r="H213" s="153"/>
    </row>
    <row r="214">
      <c r="H214" s="153"/>
    </row>
    <row r="215">
      <c r="H215" s="153"/>
    </row>
    <row r="216">
      <c r="H216" s="153"/>
    </row>
    <row r="217">
      <c r="H217" s="153"/>
    </row>
    <row r="218">
      <c r="H218" s="153"/>
    </row>
    <row r="219">
      <c r="H219" s="153"/>
    </row>
    <row r="220">
      <c r="H220" s="153"/>
    </row>
    <row r="221">
      <c r="H221" s="153"/>
    </row>
    <row r="222">
      <c r="H222" s="153"/>
    </row>
    <row r="223">
      <c r="H223" s="153"/>
    </row>
    <row r="224">
      <c r="H224" s="153"/>
    </row>
    <row r="225">
      <c r="H225" s="153"/>
    </row>
    <row r="226">
      <c r="H226" s="153"/>
    </row>
    <row r="227">
      <c r="H227" s="153"/>
    </row>
    <row r="228">
      <c r="H228" s="153"/>
    </row>
    <row r="229">
      <c r="H229" s="153"/>
    </row>
    <row r="230">
      <c r="H230" s="153"/>
    </row>
    <row r="231">
      <c r="H231" s="153"/>
    </row>
    <row r="232">
      <c r="H232" s="153"/>
    </row>
    <row r="233">
      <c r="H233" s="153"/>
    </row>
    <row r="234">
      <c r="H234" s="153"/>
    </row>
    <row r="235">
      <c r="H235" s="153"/>
    </row>
    <row r="236">
      <c r="H236" s="153"/>
    </row>
    <row r="237">
      <c r="H237" s="153"/>
    </row>
    <row r="238">
      <c r="H238" s="153"/>
    </row>
    <row r="239">
      <c r="H239" s="153"/>
    </row>
    <row r="240">
      <c r="H240" s="153"/>
    </row>
    <row r="241">
      <c r="H241" s="153"/>
    </row>
    <row r="242">
      <c r="H242" s="153"/>
    </row>
    <row r="243">
      <c r="H243" s="153"/>
    </row>
    <row r="244">
      <c r="H244" s="153"/>
    </row>
    <row r="245">
      <c r="H245" s="153"/>
    </row>
    <row r="246">
      <c r="H246" s="153"/>
    </row>
    <row r="247">
      <c r="H247" s="153"/>
    </row>
    <row r="248">
      <c r="H248" s="153"/>
    </row>
    <row r="249">
      <c r="H249" s="153"/>
    </row>
    <row r="250">
      <c r="H250" s="153"/>
    </row>
    <row r="251">
      <c r="H251" s="153"/>
    </row>
    <row r="252">
      <c r="H252" s="153"/>
    </row>
    <row r="253">
      <c r="H253" s="153"/>
    </row>
    <row r="254">
      <c r="H254" s="153"/>
    </row>
    <row r="255">
      <c r="H255" s="153"/>
    </row>
    <row r="256">
      <c r="H256" s="153"/>
    </row>
    <row r="257">
      <c r="H257" s="153"/>
    </row>
    <row r="258">
      <c r="H258" s="153"/>
    </row>
    <row r="259">
      <c r="H259" s="153"/>
    </row>
    <row r="260">
      <c r="H260" s="153"/>
    </row>
    <row r="261">
      <c r="H261" s="153"/>
    </row>
    <row r="262">
      <c r="H262" s="153"/>
    </row>
    <row r="263">
      <c r="H263" s="153"/>
    </row>
    <row r="264">
      <c r="H264" s="153"/>
    </row>
    <row r="265">
      <c r="H265" s="153"/>
    </row>
    <row r="266">
      <c r="H266" s="153"/>
    </row>
    <row r="267">
      <c r="H267" s="153"/>
    </row>
    <row r="268">
      <c r="H268" s="153"/>
    </row>
    <row r="269">
      <c r="H269" s="153"/>
    </row>
    <row r="270">
      <c r="H270" s="153"/>
    </row>
    <row r="271">
      <c r="H271" s="153"/>
    </row>
    <row r="272">
      <c r="H272" s="153"/>
    </row>
    <row r="273">
      <c r="H273" s="153"/>
    </row>
    <row r="274">
      <c r="H274" s="153"/>
    </row>
    <row r="275">
      <c r="H275" s="153"/>
    </row>
    <row r="276">
      <c r="H276" s="153"/>
    </row>
    <row r="277">
      <c r="H277" s="153"/>
    </row>
    <row r="278">
      <c r="H278" s="153"/>
    </row>
    <row r="279">
      <c r="H279" s="153"/>
    </row>
    <row r="280">
      <c r="H280" s="153"/>
    </row>
    <row r="281">
      <c r="H281" s="153"/>
    </row>
    <row r="282">
      <c r="H282" s="153"/>
    </row>
    <row r="283">
      <c r="H283" s="153"/>
    </row>
    <row r="284">
      <c r="H284" s="153"/>
    </row>
    <row r="285">
      <c r="H285" s="153"/>
    </row>
    <row r="286">
      <c r="H286" s="153"/>
    </row>
    <row r="287">
      <c r="H287" s="153"/>
    </row>
    <row r="288">
      <c r="H288" s="153"/>
    </row>
    <row r="289">
      <c r="H289" s="153"/>
    </row>
    <row r="290">
      <c r="H290" s="153"/>
    </row>
    <row r="291">
      <c r="H291" s="153"/>
    </row>
    <row r="292">
      <c r="H292" s="153"/>
    </row>
    <row r="293">
      <c r="H293" s="153"/>
    </row>
    <row r="294">
      <c r="H294" s="153"/>
    </row>
    <row r="295">
      <c r="H295" s="153"/>
    </row>
    <row r="296">
      <c r="H296" s="153"/>
    </row>
    <row r="297">
      <c r="H297" s="153"/>
    </row>
    <row r="298">
      <c r="H298" s="153"/>
    </row>
    <row r="299">
      <c r="H299" s="153"/>
    </row>
    <row r="300">
      <c r="H300" s="153"/>
    </row>
    <row r="301">
      <c r="H301" s="153"/>
    </row>
    <row r="302">
      <c r="H302" s="153"/>
    </row>
    <row r="303">
      <c r="H303" s="153"/>
    </row>
    <row r="304">
      <c r="H304" s="153"/>
    </row>
    <row r="305">
      <c r="H305" s="153"/>
    </row>
    <row r="306">
      <c r="H306" s="153"/>
    </row>
    <row r="307">
      <c r="H307" s="153"/>
    </row>
    <row r="308">
      <c r="H308" s="153"/>
    </row>
    <row r="309">
      <c r="H309" s="153"/>
    </row>
    <row r="310">
      <c r="H310" s="153"/>
    </row>
    <row r="311">
      <c r="H311" s="153"/>
    </row>
    <row r="312">
      <c r="H312" s="153"/>
    </row>
    <row r="313">
      <c r="H313" s="153"/>
    </row>
    <row r="314">
      <c r="H314" s="153"/>
    </row>
    <row r="315">
      <c r="H315" s="153"/>
    </row>
    <row r="316">
      <c r="H316" s="153"/>
    </row>
    <row r="317">
      <c r="H317" s="153"/>
    </row>
    <row r="318">
      <c r="H318" s="153"/>
    </row>
    <row r="319">
      <c r="H319" s="153"/>
    </row>
    <row r="320">
      <c r="H320" s="153"/>
    </row>
    <row r="321">
      <c r="H321" s="153"/>
    </row>
    <row r="322">
      <c r="H322" s="153"/>
    </row>
    <row r="323">
      <c r="H323" s="153"/>
    </row>
    <row r="324">
      <c r="H324" s="153"/>
    </row>
    <row r="325">
      <c r="H325" s="153"/>
    </row>
    <row r="326">
      <c r="H326" s="153"/>
    </row>
    <row r="327">
      <c r="H327" s="153"/>
    </row>
    <row r="328">
      <c r="H328" s="153"/>
    </row>
    <row r="329">
      <c r="H329" s="153"/>
    </row>
    <row r="330">
      <c r="H330" s="153"/>
    </row>
    <row r="331">
      <c r="H331" s="153"/>
    </row>
    <row r="332">
      <c r="H332" s="153"/>
    </row>
    <row r="333">
      <c r="H333" s="153"/>
    </row>
    <row r="334">
      <c r="H334" s="153"/>
    </row>
    <row r="335">
      <c r="H335" s="153"/>
    </row>
    <row r="336">
      <c r="H336" s="153"/>
    </row>
    <row r="337">
      <c r="H337" s="153"/>
    </row>
    <row r="338">
      <c r="H338" s="153"/>
    </row>
    <row r="339">
      <c r="H339" s="153"/>
    </row>
    <row r="340">
      <c r="H340" s="153"/>
    </row>
    <row r="341">
      <c r="H341" s="153"/>
    </row>
    <row r="342">
      <c r="H342" s="153"/>
    </row>
    <row r="343">
      <c r="H343" s="153"/>
    </row>
    <row r="344">
      <c r="H344" s="153"/>
    </row>
    <row r="345">
      <c r="H345" s="153"/>
    </row>
    <row r="346">
      <c r="H346" s="153"/>
    </row>
    <row r="347">
      <c r="H347" s="153"/>
    </row>
    <row r="348">
      <c r="H348" s="153"/>
    </row>
    <row r="349">
      <c r="H349" s="153"/>
    </row>
    <row r="350">
      <c r="H350" s="153"/>
    </row>
    <row r="351">
      <c r="H351" s="153"/>
    </row>
    <row r="352">
      <c r="H352" s="153"/>
    </row>
    <row r="353">
      <c r="H353" s="153"/>
    </row>
    <row r="354">
      <c r="H354" s="153"/>
    </row>
    <row r="355">
      <c r="H355" s="153"/>
    </row>
    <row r="356">
      <c r="H356" s="153"/>
    </row>
    <row r="357">
      <c r="H357" s="153"/>
    </row>
    <row r="358">
      <c r="H358" s="153"/>
    </row>
    <row r="359">
      <c r="H359" s="153"/>
    </row>
    <row r="360">
      <c r="H360" s="153"/>
    </row>
    <row r="361">
      <c r="H361" s="153"/>
    </row>
    <row r="362">
      <c r="H362" s="153"/>
    </row>
    <row r="363">
      <c r="H363" s="153"/>
    </row>
    <row r="364">
      <c r="H364" s="153"/>
    </row>
    <row r="365">
      <c r="H365" s="153"/>
    </row>
    <row r="366">
      <c r="H366" s="153"/>
    </row>
    <row r="367">
      <c r="H367" s="153"/>
    </row>
    <row r="368">
      <c r="H368" s="153"/>
    </row>
    <row r="369">
      <c r="H369" s="153"/>
    </row>
    <row r="370">
      <c r="H370" s="153"/>
    </row>
    <row r="371">
      <c r="H371" s="153"/>
    </row>
    <row r="372">
      <c r="H372" s="153"/>
    </row>
    <row r="373">
      <c r="H373" s="153"/>
    </row>
    <row r="374">
      <c r="H374" s="153"/>
    </row>
    <row r="375">
      <c r="H375" s="153"/>
    </row>
    <row r="376">
      <c r="H376" s="153"/>
    </row>
    <row r="377">
      <c r="H377" s="153"/>
    </row>
    <row r="378">
      <c r="H378" s="153"/>
    </row>
    <row r="379">
      <c r="H379" s="153"/>
    </row>
    <row r="380">
      <c r="H380" s="153"/>
    </row>
    <row r="381">
      <c r="H381" s="153"/>
    </row>
    <row r="382">
      <c r="H382" s="153"/>
    </row>
    <row r="383">
      <c r="H383" s="153"/>
    </row>
    <row r="384">
      <c r="H384" s="153"/>
    </row>
    <row r="385">
      <c r="H385" s="153"/>
    </row>
    <row r="386">
      <c r="H386" s="153"/>
    </row>
    <row r="387">
      <c r="H387" s="153"/>
    </row>
    <row r="388">
      <c r="H388" s="153"/>
    </row>
    <row r="389">
      <c r="H389" s="153"/>
    </row>
    <row r="390">
      <c r="H390" s="153"/>
    </row>
    <row r="391">
      <c r="H391" s="153"/>
    </row>
    <row r="392">
      <c r="H392" s="153"/>
    </row>
    <row r="393">
      <c r="H393" s="153"/>
    </row>
    <row r="394">
      <c r="H394" s="153"/>
    </row>
    <row r="395">
      <c r="H395" s="153"/>
    </row>
    <row r="396">
      <c r="H396" s="153"/>
    </row>
    <row r="397">
      <c r="H397" s="153"/>
    </row>
    <row r="398">
      <c r="H398" s="153"/>
    </row>
    <row r="399">
      <c r="H399" s="153"/>
    </row>
    <row r="400">
      <c r="H400" s="153"/>
    </row>
    <row r="401">
      <c r="H401" s="153"/>
    </row>
    <row r="402">
      <c r="H402" s="153"/>
    </row>
    <row r="403">
      <c r="H403" s="153"/>
    </row>
    <row r="404">
      <c r="H404" s="153"/>
    </row>
    <row r="405">
      <c r="H405" s="153"/>
    </row>
    <row r="406">
      <c r="H406" s="153"/>
    </row>
    <row r="407">
      <c r="H407" s="153"/>
    </row>
    <row r="408">
      <c r="H408" s="153"/>
    </row>
    <row r="409">
      <c r="H409" s="153"/>
    </row>
    <row r="410">
      <c r="H410" s="153"/>
    </row>
    <row r="411">
      <c r="H411" s="153"/>
    </row>
    <row r="412">
      <c r="H412" s="153"/>
    </row>
    <row r="413">
      <c r="H413" s="153"/>
    </row>
    <row r="414">
      <c r="H414" s="153"/>
    </row>
    <row r="415">
      <c r="H415" s="153"/>
    </row>
    <row r="416">
      <c r="H416" s="153"/>
    </row>
    <row r="417">
      <c r="H417" s="153"/>
    </row>
    <row r="418">
      <c r="H418" s="153"/>
    </row>
    <row r="419">
      <c r="H419" s="153"/>
    </row>
    <row r="420">
      <c r="H420" s="153"/>
    </row>
    <row r="421">
      <c r="H421" s="153"/>
    </row>
    <row r="422">
      <c r="H422" s="153"/>
    </row>
    <row r="423">
      <c r="H423" s="153"/>
    </row>
    <row r="424">
      <c r="H424" s="153"/>
    </row>
    <row r="425">
      <c r="H425" s="153"/>
    </row>
    <row r="426">
      <c r="H426" s="153"/>
    </row>
    <row r="427">
      <c r="H427" s="153"/>
    </row>
    <row r="428">
      <c r="H428" s="153"/>
    </row>
    <row r="429">
      <c r="H429" s="153"/>
    </row>
    <row r="430">
      <c r="H430" s="153"/>
    </row>
    <row r="431">
      <c r="H431" s="153"/>
    </row>
    <row r="432">
      <c r="H432" s="153"/>
    </row>
    <row r="433">
      <c r="H433" s="153"/>
    </row>
    <row r="434">
      <c r="H434" s="153"/>
    </row>
    <row r="435">
      <c r="H435" s="153"/>
    </row>
    <row r="436">
      <c r="H436" s="153"/>
    </row>
    <row r="437">
      <c r="H437" s="153"/>
    </row>
    <row r="438">
      <c r="H438" s="153"/>
    </row>
    <row r="439">
      <c r="H439" s="153"/>
    </row>
    <row r="440">
      <c r="H440" s="153"/>
    </row>
    <row r="441">
      <c r="H441" s="153"/>
    </row>
    <row r="442">
      <c r="H442" s="153"/>
    </row>
    <row r="443">
      <c r="H443" s="153"/>
    </row>
    <row r="444">
      <c r="H444" s="153"/>
    </row>
    <row r="445">
      <c r="H445" s="153"/>
    </row>
    <row r="446">
      <c r="H446" s="153"/>
    </row>
    <row r="447">
      <c r="H447" s="153"/>
    </row>
    <row r="448">
      <c r="H448" s="153"/>
    </row>
    <row r="449">
      <c r="H449" s="153"/>
    </row>
    <row r="450">
      <c r="H450" s="153"/>
    </row>
    <row r="451">
      <c r="H451" s="153"/>
    </row>
    <row r="452">
      <c r="H452" s="153"/>
    </row>
    <row r="453">
      <c r="H453" s="153"/>
    </row>
    <row r="454">
      <c r="H454" s="153"/>
    </row>
    <row r="455">
      <c r="H455" s="153"/>
    </row>
    <row r="456">
      <c r="H456" s="153"/>
    </row>
    <row r="457">
      <c r="H457" s="153"/>
    </row>
    <row r="458">
      <c r="H458" s="153"/>
    </row>
    <row r="459">
      <c r="H459" s="153"/>
    </row>
    <row r="460">
      <c r="H460" s="153"/>
    </row>
    <row r="461">
      <c r="H461" s="153"/>
    </row>
    <row r="462">
      <c r="H462" s="153"/>
    </row>
    <row r="463">
      <c r="H463" s="153"/>
    </row>
    <row r="464">
      <c r="H464" s="153"/>
    </row>
    <row r="465">
      <c r="H465" s="153"/>
    </row>
    <row r="466">
      <c r="H466" s="153"/>
    </row>
    <row r="467">
      <c r="H467" s="153"/>
    </row>
    <row r="468">
      <c r="H468" s="153"/>
    </row>
    <row r="469">
      <c r="H469" s="153"/>
    </row>
    <row r="470">
      <c r="H470" s="153"/>
    </row>
    <row r="471">
      <c r="H471" s="153"/>
    </row>
    <row r="472">
      <c r="H472" s="153"/>
    </row>
    <row r="473">
      <c r="H473" s="153"/>
    </row>
    <row r="474">
      <c r="H474" s="153"/>
    </row>
    <row r="475">
      <c r="H475" s="153"/>
    </row>
    <row r="476">
      <c r="H476" s="153"/>
    </row>
    <row r="477">
      <c r="H477" s="153"/>
    </row>
    <row r="478">
      <c r="H478" s="153"/>
    </row>
    <row r="479">
      <c r="H479" s="153"/>
    </row>
    <row r="480">
      <c r="H480" s="153"/>
    </row>
    <row r="481">
      <c r="H481" s="153"/>
    </row>
    <row r="482">
      <c r="H482" s="153"/>
    </row>
    <row r="483">
      <c r="H483" s="153"/>
    </row>
    <row r="484">
      <c r="H484" s="153"/>
    </row>
    <row r="485">
      <c r="H485" s="153"/>
    </row>
    <row r="486">
      <c r="H486" s="153"/>
    </row>
    <row r="487">
      <c r="H487" s="153"/>
    </row>
    <row r="488">
      <c r="H488" s="153"/>
    </row>
    <row r="489">
      <c r="H489" s="153"/>
    </row>
    <row r="490">
      <c r="H490" s="153"/>
    </row>
    <row r="491">
      <c r="H491" s="153"/>
    </row>
    <row r="492">
      <c r="H492" s="153"/>
    </row>
    <row r="493">
      <c r="H493" s="153"/>
    </row>
    <row r="494">
      <c r="H494" s="153"/>
    </row>
    <row r="495">
      <c r="H495" s="153"/>
    </row>
    <row r="496">
      <c r="H496" s="153"/>
    </row>
    <row r="497">
      <c r="H497" s="153"/>
    </row>
    <row r="498">
      <c r="H498" s="153"/>
    </row>
    <row r="499">
      <c r="H499" s="153"/>
    </row>
    <row r="500">
      <c r="H500" s="153"/>
    </row>
    <row r="501">
      <c r="H501" s="153"/>
    </row>
    <row r="502">
      <c r="H502" s="153"/>
    </row>
    <row r="503">
      <c r="H503" s="153"/>
    </row>
    <row r="504">
      <c r="H504" s="153"/>
    </row>
    <row r="505">
      <c r="H505" s="153"/>
    </row>
    <row r="506">
      <c r="H506" s="153"/>
    </row>
    <row r="507">
      <c r="H507" s="153"/>
    </row>
    <row r="508">
      <c r="H508" s="153"/>
    </row>
    <row r="509">
      <c r="H509" s="153"/>
    </row>
    <row r="510">
      <c r="H510" s="153"/>
    </row>
    <row r="511">
      <c r="H511" s="153"/>
    </row>
    <row r="512">
      <c r="H512" s="153"/>
    </row>
    <row r="513">
      <c r="H513" s="153"/>
    </row>
    <row r="514">
      <c r="H514" s="153"/>
    </row>
    <row r="515">
      <c r="H515" s="153"/>
    </row>
    <row r="516">
      <c r="H516" s="153"/>
    </row>
    <row r="517">
      <c r="H517" s="153"/>
    </row>
    <row r="518">
      <c r="H518" s="153"/>
    </row>
    <row r="519">
      <c r="H519" s="153"/>
    </row>
    <row r="520">
      <c r="H520" s="153"/>
    </row>
    <row r="521">
      <c r="H521" s="153"/>
    </row>
    <row r="522">
      <c r="H522" s="153"/>
    </row>
    <row r="523">
      <c r="H523" s="153"/>
    </row>
    <row r="524">
      <c r="H524" s="153"/>
    </row>
    <row r="525">
      <c r="H525" s="153"/>
    </row>
    <row r="526">
      <c r="H526" s="153"/>
    </row>
    <row r="527">
      <c r="H527" s="153"/>
    </row>
    <row r="528">
      <c r="H528" s="153"/>
    </row>
    <row r="529">
      <c r="H529" s="153"/>
    </row>
    <row r="530">
      <c r="H530" s="153"/>
    </row>
    <row r="531">
      <c r="H531" s="153"/>
    </row>
    <row r="532">
      <c r="H532" s="153"/>
    </row>
    <row r="533">
      <c r="H533" s="153"/>
    </row>
    <row r="534">
      <c r="H534" s="153"/>
    </row>
    <row r="535">
      <c r="H535" s="153"/>
    </row>
    <row r="536">
      <c r="H536" s="153"/>
    </row>
    <row r="537">
      <c r="H537" s="153"/>
    </row>
    <row r="538">
      <c r="H538" s="153"/>
    </row>
    <row r="539">
      <c r="H539" s="153"/>
    </row>
    <row r="540">
      <c r="H540" s="153"/>
    </row>
    <row r="541">
      <c r="H541" s="153"/>
    </row>
    <row r="542">
      <c r="H542" s="153"/>
    </row>
    <row r="543">
      <c r="H543" s="153"/>
    </row>
    <row r="544">
      <c r="H544" s="153"/>
    </row>
    <row r="545">
      <c r="H545" s="153"/>
    </row>
    <row r="546">
      <c r="H546" s="153"/>
    </row>
    <row r="547">
      <c r="H547" s="153"/>
    </row>
    <row r="548">
      <c r="H548" s="153"/>
    </row>
    <row r="549">
      <c r="H549" s="153"/>
    </row>
    <row r="550">
      <c r="H550" s="153"/>
    </row>
    <row r="551">
      <c r="H551" s="153"/>
    </row>
    <row r="552">
      <c r="H552" s="153"/>
    </row>
    <row r="553">
      <c r="H553" s="153"/>
    </row>
    <row r="554">
      <c r="H554" s="153"/>
    </row>
    <row r="555">
      <c r="H555" s="153"/>
    </row>
    <row r="556">
      <c r="H556" s="153"/>
    </row>
    <row r="557">
      <c r="H557" s="153"/>
    </row>
    <row r="558">
      <c r="H558" s="153"/>
    </row>
    <row r="559">
      <c r="H559" s="153"/>
    </row>
    <row r="560">
      <c r="H560" s="153"/>
    </row>
    <row r="561">
      <c r="H561" s="153"/>
    </row>
    <row r="562">
      <c r="H562" s="153"/>
    </row>
    <row r="563">
      <c r="H563" s="153"/>
    </row>
    <row r="564">
      <c r="H564" s="153"/>
    </row>
    <row r="565">
      <c r="H565" s="153"/>
    </row>
    <row r="566">
      <c r="H566" s="153"/>
    </row>
    <row r="567">
      <c r="H567" s="153"/>
    </row>
    <row r="568">
      <c r="H568" s="153"/>
    </row>
    <row r="569">
      <c r="H569" s="153"/>
    </row>
    <row r="570">
      <c r="H570" s="153"/>
    </row>
    <row r="571">
      <c r="H571" s="153"/>
    </row>
    <row r="572">
      <c r="H572" s="153"/>
    </row>
    <row r="573">
      <c r="H573" s="153"/>
    </row>
    <row r="574">
      <c r="H574" s="153"/>
    </row>
    <row r="575">
      <c r="H575" s="153"/>
    </row>
    <row r="576">
      <c r="H576" s="153"/>
    </row>
    <row r="577">
      <c r="H577" s="153"/>
    </row>
    <row r="578">
      <c r="H578" s="153"/>
    </row>
    <row r="579">
      <c r="H579" s="153"/>
    </row>
    <row r="580">
      <c r="H580" s="153"/>
    </row>
    <row r="581">
      <c r="H581" s="153"/>
    </row>
    <row r="582">
      <c r="H582" s="153"/>
    </row>
    <row r="583">
      <c r="H583" s="153"/>
    </row>
    <row r="584">
      <c r="H584" s="153"/>
    </row>
    <row r="585">
      <c r="H585" s="153"/>
    </row>
    <row r="586">
      <c r="H586" s="153"/>
    </row>
    <row r="587">
      <c r="H587" s="153"/>
    </row>
    <row r="588">
      <c r="H588" s="153"/>
    </row>
    <row r="589">
      <c r="H589" s="153"/>
    </row>
    <row r="590">
      <c r="H590" s="153"/>
    </row>
    <row r="591">
      <c r="H591" s="153"/>
    </row>
    <row r="592">
      <c r="H592" s="153"/>
    </row>
    <row r="593">
      <c r="H593" s="153"/>
    </row>
    <row r="594">
      <c r="H594" s="153"/>
    </row>
    <row r="595">
      <c r="H595" s="153"/>
    </row>
    <row r="596">
      <c r="H596" s="153"/>
    </row>
    <row r="597">
      <c r="H597" s="153"/>
    </row>
    <row r="598">
      <c r="H598" s="153"/>
    </row>
    <row r="599">
      <c r="H599" s="153"/>
    </row>
    <row r="600">
      <c r="H600" s="153"/>
    </row>
    <row r="601">
      <c r="H601" s="153"/>
    </row>
    <row r="602">
      <c r="H602" s="153"/>
    </row>
    <row r="603">
      <c r="H603" s="153"/>
    </row>
    <row r="604">
      <c r="H604" s="153"/>
    </row>
    <row r="605">
      <c r="H605" s="153"/>
    </row>
    <row r="606">
      <c r="H606" s="153"/>
    </row>
    <row r="607">
      <c r="H607" s="153"/>
    </row>
    <row r="608">
      <c r="H608" s="153"/>
    </row>
    <row r="609">
      <c r="H609" s="153"/>
    </row>
    <row r="610">
      <c r="H610" s="153"/>
    </row>
    <row r="611">
      <c r="H611" s="153"/>
    </row>
    <row r="612">
      <c r="H612" s="153"/>
    </row>
    <row r="613">
      <c r="H613" s="153"/>
    </row>
    <row r="614">
      <c r="H614" s="153"/>
    </row>
    <row r="615">
      <c r="H615" s="153"/>
    </row>
    <row r="616">
      <c r="H616" s="153"/>
    </row>
    <row r="617">
      <c r="H617" s="153"/>
    </row>
    <row r="618">
      <c r="H618" s="153"/>
    </row>
    <row r="619">
      <c r="H619" s="153"/>
    </row>
    <row r="620">
      <c r="H620" s="153"/>
    </row>
    <row r="621">
      <c r="H621" s="153"/>
    </row>
    <row r="622">
      <c r="H622" s="153"/>
    </row>
    <row r="623">
      <c r="H623" s="153"/>
    </row>
    <row r="624">
      <c r="H624" s="153"/>
    </row>
    <row r="625">
      <c r="H625" s="153"/>
    </row>
    <row r="626">
      <c r="H626" s="153"/>
    </row>
    <row r="627">
      <c r="H627" s="153"/>
    </row>
    <row r="628">
      <c r="H628" s="153"/>
    </row>
    <row r="629">
      <c r="H629" s="153"/>
    </row>
    <row r="630">
      <c r="H630" s="153"/>
    </row>
    <row r="631">
      <c r="H631" s="153"/>
    </row>
    <row r="632">
      <c r="H632" s="153"/>
    </row>
    <row r="633">
      <c r="H633" s="153"/>
    </row>
    <row r="634">
      <c r="H634" s="153"/>
    </row>
    <row r="635">
      <c r="H635" s="153"/>
    </row>
    <row r="636">
      <c r="H636" s="153"/>
    </row>
    <row r="637">
      <c r="H637" s="153"/>
    </row>
    <row r="638">
      <c r="H638" s="153"/>
    </row>
    <row r="639">
      <c r="H639" s="153"/>
    </row>
    <row r="640">
      <c r="H640" s="153"/>
    </row>
    <row r="641">
      <c r="H641" s="153"/>
    </row>
    <row r="642">
      <c r="H642" s="153"/>
    </row>
    <row r="643">
      <c r="H643" s="153"/>
    </row>
    <row r="644">
      <c r="H644" s="153"/>
    </row>
    <row r="645">
      <c r="H645" s="153"/>
    </row>
    <row r="646">
      <c r="H646" s="153"/>
    </row>
    <row r="647">
      <c r="H647" s="153"/>
    </row>
    <row r="648">
      <c r="H648" s="153"/>
    </row>
    <row r="649">
      <c r="H649" s="153"/>
    </row>
    <row r="650">
      <c r="H650" s="153"/>
    </row>
    <row r="651">
      <c r="H651" s="153"/>
    </row>
    <row r="652">
      <c r="H652" s="153"/>
    </row>
    <row r="653">
      <c r="H653" s="153"/>
    </row>
    <row r="654">
      <c r="H654" s="153"/>
    </row>
    <row r="655">
      <c r="H655" s="153"/>
    </row>
    <row r="656">
      <c r="H656" s="153"/>
    </row>
    <row r="657">
      <c r="H657" s="153"/>
    </row>
    <row r="658">
      <c r="H658" s="153"/>
    </row>
    <row r="659">
      <c r="H659" s="153"/>
    </row>
    <row r="660">
      <c r="H660" s="153"/>
    </row>
    <row r="661">
      <c r="H661" s="153"/>
    </row>
    <row r="662">
      <c r="H662" s="153"/>
    </row>
    <row r="663">
      <c r="H663" s="153"/>
    </row>
    <row r="664">
      <c r="H664" s="153"/>
    </row>
    <row r="665">
      <c r="H665" s="153"/>
    </row>
    <row r="666">
      <c r="H666" s="153"/>
    </row>
    <row r="667">
      <c r="H667" s="153"/>
    </row>
    <row r="668">
      <c r="H668" s="153"/>
    </row>
    <row r="669">
      <c r="H669" s="153"/>
    </row>
    <row r="670">
      <c r="H670" s="153"/>
    </row>
    <row r="671">
      <c r="H671" s="153"/>
    </row>
    <row r="672">
      <c r="H672" s="153"/>
    </row>
    <row r="673">
      <c r="H673" s="153"/>
    </row>
    <row r="674">
      <c r="H674" s="153"/>
    </row>
    <row r="675">
      <c r="H675" s="153"/>
    </row>
    <row r="676">
      <c r="H676" s="153"/>
    </row>
    <row r="677">
      <c r="H677" s="153"/>
    </row>
    <row r="678">
      <c r="H678" s="153"/>
    </row>
    <row r="679">
      <c r="H679" s="153"/>
    </row>
    <row r="680">
      <c r="H680" s="153"/>
    </row>
    <row r="681">
      <c r="H681" s="153"/>
    </row>
    <row r="682">
      <c r="H682" s="153"/>
    </row>
    <row r="683">
      <c r="H683" s="153"/>
    </row>
    <row r="684">
      <c r="H684" s="153"/>
    </row>
    <row r="685">
      <c r="H685" s="153"/>
    </row>
    <row r="686">
      <c r="H686" s="153"/>
    </row>
    <row r="687">
      <c r="H687" s="153"/>
    </row>
    <row r="688">
      <c r="H688" s="153"/>
    </row>
    <row r="689">
      <c r="H689" s="153"/>
    </row>
    <row r="690">
      <c r="H690" s="153"/>
    </row>
    <row r="691">
      <c r="H691" s="153"/>
    </row>
    <row r="692">
      <c r="H692" s="153"/>
    </row>
    <row r="693">
      <c r="H693" s="153"/>
    </row>
    <row r="694">
      <c r="H694" s="153"/>
    </row>
    <row r="695">
      <c r="H695" s="153"/>
    </row>
    <row r="696">
      <c r="H696" s="153"/>
    </row>
    <row r="697">
      <c r="H697" s="153"/>
    </row>
    <row r="698">
      <c r="H698" s="153"/>
    </row>
    <row r="699">
      <c r="H699" s="153"/>
    </row>
    <row r="700">
      <c r="H700" s="153"/>
    </row>
    <row r="701">
      <c r="H701" s="153"/>
    </row>
    <row r="702">
      <c r="H702" s="153"/>
    </row>
    <row r="703">
      <c r="H703" s="153"/>
    </row>
    <row r="704">
      <c r="H704" s="153"/>
    </row>
    <row r="705">
      <c r="H705" s="153"/>
    </row>
    <row r="706">
      <c r="H706" s="153"/>
    </row>
    <row r="707">
      <c r="H707" s="153"/>
    </row>
    <row r="708">
      <c r="H708" s="153"/>
    </row>
    <row r="709">
      <c r="H709" s="153"/>
    </row>
    <row r="710">
      <c r="H710" s="153"/>
    </row>
    <row r="711">
      <c r="H711" s="153"/>
    </row>
    <row r="712">
      <c r="H712" s="153"/>
    </row>
    <row r="713">
      <c r="H713" s="153"/>
    </row>
    <row r="714">
      <c r="H714" s="153"/>
    </row>
    <row r="715">
      <c r="H715" s="153"/>
    </row>
    <row r="716">
      <c r="H716" s="153"/>
    </row>
    <row r="717">
      <c r="H717" s="153"/>
    </row>
    <row r="718">
      <c r="H718" s="153"/>
    </row>
    <row r="719">
      <c r="H719" s="153"/>
    </row>
    <row r="720">
      <c r="H720" s="153"/>
    </row>
    <row r="721">
      <c r="H721" s="153"/>
    </row>
    <row r="722">
      <c r="H722" s="153"/>
    </row>
    <row r="723">
      <c r="H723" s="153"/>
    </row>
    <row r="724">
      <c r="H724" s="153"/>
    </row>
    <row r="725">
      <c r="H725" s="153"/>
    </row>
    <row r="726">
      <c r="H726" s="153"/>
    </row>
    <row r="727">
      <c r="H727" s="153"/>
    </row>
    <row r="728">
      <c r="H728" s="153"/>
    </row>
    <row r="729">
      <c r="H729" s="153"/>
    </row>
    <row r="730">
      <c r="H730" s="153"/>
    </row>
    <row r="731">
      <c r="H731" s="153"/>
    </row>
    <row r="732">
      <c r="H732" s="153"/>
    </row>
    <row r="733">
      <c r="H733" s="153"/>
    </row>
    <row r="734">
      <c r="H734" s="153"/>
    </row>
    <row r="735">
      <c r="H735" s="153"/>
    </row>
    <row r="736">
      <c r="H736" s="153"/>
    </row>
    <row r="737">
      <c r="H737" s="153"/>
    </row>
    <row r="738">
      <c r="H738" s="153"/>
    </row>
    <row r="739">
      <c r="H739" s="153"/>
    </row>
    <row r="740">
      <c r="H740" s="153"/>
    </row>
    <row r="741">
      <c r="H741" s="153"/>
    </row>
    <row r="742">
      <c r="H742" s="153"/>
    </row>
    <row r="743">
      <c r="H743" s="153"/>
    </row>
    <row r="744">
      <c r="H744" s="153"/>
    </row>
    <row r="745">
      <c r="H745" s="153"/>
    </row>
    <row r="746">
      <c r="H746" s="153"/>
    </row>
    <row r="747">
      <c r="H747" s="153"/>
    </row>
    <row r="748">
      <c r="H748" s="153"/>
    </row>
    <row r="749">
      <c r="H749" s="153"/>
    </row>
    <row r="750">
      <c r="H750" s="153"/>
    </row>
    <row r="751">
      <c r="H751" s="153"/>
    </row>
    <row r="752">
      <c r="H752" s="153"/>
    </row>
    <row r="753">
      <c r="H753" s="153"/>
    </row>
    <row r="754">
      <c r="H754" s="153"/>
    </row>
    <row r="755">
      <c r="H755" s="153"/>
    </row>
    <row r="756">
      <c r="H756" s="153"/>
    </row>
    <row r="757">
      <c r="H757" s="153"/>
    </row>
    <row r="758">
      <c r="H758" s="153"/>
    </row>
    <row r="759">
      <c r="H759" s="153"/>
    </row>
    <row r="760">
      <c r="H760" s="153"/>
    </row>
    <row r="761">
      <c r="H761" s="153"/>
    </row>
    <row r="762">
      <c r="H762" s="153"/>
    </row>
    <row r="763">
      <c r="H763" s="153"/>
    </row>
    <row r="764">
      <c r="H764" s="153"/>
    </row>
    <row r="765">
      <c r="H765" s="153"/>
    </row>
    <row r="766">
      <c r="H766" s="153"/>
    </row>
    <row r="767">
      <c r="H767" s="153"/>
    </row>
    <row r="768">
      <c r="H768" s="153"/>
    </row>
    <row r="769">
      <c r="H769" s="153"/>
    </row>
    <row r="770">
      <c r="H770" s="153"/>
    </row>
    <row r="771">
      <c r="H771" s="153"/>
    </row>
    <row r="772">
      <c r="H772" s="153"/>
    </row>
    <row r="773">
      <c r="H773" s="153"/>
    </row>
    <row r="774">
      <c r="H774" s="153"/>
    </row>
    <row r="775">
      <c r="H775" s="153"/>
    </row>
    <row r="776">
      <c r="H776" s="153"/>
    </row>
    <row r="777">
      <c r="H777" s="153"/>
    </row>
    <row r="778">
      <c r="H778" s="153"/>
    </row>
    <row r="779">
      <c r="H779" s="153"/>
    </row>
    <row r="780">
      <c r="H780" s="153"/>
    </row>
    <row r="781">
      <c r="H781" s="153"/>
    </row>
    <row r="782">
      <c r="H782" s="153"/>
    </row>
    <row r="783">
      <c r="H783" s="153"/>
    </row>
    <row r="784">
      <c r="H784" s="153"/>
    </row>
    <row r="785">
      <c r="H785" s="153"/>
    </row>
    <row r="786">
      <c r="H786" s="153"/>
    </row>
    <row r="787">
      <c r="H787" s="153"/>
    </row>
    <row r="788">
      <c r="H788" s="153"/>
    </row>
    <row r="789">
      <c r="H789" s="153"/>
    </row>
    <row r="790">
      <c r="H790" s="153"/>
    </row>
    <row r="791">
      <c r="H791" s="153"/>
    </row>
    <row r="792">
      <c r="H792" s="153"/>
    </row>
    <row r="793">
      <c r="H793" s="153"/>
    </row>
    <row r="794">
      <c r="H794" s="153"/>
    </row>
    <row r="795">
      <c r="H795" s="153"/>
    </row>
    <row r="796">
      <c r="H796" s="153"/>
    </row>
    <row r="797">
      <c r="H797" s="153"/>
    </row>
    <row r="798">
      <c r="H798" s="153"/>
    </row>
    <row r="799">
      <c r="H799" s="153"/>
    </row>
    <row r="800">
      <c r="H800" s="153"/>
    </row>
    <row r="801">
      <c r="H801" s="153"/>
    </row>
    <row r="802">
      <c r="H802" s="153"/>
    </row>
    <row r="803">
      <c r="H803" s="153"/>
    </row>
    <row r="804">
      <c r="H804" s="153"/>
    </row>
    <row r="805">
      <c r="H805" s="153"/>
    </row>
    <row r="806">
      <c r="H806" s="153"/>
    </row>
    <row r="807">
      <c r="H807" s="153"/>
    </row>
    <row r="808">
      <c r="H808" s="153"/>
    </row>
    <row r="809">
      <c r="H809" s="153"/>
    </row>
    <row r="810">
      <c r="H810" s="153"/>
    </row>
    <row r="811">
      <c r="H811" s="153"/>
    </row>
    <row r="812">
      <c r="H812" s="153"/>
    </row>
    <row r="813">
      <c r="H813" s="153"/>
    </row>
    <row r="814">
      <c r="H814" s="153"/>
    </row>
    <row r="815">
      <c r="H815" s="153"/>
    </row>
    <row r="816">
      <c r="H816" s="153"/>
    </row>
    <row r="817">
      <c r="H817" s="153"/>
    </row>
    <row r="818">
      <c r="H818" s="153"/>
    </row>
    <row r="819">
      <c r="H819" s="153"/>
    </row>
    <row r="820">
      <c r="H820" s="153"/>
    </row>
    <row r="821">
      <c r="H821" s="153"/>
    </row>
    <row r="822">
      <c r="H822" s="153"/>
    </row>
    <row r="823">
      <c r="H823" s="153"/>
    </row>
    <row r="824">
      <c r="H824" s="153"/>
    </row>
    <row r="825">
      <c r="H825" s="153"/>
    </row>
    <row r="826">
      <c r="H826" s="153"/>
    </row>
    <row r="827">
      <c r="H827" s="153"/>
    </row>
    <row r="828">
      <c r="H828" s="153"/>
    </row>
    <row r="829">
      <c r="H829" s="153"/>
    </row>
    <row r="830">
      <c r="H830" s="153"/>
    </row>
    <row r="831">
      <c r="H831" s="153"/>
    </row>
    <row r="832">
      <c r="H832" s="153"/>
    </row>
    <row r="833">
      <c r="H833" s="153"/>
    </row>
    <row r="834">
      <c r="H834" s="153"/>
    </row>
    <row r="835">
      <c r="H835" s="153"/>
    </row>
    <row r="836">
      <c r="H836" s="153"/>
    </row>
    <row r="837">
      <c r="H837" s="153"/>
    </row>
    <row r="838">
      <c r="H838" s="153"/>
    </row>
    <row r="839">
      <c r="H839" s="153"/>
    </row>
    <row r="840">
      <c r="H840" s="153"/>
    </row>
    <row r="841">
      <c r="H841" s="153"/>
    </row>
    <row r="842">
      <c r="H842" s="153"/>
    </row>
    <row r="843">
      <c r="H843" s="153"/>
    </row>
    <row r="844">
      <c r="H844" s="153"/>
    </row>
    <row r="845">
      <c r="H845" s="153"/>
    </row>
    <row r="846">
      <c r="H846" s="153"/>
    </row>
    <row r="847">
      <c r="H847" s="153"/>
    </row>
    <row r="848">
      <c r="H848" s="153"/>
    </row>
    <row r="849">
      <c r="H849" s="153"/>
    </row>
    <row r="850">
      <c r="H850" s="153"/>
    </row>
    <row r="851">
      <c r="H851" s="153"/>
    </row>
    <row r="852">
      <c r="H852" s="153"/>
    </row>
    <row r="853">
      <c r="H853" s="153"/>
    </row>
    <row r="854">
      <c r="H854" s="153"/>
    </row>
    <row r="855">
      <c r="H855" s="153"/>
    </row>
    <row r="856">
      <c r="H856" s="153"/>
    </row>
    <row r="857">
      <c r="H857" s="153"/>
    </row>
    <row r="858">
      <c r="H858" s="153"/>
    </row>
    <row r="859">
      <c r="H859" s="153"/>
    </row>
    <row r="860">
      <c r="H860" s="153"/>
    </row>
    <row r="861">
      <c r="H861" s="153"/>
    </row>
    <row r="862">
      <c r="H862" s="153"/>
    </row>
    <row r="863">
      <c r="H863" s="153"/>
    </row>
    <row r="864">
      <c r="H864" s="153"/>
    </row>
    <row r="865">
      <c r="H865" s="153"/>
    </row>
    <row r="866">
      <c r="H866" s="153"/>
    </row>
    <row r="867">
      <c r="H867" s="153"/>
    </row>
    <row r="868">
      <c r="H868" s="153"/>
    </row>
    <row r="869">
      <c r="H869" s="153"/>
    </row>
    <row r="870">
      <c r="H870" s="153"/>
    </row>
    <row r="871">
      <c r="H871" s="153"/>
    </row>
    <row r="872">
      <c r="H872" s="153"/>
    </row>
    <row r="873">
      <c r="H873" s="153"/>
    </row>
    <row r="874">
      <c r="H874" s="153"/>
    </row>
    <row r="875">
      <c r="H875" s="153"/>
    </row>
    <row r="876">
      <c r="H876" s="153"/>
    </row>
    <row r="877">
      <c r="H877" s="153"/>
    </row>
    <row r="878">
      <c r="H878" s="153"/>
    </row>
    <row r="879">
      <c r="H879" s="153"/>
    </row>
    <row r="880">
      <c r="H880" s="153"/>
    </row>
    <row r="881">
      <c r="H881" s="153"/>
    </row>
    <row r="882">
      <c r="H882" s="153"/>
    </row>
    <row r="883">
      <c r="H883" s="153"/>
    </row>
    <row r="884">
      <c r="H884" s="153"/>
    </row>
    <row r="885">
      <c r="H885" s="153"/>
    </row>
    <row r="886">
      <c r="H886" s="153"/>
    </row>
    <row r="887">
      <c r="H887" s="153"/>
    </row>
    <row r="888">
      <c r="H888" s="153"/>
    </row>
    <row r="889">
      <c r="H889" s="153"/>
    </row>
    <row r="890">
      <c r="H890" s="153"/>
    </row>
    <row r="891">
      <c r="H891" s="153"/>
    </row>
    <row r="892">
      <c r="H892" s="153"/>
    </row>
    <row r="893">
      <c r="H893" s="153"/>
    </row>
    <row r="894">
      <c r="H894" s="153"/>
    </row>
    <row r="895">
      <c r="H895" s="153"/>
    </row>
    <row r="896">
      <c r="H896" s="153"/>
    </row>
    <row r="897">
      <c r="H897" s="153"/>
    </row>
    <row r="898">
      <c r="H898" s="153"/>
    </row>
    <row r="899">
      <c r="H899" s="153"/>
    </row>
    <row r="900">
      <c r="H900" s="153"/>
    </row>
    <row r="901">
      <c r="H901" s="153"/>
    </row>
    <row r="902">
      <c r="H902" s="153"/>
    </row>
    <row r="903">
      <c r="H903" s="153"/>
    </row>
    <row r="904">
      <c r="H904" s="153"/>
    </row>
    <row r="905">
      <c r="H905" s="153"/>
    </row>
    <row r="906">
      <c r="H906" s="153"/>
    </row>
    <row r="907">
      <c r="H907" s="153"/>
    </row>
    <row r="908">
      <c r="H908" s="153"/>
    </row>
    <row r="909">
      <c r="H909" s="153"/>
    </row>
    <row r="910">
      <c r="H910" s="153"/>
    </row>
    <row r="911">
      <c r="H911" s="153"/>
    </row>
    <row r="912">
      <c r="H912" s="153"/>
    </row>
    <row r="913">
      <c r="H913" s="153"/>
    </row>
    <row r="914">
      <c r="H914" s="153"/>
    </row>
    <row r="915">
      <c r="H915" s="153"/>
    </row>
    <row r="916">
      <c r="H916" s="153"/>
    </row>
    <row r="917">
      <c r="H917" s="153"/>
    </row>
    <row r="918">
      <c r="H918" s="153"/>
    </row>
    <row r="919">
      <c r="H919" s="153"/>
    </row>
    <row r="920">
      <c r="H920" s="153"/>
    </row>
    <row r="921">
      <c r="H921" s="153"/>
    </row>
    <row r="922">
      <c r="H922" s="153"/>
    </row>
    <row r="923">
      <c r="H923" s="153"/>
    </row>
    <row r="924">
      <c r="H924" s="153"/>
    </row>
    <row r="925">
      <c r="H925" s="153"/>
    </row>
    <row r="926">
      <c r="H926" s="153"/>
    </row>
    <row r="927">
      <c r="H927" s="153"/>
    </row>
    <row r="928">
      <c r="H928" s="153"/>
    </row>
    <row r="929">
      <c r="H929" s="153"/>
    </row>
    <row r="930">
      <c r="H930" s="153"/>
    </row>
    <row r="931">
      <c r="H931" s="153"/>
    </row>
    <row r="932">
      <c r="H932" s="153"/>
    </row>
    <row r="933">
      <c r="H933" s="153"/>
    </row>
    <row r="934">
      <c r="H934" s="153"/>
    </row>
    <row r="935">
      <c r="H935" s="153"/>
    </row>
    <row r="936">
      <c r="H936" s="153"/>
    </row>
    <row r="937">
      <c r="H937" s="153"/>
    </row>
    <row r="938">
      <c r="H938" s="153"/>
    </row>
    <row r="939">
      <c r="H939" s="153"/>
    </row>
    <row r="940">
      <c r="H940" s="153"/>
    </row>
    <row r="941">
      <c r="H941" s="153"/>
    </row>
    <row r="942">
      <c r="H942" s="153"/>
    </row>
    <row r="943">
      <c r="H943" s="153"/>
    </row>
    <row r="944">
      <c r="H944" s="153"/>
    </row>
    <row r="945">
      <c r="H945" s="153"/>
    </row>
    <row r="946">
      <c r="H946" s="153"/>
    </row>
    <row r="947">
      <c r="H947" s="153"/>
    </row>
    <row r="948">
      <c r="H948" s="153"/>
    </row>
    <row r="949">
      <c r="H949" s="153"/>
    </row>
    <row r="950">
      <c r="H950" s="153"/>
    </row>
    <row r="951">
      <c r="H951" s="153"/>
    </row>
    <row r="952">
      <c r="H952" s="153"/>
    </row>
    <row r="953">
      <c r="H953" s="153"/>
    </row>
    <row r="954">
      <c r="H954" s="153"/>
    </row>
    <row r="955">
      <c r="H955" s="153"/>
    </row>
    <row r="956">
      <c r="H956" s="153"/>
    </row>
    <row r="957">
      <c r="H957" s="153"/>
    </row>
    <row r="958">
      <c r="H958" s="153"/>
    </row>
    <row r="959">
      <c r="H959" s="153"/>
    </row>
    <row r="960">
      <c r="H960" s="153"/>
    </row>
    <row r="961">
      <c r="H961" s="153"/>
    </row>
    <row r="962">
      <c r="H962" s="153"/>
    </row>
    <row r="963">
      <c r="H963" s="153"/>
    </row>
    <row r="964">
      <c r="H964" s="153"/>
    </row>
    <row r="965">
      <c r="H965" s="153"/>
    </row>
    <row r="966">
      <c r="H966" s="153"/>
    </row>
    <row r="967">
      <c r="H967" s="153"/>
    </row>
    <row r="968">
      <c r="H968" s="153"/>
    </row>
    <row r="969">
      <c r="H969" s="153"/>
    </row>
    <row r="970">
      <c r="H970" s="153"/>
    </row>
    <row r="971">
      <c r="H971" s="153"/>
    </row>
    <row r="972">
      <c r="H972" s="153"/>
    </row>
    <row r="973">
      <c r="H973" s="153"/>
    </row>
    <row r="974">
      <c r="H974" s="153"/>
    </row>
    <row r="975">
      <c r="H975" s="153"/>
    </row>
    <row r="976">
      <c r="H976" s="153"/>
    </row>
    <row r="977">
      <c r="H977" s="153"/>
    </row>
    <row r="978">
      <c r="H978" s="153"/>
    </row>
    <row r="979">
      <c r="H979" s="153"/>
    </row>
    <row r="980">
      <c r="H980" s="153"/>
    </row>
    <row r="981">
      <c r="H981" s="153"/>
    </row>
    <row r="982">
      <c r="H982" s="153"/>
    </row>
    <row r="983">
      <c r="H983" s="153"/>
    </row>
    <row r="984">
      <c r="H984" s="153"/>
    </row>
    <row r="985">
      <c r="H985" s="153"/>
    </row>
    <row r="986">
      <c r="H986" s="153"/>
    </row>
    <row r="987">
      <c r="H987" s="153"/>
    </row>
    <row r="988">
      <c r="H988" s="153"/>
    </row>
    <row r="989">
      <c r="H989" s="153"/>
    </row>
    <row r="990">
      <c r="H990" s="153"/>
    </row>
    <row r="991">
      <c r="H991" s="153"/>
    </row>
    <row r="992">
      <c r="H992" s="153"/>
    </row>
    <row r="993">
      <c r="H993" s="153"/>
    </row>
    <row r="994">
      <c r="H994" s="153"/>
    </row>
    <row r="995">
      <c r="H995" s="153"/>
    </row>
    <row r="996">
      <c r="H996" s="153"/>
    </row>
    <row r="997">
      <c r="H997" s="153"/>
    </row>
    <row r="998">
      <c r="H998" s="153"/>
    </row>
    <row r="999">
      <c r="H999" s="153"/>
    </row>
    <row r="1000">
      <c r="H1000" s="153"/>
    </row>
  </sheetData>
  <dataValidations>
    <dataValidation type="list" allowBlank="1" showDropDown="1" showErrorMessage="1" sqref="C3:C19">
      <formula1>"Cải thiện thử nghiệm,Tính năng mới"</formula1>
    </dataValidation>
    <dataValidation type="custom" allowBlank="1" showDropDown="1" sqref="A3:A19">
      <formula1>AND(ISNUMBER(A3),(NOT(OR(NOT(ISERROR(DATEVALUE(A3))), AND(ISNUMBER(A3), LEFT(CELL("format", A3))="D")))))</formula1>
    </dataValidation>
  </dataValidations>
  <drawing r:id="rId1"/>
  <tableParts count="1">
    <tablePart r:id="rId3"/>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27.86"/>
    <col customWidth="1" min="2" max="2" width="39.43"/>
    <col customWidth="1" min="3" max="3" width="56.29"/>
    <col customWidth="1" min="4" max="5" width="57.0"/>
    <col customWidth="1" min="6" max="6" width="33.43"/>
  </cols>
  <sheetData>
    <row r="1">
      <c r="A1" s="208" t="s">
        <v>455</v>
      </c>
      <c r="B1" s="209"/>
      <c r="C1" s="210" t="s">
        <v>456</v>
      </c>
      <c r="D1" s="211" t="s">
        <v>457</v>
      </c>
      <c r="E1" s="211" t="s">
        <v>458</v>
      </c>
      <c r="F1" s="212" t="s">
        <v>459</v>
      </c>
    </row>
    <row r="2">
      <c r="A2" s="213" t="s">
        <v>460</v>
      </c>
      <c r="B2" s="213" t="s">
        <v>461</v>
      </c>
      <c r="C2" s="214" t="s">
        <v>462</v>
      </c>
      <c r="D2" s="215" t="s">
        <v>463</v>
      </c>
      <c r="E2" s="215" t="s">
        <v>464</v>
      </c>
      <c r="F2" s="213" t="s">
        <v>465</v>
      </c>
      <c r="G2" s="216"/>
      <c r="H2" s="216"/>
      <c r="I2" s="216"/>
      <c r="J2" s="216"/>
      <c r="K2" s="216"/>
      <c r="L2" s="216"/>
      <c r="M2" s="216"/>
      <c r="N2" s="216"/>
      <c r="O2" s="216"/>
      <c r="P2" s="216"/>
      <c r="Q2" s="216"/>
      <c r="R2" s="216"/>
      <c r="S2" s="216"/>
      <c r="T2" s="216"/>
      <c r="U2" s="216"/>
      <c r="V2" s="216"/>
      <c r="W2" s="216"/>
      <c r="X2" s="216"/>
      <c r="Y2" s="216"/>
      <c r="Z2" s="216"/>
    </row>
    <row r="3">
      <c r="A3" s="217" t="s">
        <v>466</v>
      </c>
      <c r="B3" s="213" t="s">
        <v>467</v>
      </c>
      <c r="C3" s="218" t="s">
        <v>468</v>
      </c>
      <c r="D3" s="219" t="s">
        <v>469</v>
      </c>
      <c r="E3" s="220" t="s">
        <v>470</v>
      </c>
      <c r="F3" s="221"/>
      <c r="G3" s="216"/>
      <c r="H3" s="216"/>
      <c r="I3" s="216"/>
      <c r="J3" s="216"/>
      <c r="K3" s="216"/>
      <c r="L3" s="216"/>
      <c r="M3" s="216"/>
      <c r="N3" s="216"/>
      <c r="O3" s="216"/>
      <c r="P3" s="216"/>
      <c r="Q3" s="216"/>
      <c r="R3" s="216"/>
      <c r="S3" s="216"/>
      <c r="T3" s="216"/>
      <c r="U3" s="216"/>
      <c r="V3" s="216"/>
      <c r="W3" s="216"/>
      <c r="X3" s="216"/>
      <c r="Y3" s="216"/>
      <c r="Z3" s="216"/>
    </row>
    <row r="4">
      <c r="A4" s="222" t="s">
        <v>471</v>
      </c>
      <c r="B4" s="214" t="s">
        <v>472</v>
      </c>
      <c r="C4" s="218" t="s">
        <v>473</v>
      </c>
      <c r="D4" s="220" t="s">
        <v>474</v>
      </c>
      <c r="E4" s="220" t="s">
        <v>475</v>
      </c>
      <c r="F4" s="221"/>
      <c r="G4" s="216"/>
      <c r="H4" s="216"/>
      <c r="I4" s="216"/>
      <c r="J4" s="216"/>
      <c r="K4" s="216"/>
      <c r="L4" s="216"/>
      <c r="M4" s="216"/>
      <c r="N4" s="216"/>
      <c r="O4" s="216"/>
      <c r="P4" s="216"/>
      <c r="Q4" s="216"/>
      <c r="R4" s="216"/>
      <c r="S4" s="216"/>
      <c r="T4" s="216"/>
      <c r="U4" s="216"/>
      <c r="V4" s="216"/>
      <c r="W4" s="216"/>
      <c r="X4" s="216"/>
      <c r="Y4" s="216"/>
      <c r="Z4" s="216"/>
    </row>
    <row r="5">
      <c r="A5" s="213" t="s">
        <v>476</v>
      </c>
      <c r="B5" s="214" t="s">
        <v>477</v>
      </c>
      <c r="C5" s="218" t="s">
        <v>478</v>
      </c>
      <c r="D5" s="223" t="s">
        <v>479</v>
      </c>
      <c r="E5" s="215" t="s">
        <v>480</v>
      </c>
      <c r="F5" s="221"/>
      <c r="G5" s="216"/>
      <c r="H5" s="216"/>
      <c r="I5" s="216"/>
      <c r="J5" s="216"/>
      <c r="K5" s="216"/>
      <c r="L5" s="216"/>
      <c r="M5" s="216"/>
      <c r="N5" s="216"/>
      <c r="O5" s="216"/>
      <c r="P5" s="216"/>
      <c r="Q5" s="216"/>
      <c r="R5" s="216"/>
      <c r="S5" s="216"/>
      <c r="T5" s="216"/>
      <c r="U5" s="216"/>
      <c r="V5" s="216"/>
      <c r="W5" s="216"/>
      <c r="X5" s="216"/>
      <c r="Y5" s="216"/>
      <c r="Z5" s="216"/>
    </row>
    <row r="6" ht="102.0" customHeight="1">
      <c r="A6" s="222" t="s">
        <v>481</v>
      </c>
      <c r="B6" s="214" t="s">
        <v>482</v>
      </c>
      <c r="C6" s="218" t="s">
        <v>483</v>
      </c>
      <c r="D6" s="224" t="s">
        <v>484</v>
      </c>
      <c r="E6" s="224" t="s">
        <v>485</v>
      </c>
      <c r="F6" s="221"/>
      <c r="G6" s="216"/>
      <c r="H6" s="216"/>
      <c r="I6" s="216"/>
      <c r="J6" s="216"/>
      <c r="K6" s="216"/>
      <c r="L6" s="216"/>
      <c r="M6" s="216"/>
      <c r="N6" s="216"/>
      <c r="O6" s="216"/>
      <c r="P6" s="216"/>
      <c r="Q6" s="216"/>
      <c r="R6" s="216"/>
      <c r="S6" s="216"/>
      <c r="T6" s="216"/>
      <c r="U6" s="216"/>
      <c r="V6" s="216"/>
      <c r="W6" s="216"/>
      <c r="X6" s="216"/>
      <c r="Y6" s="216"/>
      <c r="Z6" s="216"/>
    </row>
    <row r="7">
      <c r="A7" s="217" t="s">
        <v>486</v>
      </c>
      <c r="B7" s="213" t="s">
        <v>487</v>
      </c>
      <c r="C7" s="214" t="s">
        <v>488</v>
      </c>
      <c r="D7" s="225" t="s">
        <v>489</v>
      </c>
      <c r="E7" s="224" t="s">
        <v>490</v>
      </c>
      <c r="F7" s="221"/>
      <c r="G7" s="216"/>
      <c r="H7" s="216"/>
      <c r="I7" s="216"/>
      <c r="J7" s="216"/>
      <c r="K7" s="216"/>
      <c r="L7" s="216"/>
      <c r="M7" s="216"/>
      <c r="N7" s="216"/>
      <c r="O7" s="216"/>
      <c r="P7" s="216"/>
      <c r="Q7" s="216"/>
      <c r="R7" s="216"/>
      <c r="S7" s="216"/>
      <c r="T7" s="216"/>
      <c r="U7" s="216"/>
      <c r="V7" s="216"/>
      <c r="W7" s="216"/>
      <c r="X7" s="216"/>
      <c r="Y7" s="216"/>
      <c r="Z7" s="216"/>
    </row>
    <row r="8">
      <c r="A8" s="217" t="s">
        <v>491</v>
      </c>
      <c r="B8" s="213" t="s">
        <v>492</v>
      </c>
      <c r="C8" s="218" t="s">
        <v>493</v>
      </c>
      <c r="D8" s="226"/>
      <c r="E8" s="227" t="s">
        <v>494</v>
      </c>
      <c r="F8" s="221"/>
      <c r="G8" s="216"/>
      <c r="H8" s="216"/>
      <c r="I8" s="216"/>
      <c r="J8" s="216"/>
      <c r="K8" s="216"/>
      <c r="L8" s="216"/>
      <c r="M8" s="216"/>
      <c r="N8" s="216"/>
      <c r="O8" s="216"/>
      <c r="P8" s="216"/>
      <c r="Q8" s="216"/>
      <c r="R8" s="216"/>
      <c r="S8" s="216"/>
      <c r="T8" s="216"/>
      <c r="U8" s="216"/>
      <c r="V8" s="216"/>
      <c r="W8" s="216"/>
      <c r="X8" s="216"/>
      <c r="Y8" s="216"/>
      <c r="Z8" s="216"/>
    </row>
    <row r="9">
      <c r="A9" s="217" t="s">
        <v>495</v>
      </c>
      <c r="B9" s="217" t="s">
        <v>496</v>
      </c>
      <c r="C9" s="218" t="s">
        <v>497</v>
      </c>
      <c r="D9" s="213" t="s">
        <v>498</v>
      </c>
      <c r="E9" s="214" t="s">
        <v>499</v>
      </c>
      <c r="F9" s="213" t="s">
        <v>500</v>
      </c>
      <c r="G9" s="216"/>
      <c r="H9" s="216"/>
      <c r="I9" s="216"/>
      <c r="J9" s="216"/>
      <c r="K9" s="216"/>
      <c r="L9" s="216"/>
      <c r="M9" s="216"/>
      <c r="N9" s="216"/>
      <c r="O9" s="216"/>
      <c r="P9" s="216"/>
      <c r="Q9" s="216"/>
      <c r="R9" s="216"/>
      <c r="S9" s="216"/>
      <c r="T9" s="216"/>
      <c r="U9" s="216"/>
      <c r="V9" s="216"/>
      <c r="W9" s="216"/>
      <c r="X9" s="216"/>
      <c r="Y9" s="216"/>
      <c r="Z9" s="216"/>
    </row>
    <row r="10" ht="104.25" customHeight="1">
      <c r="A10" s="217" t="s">
        <v>501</v>
      </c>
      <c r="B10" s="221"/>
      <c r="C10" s="228"/>
      <c r="D10" s="213" t="s">
        <v>502</v>
      </c>
      <c r="E10" s="229" t="s">
        <v>503</v>
      </c>
      <c r="F10" s="230" t="s">
        <v>504</v>
      </c>
      <c r="G10" s="216"/>
      <c r="H10" s="216"/>
      <c r="I10" s="216"/>
      <c r="J10" s="216"/>
      <c r="K10" s="216"/>
      <c r="L10" s="216"/>
      <c r="M10" s="216"/>
      <c r="N10" s="216"/>
      <c r="O10" s="216"/>
      <c r="P10" s="216"/>
      <c r="Q10" s="216"/>
      <c r="R10" s="216"/>
      <c r="S10" s="216"/>
      <c r="T10" s="216"/>
      <c r="U10" s="216"/>
      <c r="V10" s="216"/>
      <c r="W10" s="216"/>
      <c r="X10" s="216"/>
      <c r="Y10" s="216"/>
      <c r="Z10" s="216"/>
    </row>
    <row r="11">
      <c r="C11" s="231"/>
      <c r="D11" s="153"/>
      <c r="E11" s="153"/>
    </row>
    <row r="12">
      <c r="C12" s="231"/>
      <c r="D12" s="153"/>
      <c r="E12" s="153"/>
    </row>
    <row r="13">
      <c r="C13" s="231"/>
      <c r="D13" s="153"/>
      <c r="E13" s="153"/>
    </row>
    <row r="14">
      <c r="C14" s="231"/>
      <c r="D14" s="153"/>
      <c r="E14" s="153"/>
    </row>
    <row r="15">
      <c r="C15" s="231"/>
      <c r="D15" s="153"/>
      <c r="E15" s="153"/>
    </row>
    <row r="16">
      <c r="C16" s="231"/>
      <c r="D16" s="153"/>
      <c r="E16" s="153"/>
    </row>
    <row r="17">
      <c r="C17" s="231"/>
      <c r="D17" s="153"/>
      <c r="E17" s="153"/>
    </row>
    <row r="18">
      <c r="C18" s="231"/>
      <c r="D18" s="153"/>
      <c r="E18" s="153"/>
    </row>
    <row r="19">
      <c r="C19" s="231"/>
      <c r="D19" s="153"/>
      <c r="E19" s="153"/>
    </row>
    <row r="20">
      <c r="C20" s="231"/>
      <c r="D20" s="153"/>
      <c r="E20" s="153"/>
    </row>
    <row r="21">
      <c r="C21" s="231"/>
      <c r="D21" s="153"/>
      <c r="E21" s="153"/>
    </row>
    <row r="22">
      <c r="C22" s="231"/>
      <c r="D22" s="153"/>
      <c r="E22" s="153"/>
    </row>
    <row r="23">
      <c r="C23" s="231"/>
      <c r="D23" s="153"/>
      <c r="E23" s="153"/>
    </row>
    <row r="24">
      <c r="C24" s="231"/>
      <c r="D24" s="153"/>
      <c r="E24" s="153"/>
    </row>
    <row r="25">
      <c r="C25" s="231"/>
      <c r="D25" s="153"/>
      <c r="E25" s="153"/>
    </row>
    <row r="26">
      <c r="C26" s="231"/>
      <c r="D26" s="153"/>
      <c r="E26" s="153"/>
    </row>
    <row r="27">
      <c r="C27" s="231"/>
      <c r="D27" s="153"/>
      <c r="E27" s="153"/>
    </row>
    <row r="28">
      <c r="C28" s="231"/>
      <c r="D28" s="153"/>
      <c r="E28" s="153"/>
    </row>
    <row r="29">
      <c r="C29" s="231"/>
      <c r="D29" s="153"/>
      <c r="E29" s="153"/>
    </row>
    <row r="30">
      <c r="C30" s="231"/>
      <c r="D30" s="153"/>
      <c r="E30" s="153"/>
    </row>
    <row r="31">
      <c r="C31" s="231"/>
      <c r="D31" s="153"/>
      <c r="E31" s="153"/>
    </row>
    <row r="32">
      <c r="C32" s="231"/>
      <c r="D32" s="153"/>
      <c r="E32" s="153"/>
    </row>
    <row r="33">
      <c r="C33" s="231"/>
      <c r="D33" s="153"/>
      <c r="E33" s="153"/>
    </row>
    <row r="34">
      <c r="C34" s="231"/>
      <c r="D34" s="153"/>
      <c r="E34" s="153"/>
    </row>
    <row r="35">
      <c r="C35" s="231"/>
      <c r="D35" s="153"/>
      <c r="E35" s="153"/>
    </row>
    <row r="36">
      <c r="C36" s="231"/>
      <c r="D36" s="153"/>
      <c r="E36" s="153"/>
    </row>
    <row r="37">
      <c r="C37" s="231"/>
      <c r="D37" s="153"/>
      <c r="E37" s="153"/>
    </row>
    <row r="38">
      <c r="C38" s="231"/>
      <c r="D38" s="153"/>
      <c r="E38" s="153"/>
    </row>
    <row r="39">
      <c r="C39" s="231"/>
      <c r="D39" s="153"/>
      <c r="E39" s="153"/>
    </row>
    <row r="40">
      <c r="C40" s="231"/>
      <c r="D40" s="153"/>
      <c r="E40" s="153"/>
    </row>
    <row r="41">
      <c r="C41" s="231"/>
      <c r="D41" s="153"/>
      <c r="E41" s="153"/>
    </row>
    <row r="42">
      <c r="C42" s="231"/>
      <c r="D42" s="153"/>
      <c r="E42" s="153"/>
    </row>
    <row r="43">
      <c r="C43" s="231"/>
      <c r="D43" s="153"/>
      <c r="E43" s="153"/>
    </row>
    <row r="44">
      <c r="C44" s="231"/>
      <c r="D44" s="153"/>
      <c r="E44" s="153"/>
    </row>
    <row r="45">
      <c r="C45" s="231"/>
      <c r="D45" s="153"/>
      <c r="E45" s="153"/>
    </row>
    <row r="46">
      <c r="C46" s="231"/>
      <c r="D46" s="153"/>
      <c r="E46" s="153"/>
    </row>
    <row r="47">
      <c r="C47" s="231"/>
      <c r="D47" s="153"/>
      <c r="E47" s="153"/>
    </row>
    <row r="48">
      <c r="C48" s="231"/>
      <c r="D48" s="153"/>
      <c r="E48" s="153"/>
    </row>
    <row r="49">
      <c r="C49" s="231"/>
      <c r="D49" s="153"/>
      <c r="E49" s="153"/>
    </row>
    <row r="50">
      <c r="C50" s="231"/>
      <c r="D50" s="153"/>
      <c r="E50" s="153"/>
    </row>
    <row r="51">
      <c r="C51" s="231"/>
      <c r="D51" s="153"/>
      <c r="E51" s="153"/>
    </row>
    <row r="52">
      <c r="C52" s="231"/>
      <c r="D52" s="153"/>
      <c r="E52" s="153"/>
    </row>
    <row r="53">
      <c r="C53" s="231"/>
      <c r="D53" s="153"/>
      <c r="E53" s="153"/>
    </row>
    <row r="54">
      <c r="C54" s="231"/>
      <c r="D54" s="153"/>
      <c r="E54" s="153"/>
    </row>
    <row r="55">
      <c r="C55" s="231"/>
      <c r="D55" s="153"/>
      <c r="E55" s="153"/>
    </row>
    <row r="56">
      <c r="C56" s="231"/>
      <c r="D56" s="153"/>
      <c r="E56" s="153"/>
    </row>
    <row r="57">
      <c r="C57" s="231"/>
      <c r="D57" s="153"/>
      <c r="E57" s="153"/>
    </row>
    <row r="58">
      <c r="C58" s="231"/>
      <c r="D58" s="153"/>
      <c r="E58" s="153"/>
    </row>
    <row r="59">
      <c r="C59" s="231"/>
      <c r="D59" s="153"/>
      <c r="E59" s="153"/>
    </row>
    <row r="60">
      <c r="C60" s="231"/>
      <c r="D60" s="153"/>
      <c r="E60" s="153"/>
    </row>
    <row r="61">
      <c r="C61" s="231"/>
      <c r="D61" s="153"/>
      <c r="E61" s="153"/>
    </row>
    <row r="62">
      <c r="C62" s="231"/>
      <c r="D62" s="153"/>
      <c r="E62" s="153"/>
    </row>
    <row r="63">
      <c r="C63" s="231"/>
      <c r="D63" s="153"/>
      <c r="E63" s="153"/>
    </row>
    <row r="64">
      <c r="C64" s="231"/>
      <c r="D64" s="153"/>
      <c r="E64" s="153"/>
    </row>
    <row r="65">
      <c r="C65" s="231"/>
      <c r="D65" s="153"/>
      <c r="E65" s="153"/>
    </row>
    <row r="66">
      <c r="C66" s="231"/>
      <c r="D66" s="153"/>
      <c r="E66" s="153"/>
    </row>
    <row r="67">
      <c r="C67" s="231"/>
      <c r="D67" s="153"/>
      <c r="E67" s="153"/>
    </row>
    <row r="68">
      <c r="C68" s="231"/>
      <c r="D68" s="153"/>
      <c r="E68" s="153"/>
    </row>
    <row r="69">
      <c r="C69" s="231"/>
      <c r="D69" s="153"/>
      <c r="E69" s="153"/>
    </row>
    <row r="70">
      <c r="C70" s="231"/>
      <c r="D70" s="153"/>
      <c r="E70" s="153"/>
    </row>
    <row r="71">
      <c r="C71" s="231"/>
      <c r="D71" s="153"/>
      <c r="E71" s="153"/>
    </row>
    <row r="72">
      <c r="C72" s="231"/>
      <c r="D72" s="153"/>
      <c r="E72" s="153"/>
    </row>
    <row r="73">
      <c r="C73" s="231"/>
      <c r="D73" s="153"/>
      <c r="E73" s="153"/>
    </row>
    <row r="74">
      <c r="C74" s="231"/>
      <c r="D74" s="153"/>
      <c r="E74" s="153"/>
    </row>
    <row r="75">
      <c r="C75" s="231"/>
      <c r="D75" s="153"/>
      <c r="E75" s="153"/>
    </row>
    <row r="76">
      <c r="C76" s="231"/>
      <c r="D76" s="153"/>
      <c r="E76" s="153"/>
    </row>
    <row r="77">
      <c r="C77" s="231"/>
      <c r="D77" s="153"/>
      <c r="E77" s="153"/>
    </row>
    <row r="78">
      <c r="C78" s="231"/>
      <c r="D78" s="153"/>
      <c r="E78" s="153"/>
    </row>
    <row r="79">
      <c r="C79" s="231"/>
      <c r="D79" s="153"/>
      <c r="E79" s="153"/>
    </row>
    <row r="80">
      <c r="C80" s="231"/>
      <c r="D80" s="153"/>
      <c r="E80" s="153"/>
    </row>
    <row r="81">
      <c r="C81" s="231"/>
      <c r="D81" s="153"/>
      <c r="E81" s="153"/>
    </row>
    <row r="82">
      <c r="C82" s="231"/>
      <c r="D82" s="153"/>
      <c r="E82" s="153"/>
    </row>
    <row r="83">
      <c r="C83" s="231"/>
      <c r="D83" s="153"/>
      <c r="E83" s="153"/>
    </row>
    <row r="84">
      <c r="C84" s="231"/>
      <c r="D84" s="153"/>
      <c r="E84" s="153"/>
    </row>
    <row r="85">
      <c r="C85" s="231"/>
      <c r="D85" s="153"/>
      <c r="E85" s="153"/>
    </row>
    <row r="86">
      <c r="C86" s="231"/>
      <c r="D86" s="153"/>
      <c r="E86" s="153"/>
    </row>
    <row r="87">
      <c r="C87" s="231"/>
      <c r="D87" s="153"/>
      <c r="E87" s="153"/>
    </row>
    <row r="88">
      <c r="C88" s="231"/>
      <c r="D88" s="153"/>
      <c r="E88" s="153"/>
    </row>
    <row r="89">
      <c r="C89" s="231"/>
      <c r="D89" s="153"/>
      <c r="E89" s="153"/>
    </row>
    <row r="90">
      <c r="C90" s="231"/>
      <c r="D90" s="153"/>
      <c r="E90" s="153"/>
    </row>
    <row r="91">
      <c r="C91" s="231"/>
      <c r="D91" s="153"/>
      <c r="E91" s="153"/>
    </row>
    <row r="92">
      <c r="C92" s="231"/>
      <c r="D92" s="153"/>
      <c r="E92" s="153"/>
    </row>
    <row r="93">
      <c r="C93" s="231"/>
      <c r="D93" s="153"/>
      <c r="E93" s="153"/>
    </row>
    <row r="94">
      <c r="C94" s="231"/>
      <c r="D94" s="153"/>
      <c r="E94" s="153"/>
    </row>
    <row r="95">
      <c r="C95" s="231"/>
      <c r="D95" s="153"/>
      <c r="E95" s="153"/>
    </row>
    <row r="96">
      <c r="C96" s="231"/>
      <c r="D96" s="153"/>
      <c r="E96" s="153"/>
    </row>
    <row r="97">
      <c r="C97" s="231"/>
      <c r="D97" s="153"/>
      <c r="E97" s="153"/>
    </row>
    <row r="98">
      <c r="C98" s="231"/>
      <c r="D98" s="153"/>
      <c r="E98" s="153"/>
    </row>
    <row r="99">
      <c r="C99" s="231"/>
      <c r="D99" s="153"/>
      <c r="E99" s="153"/>
    </row>
    <row r="100">
      <c r="C100" s="231"/>
      <c r="D100" s="153"/>
      <c r="E100" s="153"/>
    </row>
    <row r="101">
      <c r="C101" s="231"/>
      <c r="D101" s="153"/>
      <c r="E101" s="153"/>
    </row>
    <row r="102">
      <c r="C102" s="231"/>
      <c r="D102" s="153"/>
      <c r="E102" s="153"/>
    </row>
    <row r="103">
      <c r="C103" s="231"/>
      <c r="D103" s="153"/>
      <c r="E103" s="153"/>
    </row>
    <row r="104">
      <c r="C104" s="231"/>
      <c r="D104" s="153"/>
      <c r="E104" s="153"/>
    </row>
    <row r="105">
      <c r="C105" s="231"/>
      <c r="D105" s="153"/>
      <c r="E105" s="153"/>
    </row>
    <row r="106">
      <c r="C106" s="231"/>
      <c r="D106" s="153"/>
      <c r="E106" s="153"/>
    </row>
    <row r="107">
      <c r="C107" s="231"/>
      <c r="D107" s="153"/>
      <c r="E107" s="153"/>
    </row>
    <row r="108">
      <c r="C108" s="231"/>
      <c r="D108" s="153"/>
      <c r="E108" s="153"/>
    </row>
    <row r="109">
      <c r="C109" s="231"/>
      <c r="D109" s="153"/>
      <c r="E109" s="153"/>
    </row>
    <row r="110">
      <c r="C110" s="231"/>
      <c r="D110" s="153"/>
      <c r="E110" s="153"/>
    </row>
    <row r="111">
      <c r="C111" s="231"/>
      <c r="D111" s="153"/>
      <c r="E111" s="153"/>
    </row>
    <row r="112">
      <c r="C112" s="231"/>
      <c r="D112" s="153"/>
      <c r="E112" s="153"/>
    </row>
    <row r="113">
      <c r="C113" s="231"/>
      <c r="D113" s="153"/>
      <c r="E113" s="153"/>
    </row>
    <row r="114">
      <c r="C114" s="231"/>
      <c r="D114" s="153"/>
      <c r="E114" s="153"/>
    </row>
    <row r="115">
      <c r="C115" s="231"/>
      <c r="D115" s="153"/>
      <c r="E115" s="153"/>
    </row>
    <row r="116">
      <c r="C116" s="231"/>
      <c r="D116" s="153"/>
      <c r="E116" s="153"/>
    </row>
    <row r="117">
      <c r="C117" s="231"/>
      <c r="D117" s="153"/>
      <c r="E117" s="153"/>
    </row>
    <row r="118">
      <c r="C118" s="231"/>
      <c r="D118" s="153"/>
      <c r="E118" s="153"/>
    </row>
    <row r="119">
      <c r="C119" s="231"/>
      <c r="D119" s="153"/>
      <c r="E119" s="153"/>
    </row>
    <row r="120">
      <c r="C120" s="231"/>
      <c r="D120" s="153"/>
      <c r="E120" s="153"/>
    </row>
    <row r="121">
      <c r="C121" s="231"/>
      <c r="D121" s="153"/>
      <c r="E121" s="153"/>
    </row>
    <row r="122">
      <c r="C122" s="231"/>
      <c r="D122" s="153"/>
      <c r="E122" s="153"/>
    </row>
    <row r="123">
      <c r="C123" s="231"/>
      <c r="D123" s="153"/>
      <c r="E123" s="153"/>
    </row>
    <row r="124">
      <c r="C124" s="231"/>
      <c r="D124" s="153"/>
      <c r="E124" s="153"/>
    </row>
    <row r="125">
      <c r="C125" s="231"/>
      <c r="D125" s="153"/>
      <c r="E125" s="153"/>
    </row>
    <row r="126">
      <c r="C126" s="231"/>
      <c r="D126" s="153"/>
      <c r="E126" s="153"/>
    </row>
    <row r="127">
      <c r="C127" s="231"/>
      <c r="D127" s="153"/>
      <c r="E127" s="153"/>
    </row>
    <row r="128">
      <c r="C128" s="231"/>
      <c r="D128" s="153"/>
      <c r="E128" s="153"/>
    </row>
    <row r="129">
      <c r="C129" s="231"/>
      <c r="D129" s="153"/>
      <c r="E129" s="153"/>
    </row>
    <row r="130">
      <c r="C130" s="231"/>
      <c r="D130" s="153"/>
      <c r="E130" s="153"/>
    </row>
    <row r="131">
      <c r="C131" s="231"/>
      <c r="D131" s="153"/>
      <c r="E131" s="153"/>
    </row>
    <row r="132">
      <c r="C132" s="231"/>
      <c r="D132" s="153"/>
      <c r="E132" s="153"/>
    </row>
    <row r="133">
      <c r="C133" s="231"/>
      <c r="D133" s="153"/>
      <c r="E133" s="153"/>
    </row>
    <row r="134">
      <c r="C134" s="231"/>
      <c r="D134" s="153"/>
      <c r="E134" s="153"/>
    </row>
    <row r="135">
      <c r="C135" s="231"/>
      <c r="D135" s="153"/>
      <c r="E135" s="153"/>
    </row>
    <row r="136">
      <c r="C136" s="231"/>
      <c r="D136" s="153"/>
      <c r="E136" s="153"/>
    </row>
    <row r="137">
      <c r="C137" s="231"/>
      <c r="D137" s="153"/>
      <c r="E137" s="153"/>
    </row>
    <row r="138">
      <c r="C138" s="231"/>
      <c r="D138" s="153"/>
      <c r="E138" s="153"/>
    </row>
    <row r="139">
      <c r="C139" s="231"/>
      <c r="D139" s="153"/>
      <c r="E139" s="153"/>
    </row>
    <row r="140">
      <c r="C140" s="231"/>
      <c r="D140" s="153"/>
      <c r="E140" s="153"/>
    </row>
    <row r="141">
      <c r="C141" s="231"/>
      <c r="D141" s="153"/>
      <c r="E141" s="153"/>
    </row>
    <row r="142">
      <c r="C142" s="231"/>
      <c r="D142" s="153"/>
      <c r="E142" s="153"/>
    </row>
    <row r="143">
      <c r="C143" s="231"/>
      <c r="D143" s="153"/>
      <c r="E143" s="153"/>
    </row>
    <row r="144">
      <c r="C144" s="231"/>
      <c r="D144" s="153"/>
      <c r="E144" s="153"/>
    </row>
    <row r="145">
      <c r="C145" s="231"/>
      <c r="D145" s="153"/>
      <c r="E145" s="153"/>
    </row>
    <row r="146">
      <c r="C146" s="231"/>
      <c r="D146" s="153"/>
      <c r="E146" s="153"/>
    </row>
    <row r="147">
      <c r="C147" s="231"/>
      <c r="D147" s="153"/>
      <c r="E147" s="153"/>
    </row>
    <row r="148">
      <c r="C148" s="231"/>
      <c r="D148" s="153"/>
      <c r="E148" s="153"/>
    </row>
    <row r="149">
      <c r="C149" s="231"/>
      <c r="D149" s="153"/>
      <c r="E149" s="153"/>
    </row>
    <row r="150">
      <c r="C150" s="231"/>
      <c r="D150" s="153"/>
      <c r="E150" s="153"/>
    </row>
    <row r="151">
      <c r="C151" s="231"/>
      <c r="D151" s="153"/>
      <c r="E151" s="153"/>
    </row>
    <row r="152">
      <c r="C152" s="231"/>
      <c r="D152" s="153"/>
      <c r="E152" s="153"/>
    </row>
    <row r="153">
      <c r="C153" s="231"/>
      <c r="D153" s="153"/>
      <c r="E153" s="153"/>
    </row>
    <row r="154">
      <c r="C154" s="231"/>
      <c r="D154" s="153"/>
      <c r="E154" s="153"/>
    </row>
    <row r="155">
      <c r="C155" s="231"/>
      <c r="D155" s="153"/>
      <c r="E155" s="153"/>
    </row>
    <row r="156">
      <c r="C156" s="231"/>
      <c r="D156" s="153"/>
      <c r="E156" s="153"/>
    </row>
    <row r="157">
      <c r="C157" s="231"/>
      <c r="D157" s="153"/>
      <c r="E157" s="153"/>
    </row>
    <row r="158">
      <c r="C158" s="231"/>
      <c r="D158" s="153"/>
      <c r="E158" s="153"/>
    </row>
    <row r="159">
      <c r="C159" s="231"/>
      <c r="D159" s="153"/>
      <c r="E159" s="153"/>
    </row>
    <row r="160">
      <c r="C160" s="231"/>
      <c r="D160" s="153"/>
      <c r="E160" s="153"/>
    </row>
    <row r="161">
      <c r="C161" s="231"/>
      <c r="D161" s="153"/>
      <c r="E161" s="153"/>
    </row>
    <row r="162">
      <c r="C162" s="231"/>
      <c r="D162" s="153"/>
      <c r="E162" s="153"/>
    </row>
    <row r="163">
      <c r="C163" s="231"/>
      <c r="D163" s="153"/>
      <c r="E163" s="153"/>
    </row>
    <row r="164">
      <c r="C164" s="231"/>
      <c r="D164" s="153"/>
      <c r="E164" s="153"/>
    </row>
    <row r="165">
      <c r="C165" s="231"/>
      <c r="D165" s="153"/>
      <c r="E165" s="153"/>
    </row>
    <row r="166">
      <c r="C166" s="231"/>
      <c r="D166" s="153"/>
      <c r="E166" s="153"/>
    </row>
    <row r="167">
      <c r="C167" s="231"/>
      <c r="D167" s="153"/>
      <c r="E167" s="153"/>
    </row>
    <row r="168">
      <c r="C168" s="231"/>
      <c r="D168" s="153"/>
      <c r="E168" s="153"/>
    </row>
    <row r="169">
      <c r="C169" s="231"/>
      <c r="D169" s="153"/>
      <c r="E169" s="153"/>
    </row>
    <row r="170">
      <c r="C170" s="231"/>
      <c r="D170" s="153"/>
      <c r="E170" s="153"/>
    </row>
    <row r="171">
      <c r="C171" s="231"/>
      <c r="D171" s="153"/>
      <c r="E171" s="153"/>
    </row>
    <row r="172">
      <c r="C172" s="231"/>
      <c r="D172" s="153"/>
      <c r="E172" s="153"/>
    </row>
    <row r="173">
      <c r="C173" s="231"/>
      <c r="D173" s="153"/>
      <c r="E173" s="153"/>
    </row>
    <row r="174">
      <c r="C174" s="231"/>
      <c r="D174" s="153"/>
      <c r="E174" s="153"/>
    </row>
    <row r="175">
      <c r="C175" s="231"/>
      <c r="D175" s="153"/>
      <c r="E175" s="153"/>
    </row>
    <row r="176">
      <c r="C176" s="231"/>
      <c r="D176" s="153"/>
      <c r="E176" s="153"/>
    </row>
    <row r="177">
      <c r="C177" s="231"/>
      <c r="D177" s="153"/>
      <c r="E177" s="153"/>
    </row>
    <row r="178">
      <c r="C178" s="231"/>
      <c r="D178" s="153"/>
      <c r="E178" s="153"/>
    </row>
    <row r="179">
      <c r="C179" s="231"/>
      <c r="D179" s="153"/>
      <c r="E179" s="153"/>
    </row>
    <row r="180">
      <c r="C180" s="231"/>
      <c r="D180" s="153"/>
      <c r="E180" s="153"/>
    </row>
    <row r="181">
      <c r="C181" s="231"/>
      <c r="D181" s="153"/>
      <c r="E181" s="153"/>
    </row>
    <row r="182">
      <c r="C182" s="231"/>
      <c r="D182" s="153"/>
      <c r="E182" s="153"/>
    </row>
    <row r="183">
      <c r="C183" s="231"/>
      <c r="D183" s="153"/>
      <c r="E183" s="153"/>
    </row>
    <row r="184">
      <c r="C184" s="231"/>
      <c r="D184" s="153"/>
      <c r="E184" s="153"/>
    </row>
    <row r="185">
      <c r="C185" s="231"/>
      <c r="D185" s="153"/>
      <c r="E185" s="153"/>
    </row>
    <row r="186">
      <c r="C186" s="231"/>
      <c r="D186" s="153"/>
      <c r="E186" s="153"/>
    </row>
    <row r="187">
      <c r="C187" s="231"/>
      <c r="D187" s="153"/>
      <c r="E187" s="153"/>
    </row>
    <row r="188">
      <c r="C188" s="231"/>
      <c r="D188" s="153"/>
      <c r="E188" s="153"/>
    </row>
    <row r="189">
      <c r="C189" s="231"/>
      <c r="D189" s="153"/>
      <c r="E189" s="153"/>
    </row>
    <row r="190">
      <c r="C190" s="231"/>
      <c r="D190" s="153"/>
      <c r="E190" s="153"/>
    </row>
    <row r="191">
      <c r="C191" s="231"/>
      <c r="D191" s="153"/>
      <c r="E191" s="153"/>
    </row>
    <row r="192">
      <c r="C192" s="231"/>
      <c r="D192" s="153"/>
      <c r="E192" s="153"/>
    </row>
    <row r="193">
      <c r="C193" s="231"/>
      <c r="D193" s="153"/>
      <c r="E193" s="153"/>
    </row>
    <row r="194">
      <c r="C194" s="231"/>
      <c r="D194" s="153"/>
      <c r="E194" s="153"/>
    </row>
    <row r="195">
      <c r="C195" s="231"/>
      <c r="D195" s="153"/>
      <c r="E195" s="153"/>
    </row>
    <row r="196">
      <c r="C196" s="231"/>
      <c r="D196" s="153"/>
      <c r="E196" s="153"/>
    </row>
    <row r="197">
      <c r="C197" s="231"/>
      <c r="D197" s="153"/>
      <c r="E197" s="153"/>
    </row>
    <row r="198">
      <c r="C198" s="231"/>
      <c r="D198" s="153"/>
      <c r="E198" s="153"/>
    </row>
    <row r="199">
      <c r="C199" s="231"/>
      <c r="D199" s="153"/>
      <c r="E199" s="153"/>
    </row>
    <row r="200">
      <c r="C200" s="231"/>
      <c r="D200" s="153"/>
      <c r="E200" s="153"/>
    </row>
    <row r="201">
      <c r="C201" s="231"/>
      <c r="D201" s="153"/>
      <c r="E201" s="153"/>
    </row>
    <row r="202">
      <c r="C202" s="231"/>
      <c r="D202" s="153"/>
      <c r="E202" s="153"/>
    </row>
    <row r="203">
      <c r="C203" s="231"/>
      <c r="D203" s="153"/>
      <c r="E203" s="153"/>
    </row>
    <row r="204">
      <c r="C204" s="231"/>
      <c r="D204" s="153"/>
      <c r="E204" s="153"/>
    </row>
    <row r="205">
      <c r="C205" s="231"/>
      <c r="D205" s="153"/>
      <c r="E205" s="153"/>
    </row>
    <row r="206">
      <c r="C206" s="231"/>
      <c r="D206" s="153"/>
      <c r="E206" s="153"/>
    </row>
    <row r="207">
      <c r="C207" s="231"/>
      <c r="D207" s="153"/>
      <c r="E207" s="153"/>
    </row>
    <row r="208">
      <c r="C208" s="231"/>
      <c r="D208" s="153"/>
      <c r="E208" s="153"/>
    </row>
    <row r="209">
      <c r="C209" s="231"/>
      <c r="D209" s="153"/>
      <c r="E209" s="153"/>
    </row>
    <row r="210">
      <c r="C210" s="231"/>
      <c r="D210" s="153"/>
      <c r="E210" s="153"/>
    </row>
    <row r="211">
      <c r="C211" s="231"/>
      <c r="D211" s="153"/>
      <c r="E211" s="153"/>
    </row>
    <row r="212">
      <c r="C212" s="231"/>
      <c r="D212" s="153"/>
      <c r="E212" s="153"/>
    </row>
    <row r="213">
      <c r="C213" s="231"/>
      <c r="D213" s="153"/>
      <c r="E213" s="153"/>
    </row>
    <row r="214">
      <c r="C214" s="231"/>
      <c r="D214" s="153"/>
      <c r="E214" s="153"/>
    </row>
    <row r="215">
      <c r="C215" s="231"/>
      <c r="D215" s="153"/>
      <c r="E215" s="153"/>
    </row>
    <row r="216">
      <c r="C216" s="231"/>
      <c r="D216" s="153"/>
      <c r="E216" s="153"/>
    </row>
    <row r="217">
      <c r="C217" s="231"/>
      <c r="D217" s="153"/>
      <c r="E217" s="153"/>
    </row>
    <row r="218">
      <c r="C218" s="231"/>
      <c r="D218" s="153"/>
      <c r="E218" s="153"/>
    </row>
    <row r="219">
      <c r="C219" s="231"/>
      <c r="D219" s="153"/>
      <c r="E219" s="153"/>
    </row>
    <row r="220">
      <c r="C220" s="231"/>
      <c r="D220" s="153"/>
      <c r="E220" s="153"/>
    </row>
    <row r="221">
      <c r="C221" s="231"/>
      <c r="D221" s="153"/>
      <c r="E221" s="153"/>
    </row>
    <row r="222">
      <c r="C222" s="231"/>
      <c r="D222" s="153"/>
      <c r="E222" s="153"/>
    </row>
    <row r="223">
      <c r="C223" s="231"/>
      <c r="D223" s="153"/>
      <c r="E223" s="153"/>
    </row>
    <row r="224">
      <c r="C224" s="231"/>
      <c r="D224" s="153"/>
      <c r="E224" s="153"/>
    </row>
    <row r="225">
      <c r="C225" s="231"/>
      <c r="D225" s="153"/>
      <c r="E225" s="153"/>
    </row>
    <row r="226">
      <c r="C226" s="231"/>
      <c r="D226" s="153"/>
      <c r="E226" s="153"/>
    </row>
    <row r="227">
      <c r="C227" s="231"/>
      <c r="D227" s="153"/>
      <c r="E227" s="153"/>
    </row>
    <row r="228">
      <c r="C228" s="231"/>
      <c r="D228" s="153"/>
      <c r="E228" s="153"/>
    </row>
    <row r="229">
      <c r="C229" s="231"/>
      <c r="D229" s="153"/>
      <c r="E229" s="153"/>
    </row>
    <row r="230">
      <c r="C230" s="231"/>
      <c r="D230" s="153"/>
      <c r="E230" s="153"/>
    </row>
    <row r="231">
      <c r="C231" s="231"/>
      <c r="D231" s="153"/>
      <c r="E231" s="153"/>
    </row>
    <row r="232">
      <c r="C232" s="231"/>
      <c r="D232" s="153"/>
      <c r="E232" s="153"/>
    </row>
    <row r="233">
      <c r="C233" s="231"/>
      <c r="D233" s="153"/>
      <c r="E233" s="153"/>
    </row>
    <row r="234">
      <c r="C234" s="231"/>
      <c r="D234" s="153"/>
      <c r="E234" s="153"/>
    </row>
    <row r="235">
      <c r="C235" s="231"/>
      <c r="D235" s="153"/>
      <c r="E235" s="153"/>
    </row>
    <row r="236">
      <c r="C236" s="231"/>
      <c r="D236" s="153"/>
      <c r="E236" s="153"/>
    </row>
    <row r="237">
      <c r="C237" s="231"/>
      <c r="D237" s="153"/>
      <c r="E237" s="153"/>
    </row>
    <row r="238">
      <c r="C238" s="231"/>
      <c r="D238" s="153"/>
      <c r="E238" s="153"/>
    </row>
    <row r="239">
      <c r="C239" s="231"/>
      <c r="D239" s="153"/>
      <c r="E239" s="153"/>
    </row>
    <row r="240">
      <c r="C240" s="231"/>
      <c r="D240" s="153"/>
      <c r="E240" s="153"/>
    </row>
    <row r="241">
      <c r="C241" s="231"/>
      <c r="D241" s="153"/>
      <c r="E241" s="153"/>
    </row>
    <row r="242">
      <c r="C242" s="231"/>
      <c r="D242" s="153"/>
      <c r="E242" s="153"/>
    </row>
    <row r="243">
      <c r="C243" s="231"/>
      <c r="D243" s="153"/>
      <c r="E243" s="153"/>
    </row>
    <row r="244">
      <c r="C244" s="231"/>
      <c r="D244" s="153"/>
      <c r="E244" s="153"/>
    </row>
    <row r="245">
      <c r="C245" s="231"/>
      <c r="D245" s="153"/>
      <c r="E245" s="153"/>
    </row>
    <row r="246">
      <c r="C246" s="231"/>
      <c r="D246" s="153"/>
      <c r="E246" s="153"/>
    </row>
    <row r="247">
      <c r="C247" s="231"/>
      <c r="D247" s="153"/>
      <c r="E247" s="153"/>
    </row>
    <row r="248">
      <c r="C248" s="231"/>
      <c r="D248" s="153"/>
      <c r="E248" s="153"/>
    </row>
    <row r="249">
      <c r="C249" s="231"/>
      <c r="D249" s="153"/>
      <c r="E249" s="153"/>
    </row>
    <row r="250">
      <c r="C250" s="231"/>
      <c r="D250" s="153"/>
      <c r="E250" s="153"/>
    </row>
    <row r="251">
      <c r="C251" s="231"/>
      <c r="D251" s="153"/>
      <c r="E251" s="153"/>
    </row>
    <row r="252">
      <c r="C252" s="231"/>
      <c r="D252" s="153"/>
      <c r="E252" s="153"/>
    </row>
    <row r="253">
      <c r="C253" s="231"/>
      <c r="D253" s="153"/>
      <c r="E253" s="153"/>
    </row>
    <row r="254">
      <c r="C254" s="231"/>
      <c r="D254" s="153"/>
      <c r="E254" s="153"/>
    </row>
    <row r="255">
      <c r="C255" s="231"/>
      <c r="D255" s="153"/>
      <c r="E255" s="153"/>
    </row>
    <row r="256">
      <c r="C256" s="231"/>
      <c r="D256" s="153"/>
      <c r="E256" s="153"/>
    </row>
    <row r="257">
      <c r="C257" s="231"/>
      <c r="D257" s="153"/>
      <c r="E257" s="153"/>
    </row>
    <row r="258">
      <c r="C258" s="231"/>
      <c r="D258" s="153"/>
      <c r="E258" s="153"/>
    </row>
    <row r="259">
      <c r="C259" s="231"/>
      <c r="D259" s="153"/>
      <c r="E259" s="153"/>
    </row>
    <row r="260">
      <c r="C260" s="231"/>
      <c r="D260" s="153"/>
      <c r="E260" s="153"/>
    </row>
    <row r="261">
      <c r="C261" s="231"/>
      <c r="D261" s="153"/>
      <c r="E261" s="153"/>
    </row>
    <row r="262">
      <c r="C262" s="231"/>
      <c r="D262" s="153"/>
      <c r="E262" s="153"/>
    </row>
    <row r="263">
      <c r="C263" s="231"/>
      <c r="D263" s="153"/>
      <c r="E263" s="153"/>
    </row>
    <row r="264">
      <c r="C264" s="231"/>
      <c r="D264" s="153"/>
      <c r="E264" s="153"/>
    </row>
    <row r="265">
      <c r="C265" s="231"/>
      <c r="D265" s="153"/>
      <c r="E265" s="153"/>
    </row>
    <row r="266">
      <c r="C266" s="231"/>
      <c r="D266" s="153"/>
      <c r="E266" s="153"/>
    </row>
    <row r="267">
      <c r="C267" s="231"/>
      <c r="D267" s="153"/>
      <c r="E267" s="153"/>
    </row>
    <row r="268">
      <c r="C268" s="231"/>
      <c r="D268" s="153"/>
      <c r="E268" s="153"/>
    </row>
    <row r="269">
      <c r="C269" s="231"/>
      <c r="D269" s="153"/>
      <c r="E269" s="153"/>
    </row>
    <row r="270">
      <c r="C270" s="231"/>
      <c r="D270" s="153"/>
      <c r="E270" s="153"/>
    </row>
    <row r="271">
      <c r="C271" s="231"/>
      <c r="D271" s="153"/>
      <c r="E271" s="153"/>
    </row>
    <row r="272">
      <c r="C272" s="231"/>
      <c r="D272" s="153"/>
      <c r="E272" s="153"/>
    </row>
    <row r="273">
      <c r="C273" s="231"/>
      <c r="D273" s="153"/>
      <c r="E273" s="153"/>
    </row>
    <row r="274">
      <c r="C274" s="231"/>
      <c r="D274" s="153"/>
      <c r="E274" s="153"/>
    </row>
    <row r="275">
      <c r="C275" s="231"/>
      <c r="D275" s="153"/>
      <c r="E275" s="153"/>
    </row>
    <row r="276">
      <c r="C276" s="231"/>
      <c r="D276" s="153"/>
      <c r="E276" s="153"/>
    </row>
    <row r="277">
      <c r="C277" s="231"/>
      <c r="D277" s="153"/>
      <c r="E277" s="153"/>
    </row>
    <row r="278">
      <c r="C278" s="231"/>
      <c r="D278" s="153"/>
      <c r="E278" s="153"/>
    </row>
    <row r="279">
      <c r="C279" s="231"/>
      <c r="D279" s="153"/>
      <c r="E279" s="153"/>
    </row>
    <row r="280">
      <c r="C280" s="231"/>
      <c r="D280" s="153"/>
      <c r="E280" s="153"/>
    </row>
    <row r="281">
      <c r="C281" s="231"/>
      <c r="D281" s="153"/>
      <c r="E281" s="153"/>
    </row>
    <row r="282">
      <c r="C282" s="231"/>
      <c r="D282" s="153"/>
      <c r="E282" s="153"/>
    </row>
    <row r="283">
      <c r="C283" s="231"/>
      <c r="D283" s="153"/>
      <c r="E283" s="153"/>
    </row>
    <row r="284">
      <c r="C284" s="231"/>
      <c r="D284" s="153"/>
      <c r="E284" s="153"/>
    </row>
    <row r="285">
      <c r="C285" s="231"/>
      <c r="D285" s="153"/>
      <c r="E285" s="153"/>
    </row>
    <row r="286">
      <c r="C286" s="231"/>
      <c r="D286" s="153"/>
      <c r="E286" s="153"/>
    </row>
    <row r="287">
      <c r="C287" s="231"/>
      <c r="D287" s="153"/>
      <c r="E287" s="153"/>
    </row>
    <row r="288">
      <c r="C288" s="231"/>
      <c r="D288" s="153"/>
      <c r="E288" s="153"/>
    </row>
    <row r="289">
      <c r="C289" s="231"/>
      <c r="D289" s="153"/>
      <c r="E289" s="153"/>
    </row>
    <row r="290">
      <c r="C290" s="231"/>
      <c r="D290" s="153"/>
      <c r="E290" s="153"/>
    </row>
    <row r="291">
      <c r="C291" s="231"/>
      <c r="D291" s="153"/>
      <c r="E291" s="153"/>
    </row>
    <row r="292">
      <c r="C292" s="231"/>
      <c r="D292" s="153"/>
      <c r="E292" s="153"/>
    </row>
    <row r="293">
      <c r="C293" s="231"/>
      <c r="D293" s="153"/>
      <c r="E293" s="153"/>
    </row>
    <row r="294">
      <c r="C294" s="231"/>
      <c r="D294" s="153"/>
      <c r="E294" s="153"/>
    </row>
    <row r="295">
      <c r="C295" s="231"/>
      <c r="D295" s="153"/>
      <c r="E295" s="153"/>
    </row>
    <row r="296">
      <c r="C296" s="231"/>
      <c r="D296" s="153"/>
      <c r="E296" s="153"/>
    </row>
    <row r="297">
      <c r="C297" s="231"/>
      <c r="D297" s="153"/>
      <c r="E297" s="153"/>
    </row>
    <row r="298">
      <c r="C298" s="231"/>
      <c r="D298" s="153"/>
      <c r="E298" s="153"/>
    </row>
    <row r="299">
      <c r="C299" s="231"/>
      <c r="D299" s="153"/>
      <c r="E299" s="153"/>
    </row>
    <row r="300">
      <c r="C300" s="231"/>
      <c r="D300" s="153"/>
      <c r="E300" s="153"/>
    </row>
    <row r="301">
      <c r="C301" s="231"/>
      <c r="D301" s="153"/>
      <c r="E301" s="153"/>
    </row>
    <row r="302">
      <c r="C302" s="231"/>
      <c r="D302" s="153"/>
      <c r="E302" s="153"/>
    </row>
    <row r="303">
      <c r="C303" s="231"/>
      <c r="D303" s="153"/>
      <c r="E303" s="153"/>
    </row>
    <row r="304">
      <c r="C304" s="231"/>
      <c r="D304" s="153"/>
      <c r="E304" s="153"/>
    </row>
    <row r="305">
      <c r="C305" s="231"/>
      <c r="D305" s="153"/>
      <c r="E305" s="153"/>
    </row>
    <row r="306">
      <c r="C306" s="231"/>
      <c r="D306" s="153"/>
      <c r="E306" s="153"/>
    </row>
    <row r="307">
      <c r="C307" s="231"/>
      <c r="D307" s="153"/>
      <c r="E307" s="153"/>
    </row>
    <row r="308">
      <c r="C308" s="231"/>
      <c r="D308" s="153"/>
      <c r="E308" s="153"/>
    </row>
    <row r="309">
      <c r="C309" s="231"/>
      <c r="D309" s="153"/>
      <c r="E309" s="153"/>
    </row>
    <row r="310">
      <c r="C310" s="231"/>
      <c r="D310" s="153"/>
      <c r="E310" s="153"/>
    </row>
    <row r="311">
      <c r="C311" s="231"/>
      <c r="D311" s="153"/>
      <c r="E311" s="153"/>
    </row>
    <row r="312">
      <c r="C312" s="231"/>
      <c r="D312" s="153"/>
      <c r="E312" s="153"/>
    </row>
    <row r="313">
      <c r="C313" s="231"/>
      <c r="D313" s="153"/>
      <c r="E313" s="153"/>
    </row>
    <row r="314">
      <c r="C314" s="231"/>
      <c r="D314" s="153"/>
      <c r="E314" s="153"/>
    </row>
    <row r="315">
      <c r="C315" s="231"/>
      <c r="D315" s="153"/>
      <c r="E315" s="153"/>
    </row>
    <row r="316">
      <c r="C316" s="231"/>
      <c r="D316" s="153"/>
      <c r="E316" s="153"/>
    </row>
    <row r="317">
      <c r="C317" s="231"/>
      <c r="D317" s="153"/>
      <c r="E317" s="153"/>
    </row>
    <row r="318">
      <c r="C318" s="231"/>
      <c r="D318" s="153"/>
      <c r="E318" s="153"/>
    </row>
    <row r="319">
      <c r="C319" s="231"/>
      <c r="D319" s="153"/>
      <c r="E319" s="153"/>
    </row>
    <row r="320">
      <c r="C320" s="231"/>
      <c r="D320" s="153"/>
      <c r="E320" s="153"/>
    </row>
    <row r="321">
      <c r="C321" s="231"/>
      <c r="D321" s="153"/>
      <c r="E321" s="153"/>
    </row>
    <row r="322">
      <c r="C322" s="231"/>
      <c r="D322" s="153"/>
      <c r="E322" s="153"/>
    </row>
    <row r="323">
      <c r="C323" s="231"/>
      <c r="D323" s="153"/>
      <c r="E323" s="153"/>
    </row>
    <row r="324">
      <c r="C324" s="231"/>
      <c r="D324" s="153"/>
      <c r="E324" s="153"/>
    </row>
    <row r="325">
      <c r="C325" s="231"/>
      <c r="D325" s="153"/>
      <c r="E325" s="153"/>
    </row>
    <row r="326">
      <c r="C326" s="231"/>
      <c r="D326" s="153"/>
      <c r="E326" s="153"/>
    </row>
    <row r="327">
      <c r="C327" s="231"/>
      <c r="D327" s="153"/>
      <c r="E327" s="153"/>
    </row>
    <row r="328">
      <c r="C328" s="231"/>
      <c r="D328" s="153"/>
      <c r="E328" s="153"/>
    </row>
    <row r="329">
      <c r="C329" s="231"/>
      <c r="D329" s="153"/>
      <c r="E329" s="153"/>
    </row>
    <row r="330">
      <c r="C330" s="231"/>
      <c r="D330" s="153"/>
      <c r="E330" s="153"/>
    </row>
    <row r="331">
      <c r="C331" s="231"/>
      <c r="D331" s="153"/>
      <c r="E331" s="153"/>
    </row>
    <row r="332">
      <c r="C332" s="231"/>
      <c r="D332" s="153"/>
      <c r="E332" s="153"/>
    </row>
    <row r="333">
      <c r="C333" s="231"/>
      <c r="D333" s="153"/>
      <c r="E333" s="153"/>
    </row>
    <row r="334">
      <c r="C334" s="231"/>
      <c r="D334" s="153"/>
      <c r="E334" s="153"/>
    </row>
    <row r="335">
      <c r="C335" s="231"/>
      <c r="D335" s="153"/>
      <c r="E335" s="153"/>
    </row>
    <row r="336">
      <c r="C336" s="231"/>
      <c r="D336" s="153"/>
      <c r="E336" s="153"/>
    </row>
    <row r="337">
      <c r="C337" s="231"/>
      <c r="D337" s="153"/>
      <c r="E337" s="153"/>
    </row>
    <row r="338">
      <c r="C338" s="231"/>
      <c r="D338" s="153"/>
      <c r="E338" s="153"/>
    </row>
    <row r="339">
      <c r="C339" s="231"/>
      <c r="D339" s="153"/>
      <c r="E339" s="153"/>
    </row>
    <row r="340">
      <c r="C340" s="231"/>
      <c r="D340" s="153"/>
      <c r="E340" s="153"/>
    </row>
    <row r="341">
      <c r="C341" s="231"/>
      <c r="D341" s="153"/>
      <c r="E341" s="153"/>
    </row>
    <row r="342">
      <c r="C342" s="231"/>
      <c r="D342" s="153"/>
      <c r="E342" s="153"/>
    </row>
    <row r="343">
      <c r="C343" s="231"/>
      <c r="D343" s="153"/>
      <c r="E343" s="153"/>
    </row>
    <row r="344">
      <c r="C344" s="231"/>
      <c r="D344" s="153"/>
      <c r="E344" s="153"/>
    </row>
    <row r="345">
      <c r="C345" s="231"/>
      <c r="D345" s="153"/>
      <c r="E345" s="153"/>
    </row>
    <row r="346">
      <c r="C346" s="231"/>
      <c r="D346" s="153"/>
      <c r="E346" s="153"/>
    </row>
    <row r="347">
      <c r="C347" s="231"/>
      <c r="D347" s="153"/>
      <c r="E347" s="153"/>
    </row>
    <row r="348">
      <c r="C348" s="231"/>
      <c r="D348" s="153"/>
      <c r="E348" s="153"/>
    </row>
    <row r="349">
      <c r="C349" s="231"/>
      <c r="D349" s="153"/>
      <c r="E349" s="153"/>
    </row>
    <row r="350">
      <c r="C350" s="231"/>
      <c r="D350" s="153"/>
      <c r="E350" s="153"/>
    </row>
    <row r="351">
      <c r="C351" s="231"/>
      <c r="D351" s="153"/>
      <c r="E351" s="153"/>
    </row>
    <row r="352">
      <c r="C352" s="231"/>
      <c r="D352" s="153"/>
      <c r="E352" s="153"/>
    </row>
    <row r="353">
      <c r="C353" s="231"/>
      <c r="D353" s="153"/>
      <c r="E353" s="153"/>
    </row>
    <row r="354">
      <c r="C354" s="231"/>
      <c r="D354" s="153"/>
      <c r="E354" s="153"/>
    </row>
    <row r="355">
      <c r="C355" s="231"/>
      <c r="D355" s="153"/>
      <c r="E355" s="153"/>
    </row>
    <row r="356">
      <c r="C356" s="231"/>
      <c r="D356" s="153"/>
      <c r="E356" s="153"/>
    </row>
    <row r="357">
      <c r="C357" s="231"/>
      <c r="D357" s="153"/>
      <c r="E357" s="153"/>
    </row>
    <row r="358">
      <c r="C358" s="231"/>
      <c r="D358" s="153"/>
      <c r="E358" s="153"/>
    </row>
    <row r="359">
      <c r="C359" s="231"/>
      <c r="D359" s="153"/>
      <c r="E359" s="153"/>
    </row>
    <row r="360">
      <c r="C360" s="231"/>
      <c r="D360" s="153"/>
      <c r="E360" s="153"/>
    </row>
    <row r="361">
      <c r="C361" s="231"/>
      <c r="D361" s="153"/>
      <c r="E361" s="153"/>
    </row>
    <row r="362">
      <c r="C362" s="231"/>
      <c r="D362" s="153"/>
      <c r="E362" s="153"/>
    </row>
    <row r="363">
      <c r="C363" s="231"/>
      <c r="D363" s="153"/>
      <c r="E363" s="153"/>
    </row>
    <row r="364">
      <c r="C364" s="231"/>
      <c r="D364" s="153"/>
      <c r="E364" s="153"/>
    </row>
    <row r="365">
      <c r="C365" s="231"/>
      <c r="D365" s="153"/>
      <c r="E365" s="153"/>
    </row>
    <row r="366">
      <c r="C366" s="231"/>
      <c r="D366" s="153"/>
      <c r="E366" s="153"/>
    </row>
    <row r="367">
      <c r="C367" s="231"/>
      <c r="D367" s="153"/>
      <c r="E367" s="153"/>
    </row>
    <row r="368">
      <c r="C368" s="231"/>
      <c r="D368" s="153"/>
      <c r="E368" s="153"/>
    </row>
    <row r="369">
      <c r="C369" s="231"/>
      <c r="D369" s="153"/>
      <c r="E369" s="153"/>
    </row>
    <row r="370">
      <c r="C370" s="231"/>
      <c r="D370" s="153"/>
      <c r="E370" s="153"/>
    </row>
    <row r="371">
      <c r="C371" s="231"/>
      <c r="D371" s="153"/>
      <c r="E371" s="153"/>
    </row>
    <row r="372">
      <c r="C372" s="231"/>
      <c r="D372" s="153"/>
      <c r="E372" s="153"/>
    </row>
    <row r="373">
      <c r="C373" s="231"/>
      <c r="D373" s="153"/>
      <c r="E373" s="153"/>
    </row>
    <row r="374">
      <c r="C374" s="231"/>
      <c r="D374" s="153"/>
      <c r="E374" s="153"/>
    </row>
    <row r="375">
      <c r="C375" s="231"/>
      <c r="D375" s="153"/>
      <c r="E375" s="153"/>
    </row>
    <row r="376">
      <c r="C376" s="231"/>
      <c r="D376" s="153"/>
      <c r="E376" s="153"/>
    </row>
    <row r="377">
      <c r="C377" s="231"/>
      <c r="D377" s="153"/>
      <c r="E377" s="153"/>
    </row>
    <row r="378">
      <c r="C378" s="231"/>
      <c r="D378" s="153"/>
      <c r="E378" s="153"/>
    </row>
    <row r="379">
      <c r="C379" s="231"/>
      <c r="D379" s="153"/>
      <c r="E379" s="153"/>
    </row>
    <row r="380">
      <c r="C380" s="231"/>
      <c r="D380" s="153"/>
      <c r="E380" s="153"/>
    </row>
    <row r="381">
      <c r="C381" s="231"/>
      <c r="D381" s="153"/>
      <c r="E381" s="153"/>
    </row>
    <row r="382">
      <c r="C382" s="231"/>
      <c r="D382" s="153"/>
      <c r="E382" s="153"/>
    </row>
    <row r="383">
      <c r="C383" s="231"/>
      <c r="D383" s="153"/>
      <c r="E383" s="153"/>
    </row>
    <row r="384">
      <c r="C384" s="231"/>
      <c r="D384" s="153"/>
      <c r="E384" s="153"/>
    </row>
    <row r="385">
      <c r="C385" s="231"/>
      <c r="D385" s="153"/>
      <c r="E385" s="153"/>
    </row>
    <row r="386">
      <c r="C386" s="231"/>
      <c r="D386" s="153"/>
      <c r="E386" s="153"/>
    </row>
    <row r="387">
      <c r="C387" s="231"/>
      <c r="D387" s="153"/>
      <c r="E387" s="153"/>
    </row>
    <row r="388">
      <c r="C388" s="231"/>
      <c r="D388" s="153"/>
      <c r="E388" s="153"/>
    </row>
    <row r="389">
      <c r="C389" s="231"/>
      <c r="D389" s="153"/>
      <c r="E389" s="153"/>
    </row>
    <row r="390">
      <c r="C390" s="231"/>
      <c r="D390" s="153"/>
      <c r="E390" s="153"/>
    </row>
    <row r="391">
      <c r="C391" s="231"/>
      <c r="D391" s="153"/>
      <c r="E391" s="153"/>
    </row>
    <row r="392">
      <c r="C392" s="231"/>
      <c r="D392" s="153"/>
      <c r="E392" s="153"/>
    </row>
    <row r="393">
      <c r="C393" s="231"/>
      <c r="D393" s="153"/>
      <c r="E393" s="153"/>
    </row>
    <row r="394">
      <c r="C394" s="231"/>
      <c r="D394" s="153"/>
      <c r="E394" s="153"/>
    </row>
    <row r="395">
      <c r="C395" s="231"/>
      <c r="D395" s="153"/>
      <c r="E395" s="153"/>
    </row>
    <row r="396">
      <c r="C396" s="231"/>
      <c r="D396" s="153"/>
      <c r="E396" s="153"/>
    </row>
    <row r="397">
      <c r="C397" s="231"/>
      <c r="D397" s="153"/>
      <c r="E397" s="153"/>
    </row>
    <row r="398">
      <c r="C398" s="231"/>
      <c r="D398" s="153"/>
      <c r="E398" s="153"/>
    </row>
    <row r="399">
      <c r="C399" s="231"/>
      <c r="D399" s="153"/>
      <c r="E399" s="153"/>
    </row>
    <row r="400">
      <c r="C400" s="231"/>
      <c r="D400" s="153"/>
      <c r="E400" s="153"/>
    </row>
    <row r="401">
      <c r="C401" s="231"/>
      <c r="D401" s="153"/>
      <c r="E401" s="153"/>
    </row>
    <row r="402">
      <c r="C402" s="231"/>
      <c r="D402" s="153"/>
      <c r="E402" s="153"/>
    </row>
    <row r="403">
      <c r="C403" s="231"/>
      <c r="D403" s="153"/>
      <c r="E403" s="153"/>
    </row>
    <row r="404">
      <c r="C404" s="231"/>
      <c r="D404" s="153"/>
      <c r="E404" s="153"/>
    </row>
    <row r="405">
      <c r="C405" s="231"/>
      <c r="D405" s="153"/>
      <c r="E405" s="153"/>
    </row>
    <row r="406">
      <c r="C406" s="231"/>
      <c r="D406" s="153"/>
      <c r="E406" s="153"/>
    </row>
    <row r="407">
      <c r="C407" s="231"/>
      <c r="D407" s="153"/>
      <c r="E407" s="153"/>
    </row>
    <row r="408">
      <c r="C408" s="231"/>
      <c r="D408" s="153"/>
      <c r="E408" s="153"/>
    </row>
    <row r="409">
      <c r="C409" s="231"/>
      <c r="D409" s="153"/>
      <c r="E409" s="153"/>
    </row>
    <row r="410">
      <c r="C410" s="231"/>
      <c r="D410" s="153"/>
      <c r="E410" s="153"/>
    </row>
    <row r="411">
      <c r="C411" s="231"/>
      <c r="D411" s="153"/>
      <c r="E411" s="153"/>
    </row>
    <row r="412">
      <c r="C412" s="231"/>
      <c r="D412" s="153"/>
      <c r="E412" s="153"/>
    </row>
    <row r="413">
      <c r="C413" s="231"/>
      <c r="D413" s="153"/>
      <c r="E413" s="153"/>
    </row>
    <row r="414">
      <c r="C414" s="231"/>
      <c r="D414" s="153"/>
      <c r="E414" s="153"/>
    </row>
    <row r="415">
      <c r="C415" s="231"/>
      <c r="D415" s="153"/>
      <c r="E415" s="153"/>
    </row>
    <row r="416">
      <c r="C416" s="231"/>
      <c r="D416" s="153"/>
      <c r="E416" s="153"/>
    </row>
    <row r="417">
      <c r="C417" s="231"/>
      <c r="D417" s="153"/>
      <c r="E417" s="153"/>
    </row>
    <row r="418">
      <c r="C418" s="231"/>
      <c r="D418" s="153"/>
      <c r="E418" s="153"/>
    </row>
    <row r="419">
      <c r="C419" s="231"/>
      <c r="D419" s="153"/>
      <c r="E419" s="153"/>
    </row>
    <row r="420">
      <c r="C420" s="231"/>
      <c r="D420" s="153"/>
      <c r="E420" s="153"/>
    </row>
    <row r="421">
      <c r="C421" s="231"/>
      <c r="D421" s="153"/>
      <c r="E421" s="153"/>
    </row>
    <row r="422">
      <c r="C422" s="231"/>
      <c r="D422" s="153"/>
      <c r="E422" s="153"/>
    </row>
    <row r="423">
      <c r="C423" s="231"/>
      <c r="D423" s="153"/>
      <c r="E423" s="153"/>
    </row>
    <row r="424">
      <c r="C424" s="231"/>
      <c r="D424" s="153"/>
      <c r="E424" s="153"/>
    </row>
    <row r="425">
      <c r="C425" s="231"/>
      <c r="D425" s="153"/>
      <c r="E425" s="153"/>
    </row>
    <row r="426">
      <c r="C426" s="231"/>
      <c r="D426" s="153"/>
      <c r="E426" s="153"/>
    </row>
    <row r="427">
      <c r="C427" s="231"/>
      <c r="D427" s="153"/>
      <c r="E427" s="153"/>
    </row>
    <row r="428">
      <c r="C428" s="231"/>
      <c r="D428" s="153"/>
      <c r="E428" s="153"/>
    </row>
    <row r="429">
      <c r="C429" s="231"/>
      <c r="D429" s="153"/>
      <c r="E429" s="153"/>
    </row>
    <row r="430">
      <c r="C430" s="231"/>
      <c r="D430" s="153"/>
      <c r="E430" s="153"/>
    </row>
    <row r="431">
      <c r="C431" s="231"/>
      <c r="D431" s="153"/>
      <c r="E431" s="153"/>
    </row>
    <row r="432">
      <c r="C432" s="231"/>
      <c r="D432" s="153"/>
      <c r="E432" s="153"/>
    </row>
    <row r="433">
      <c r="C433" s="231"/>
      <c r="D433" s="153"/>
      <c r="E433" s="153"/>
    </row>
    <row r="434">
      <c r="C434" s="231"/>
      <c r="D434" s="153"/>
      <c r="E434" s="153"/>
    </row>
    <row r="435">
      <c r="C435" s="231"/>
      <c r="D435" s="153"/>
      <c r="E435" s="153"/>
    </row>
    <row r="436">
      <c r="C436" s="231"/>
      <c r="D436" s="153"/>
      <c r="E436" s="153"/>
    </row>
    <row r="437">
      <c r="C437" s="231"/>
      <c r="D437" s="153"/>
      <c r="E437" s="153"/>
    </row>
    <row r="438">
      <c r="C438" s="231"/>
      <c r="D438" s="153"/>
      <c r="E438" s="153"/>
    </row>
    <row r="439">
      <c r="C439" s="231"/>
      <c r="D439" s="153"/>
      <c r="E439" s="153"/>
    </row>
    <row r="440">
      <c r="C440" s="231"/>
      <c r="D440" s="153"/>
      <c r="E440" s="153"/>
    </row>
    <row r="441">
      <c r="C441" s="231"/>
      <c r="D441" s="153"/>
      <c r="E441" s="153"/>
    </row>
    <row r="442">
      <c r="C442" s="231"/>
      <c r="D442" s="153"/>
      <c r="E442" s="153"/>
    </row>
    <row r="443">
      <c r="C443" s="231"/>
      <c r="D443" s="153"/>
      <c r="E443" s="153"/>
    </row>
    <row r="444">
      <c r="C444" s="231"/>
      <c r="D444" s="153"/>
      <c r="E444" s="153"/>
    </row>
    <row r="445">
      <c r="C445" s="231"/>
      <c r="D445" s="153"/>
      <c r="E445" s="153"/>
    </row>
    <row r="446">
      <c r="C446" s="231"/>
      <c r="D446" s="153"/>
      <c r="E446" s="153"/>
    </row>
    <row r="447">
      <c r="C447" s="231"/>
      <c r="D447" s="153"/>
      <c r="E447" s="153"/>
    </row>
    <row r="448">
      <c r="C448" s="231"/>
      <c r="D448" s="153"/>
      <c r="E448" s="153"/>
    </row>
    <row r="449">
      <c r="C449" s="231"/>
      <c r="D449" s="153"/>
      <c r="E449" s="153"/>
    </row>
    <row r="450">
      <c r="C450" s="231"/>
      <c r="D450" s="153"/>
      <c r="E450" s="153"/>
    </row>
    <row r="451">
      <c r="C451" s="231"/>
      <c r="D451" s="153"/>
      <c r="E451" s="153"/>
    </row>
    <row r="452">
      <c r="C452" s="231"/>
      <c r="D452" s="153"/>
      <c r="E452" s="153"/>
    </row>
    <row r="453">
      <c r="C453" s="231"/>
      <c r="D453" s="153"/>
      <c r="E453" s="153"/>
    </row>
    <row r="454">
      <c r="C454" s="231"/>
      <c r="D454" s="153"/>
      <c r="E454" s="153"/>
    </row>
    <row r="455">
      <c r="C455" s="231"/>
      <c r="D455" s="153"/>
      <c r="E455" s="153"/>
    </row>
    <row r="456">
      <c r="C456" s="231"/>
      <c r="D456" s="153"/>
      <c r="E456" s="153"/>
    </row>
    <row r="457">
      <c r="C457" s="231"/>
      <c r="D457" s="153"/>
      <c r="E457" s="153"/>
    </row>
    <row r="458">
      <c r="C458" s="231"/>
      <c r="D458" s="153"/>
      <c r="E458" s="153"/>
    </row>
    <row r="459">
      <c r="C459" s="231"/>
      <c r="D459" s="153"/>
      <c r="E459" s="153"/>
    </row>
    <row r="460">
      <c r="C460" s="231"/>
      <c r="D460" s="153"/>
      <c r="E460" s="153"/>
    </row>
    <row r="461">
      <c r="C461" s="231"/>
      <c r="D461" s="153"/>
      <c r="E461" s="153"/>
    </row>
    <row r="462">
      <c r="C462" s="231"/>
      <c r="D462" s="153"/>
      <c r="E462" s="153"/>
    </row>
    <row r="463">
      <c r="C463" s="231"/>
      <c r="D463" s="153"/>
      <c r="E463" s="153"/>
    </row>
    <row r="464">
      <c r="C464" s="231"/>
      <c r="D464" s="153"/>
      <c r="E464" s="153"/>
    </row>
    <row r="465">
      <c r="C465" s="231"/>
      <c r="D465" s="153"/>
      <c r="E465" s="153"/>
    </row>
    <row r="466">
      <c r="C466" s="231"/>
      <c r="D466" s="153"/>
      <c r="E466" s="153"/>
    </row>
    <row r="467">
      <c r="C467" s="231"/>
      <c r="D467" s="153"/>
      <c r="E467" s="153"/>
    </row>
    <row r="468">
      <c r="C468" s="231"/>
      <c r="D468" s="153"/>
      <c r="E468" s="153"/>
    </row>
    <row r="469">
      <c r="C469" s="231"/>
      <c r="D469" s="153"/>
      <c r="E469" s="153"/>
    </row>
    <row r="470">
      <c r="C470" s="231"/>
      <c r="D470" s="153"/>
      <c r="E470" s="153"/>
    </row>
    <row r="471">
      <c r="C471" s="231"/>
      <c r="D471" s="153"/>
      <c r="E471" s="153"/>
    </row>
    <row r="472">
      <c r="C472" s="231"/>
      <c r="D472" s="153"/>
      <c r="E472" s="153"/>
    </row>
    <row r="473">
      <c r="C473" s="231"/>
      <c r="D473" s="153"/>
      <c r="E473" s="153"/>
    </row>
    <row r="474">
      <c r="C474" s="231"/>
      <c r="D474" s="153"/>
      <c r="E474" s="153"/>
    </row>
    <row r="475">
      <c r="C475" s="231"/>
      <c r="D475" s="153"/>
      <c r="E475" s="153"/>
    </row>
    <row r="476">
      <c r="C476" s="231"/>
      <c r="D476" s="153"/>
      <c r="E476" s="153"/>
    </row>
    <row r="477">
      <c r="C477" s="231"/>
      <c r="D477" s="153"/>
      <c r="E477" s="153"/>
    </row>
    <row r="478">
      <c r="C478" s="231"/>
      <c r="D478" s="153"/>
      <c r="E478" s="153"/>
    </row>
    <row r="479">
      <c r="C479" s="231"/>
      <c r="D479" s="153"/>
      <c r="E479" s="153"/>
    </row>
    <row r="480">
      <c r="C480" s="231"/>
      <c r="D480" s="153"/>
      <c r="E480" s="153"/>
    </row>
    <row r="481">
      <c r="C481" s="231"/>
      <c r="D481" s="153"/>
      <c r="E481" s="153"/>
    </row>
    <row r="482">
      <c r="C482" s="231"/>
      <c r="D482" s="153"/>
      <c r="E482" s="153"/>
    </row>
    <row r="483">
      <c r="C483" s="231"/>
      <c r="D483" s="153"/>
      <c r="E483" s="153"/>
    </row>
    <row r="484">
      <c r="C484" s="231"/>
      <c r="D484" s="153"/>
      <c r="E484" s="153"/>
    </row>
    <row r="485">
      <c r="C485" s="231"/>
      <c r="D485" s="153"/>
      <c r="E485" s="153"/>
    </row>
    <row r="486">
      <c r="C486" s="231"/>
      <c r="D486" s="153"/>
      <c r="E486" s="153"/>
    </row>
    <row r="487">
      <c r="C487" s="231"/>
      <c r="D487" s="153"/>
      <c r="E487" s="153"/>
    </row>
    <row r="488">
      <c r="C488" s="231"/>
      <c r="D488" s="153"/>
      <c r="E488" s="153"/>
    </row>
    <row r="489">
      <c r="C489" s="231"/>
      <c r="D489" s="153"/>
      <c r="E489" s="153"/>
    </row>
    <row r="490">
      <c r="C490" s="231"/>
      <c r="D490" s="153"/>
      <c r="E490" s="153"/>
    </row>
    <row r="491">
      <c r="C491" s="231"/>
      <c r="D491" s="153"/>
      <c r="E491" s="153"/>
    </row>
    <row r="492">
      <c r="C492" s="231"/>
      <c r="D492" s="153"/>
      <c r="E492" s="153"/>
    </row>
    <row r="493">
      <c r="C493" s="231"/>
      <c r="D493" s="153"/>
      <c r="E493" s="153"/>
    </row>
    <row r="494">
      <c r="C494" s="231"/>
      <c r="D494" s="153"/>
      <c r="E494" s="153"/>
    </row>
    <row r="495">
      <c r="C495" s="231"/>
      <c r="D495" s="153"/>
      <c r="E495" s="153"/>
    </row>
    <row r="496">
      <c r="C496" s="231"/>
      <c r="D496" s="153"/>
      <c r="E496" s="153"/>
    </row>
    <row r="497">
      <c r="C497" s="231"/>
      <c r="D497" s="153"/>
      <c r="E497" s="153"/>
    </row>
    <row r="498">
      <c r="C498" s="231"/>
      <c r="D498" s="153"/>
      <c r="E498" s="153"/>
    </row>
    <row r="499">
      <c r="C499" s="231"/>
      <c r="D499" s="153"/>
      <c r="E499" s="153"/>
    </row>
    <row r="500">
      <c r="C500" s="231"/>
      <c r="D500" s="153"/>
      <c r="E500" s="153"/>
    </row>
    <row r="501">
      <c r="C501" s="231"/>
      <c r="D501" s="153"/>
      <c r="E501" s="153"/>
    </row>
    <row r="502">
      <c r="C502" s="231"/>
      <c r="D502" s="153"/>
      <c r="E502" s="153"/>
    </row>
    <row r="503">
      <c r="C503" s="231"/>
      <c r="D503" s="153"/>
      <c r="E503" s="153"/>
    </row>
    <row r="504">
      <c r="C504" s="231"/>
      <c r="D504" s="153"/>
      <c r="E504" s="153"/>
    </row>
    <row r="505">
      <c r="C505" s="231"/>
      <c r="D505" s="153"/>
      <c r="E505" s="153"/>
    </row>
    <row r="506">
      <c r="C506" s="231"/>
      <c r="D506" s="153"/>
      <c r="E506" s="153"/>
    </row>
    <row r="507">
      <c r="C507" s="231"/>
      <c r="D507" s="153"/>
      <c r="E507" s="153"/>
    </row>
    <row r="508">
      <c r="C508" s="231"/>
      <c r="D508" s="153"/>
      <c r="E508" s="153"/>
    </row>
    <row r="509">
      <c r="C509" s="231"/>
      <c r="D509" s="153"/>
      <c r="E509" s="153"/>
    </row>
    <row r="510">
      <c r="C510" s="231"/>
      <c r="D510" s="153"/>
      <c r="E510" s="153"/>
    </row>
    <row r="511">
      <c r="C511" s="231"/>
      <c r="D511" s="153"/>
      <c r="E511" s="153"/>
    </row>
    <row r="512">
      <c r="C512" s="231"/>
      <c r="D512" s="153"/>
      <c r="E512" s="153"/>
    </row>
    <row r="513">
      <c r="C513" s="231"/>
      <c r="D513" s="153"/>
      <c r="E513" s="153"/>
    </row>
    <row r="514">
      <c r="C514" s="231"/>
      <c r="D514" s="153"/>
      <c r="E514" s="153"/>
    </row>
    <row r="515">
      <c r="C515" s="231"/>
      <c r="D515" s="153"/>
      <c r="E515" s="153"/>
    </row>
    <row r="516">
      <c r="C516" s="231"/>
      <c r="D516" s="153"/>
      <c r="E516" s="153"/>
    </row>
    <row r="517">
      <c r="C517" s="231"/>
      <c r="D517" s="153"/>
      <c r="E517" s="153"/>
    </row>
    <row r="518">
      <c r="C518" s="231"/>
      <c r="D518" s="153"/>
      <c r="E518" s="153"/>
    </row>
    <row r="519">
      <c r="C519" s="231"/>
      <c r="D519" s="153"/>
      <c r="E519" s="153"/>
    </row>
    <row r="520">
      <c r="C520" s="231"/>
      <c r="D520" s="153"/>
      <c r="E520" s="153"/>
    </row>
    <row r="521">
      <c r="C521" s="231"/>
      <c r="D521" s="153"/>
      <c r="E521" s="153"/>
    </row>
    <row r="522">
      <c r="C522" s="231"/>
      <c r="D522" s="153"/>
      <c r="E522" s="153"/>
    </row>
    <row r="523">
      <c r="C523" s="231"/>
      <c r="D523" s="153"/>
      <c r="E523" s="153"/>
    </row>
    <row r="524">
      <c r="C524" s="231"/>
      <c r="D524" s="153"/>
      <c r="E524" s="153"/>
    </row>
    <row r="525">
      <c r="C525" s="231"/>
      <c r="D525" s="153"/>
      <c r="E525" s="153"/>
    </row>
    <row r="526">
      <c r="C526" s="231"/>
      <c r="D526" s="153"/>
      <c r="E526" s="153"/>
    </row>
    <row r="527">
      <c r="C527" s="231"/>
      <c r="D527" s="153"/>
      <c r="E527" s="153"/>
    </row>
    <row r="528">
      <c r="C528" s="231"/>
      <c r="D528" s="153"/>
      <c r="E528" s="153"/>
    </row>
    <row r="529">
      <c r="C529" s="231"/>
      <c r="D529" s="153"/>
      <c r="E529" s="153"/>
    </row>
    <row r="530">
      <c r="C530" s="231"/>
      <c r="D530" s="153"/>
      <c r="E530" s="153"/>
    </row>
    <row r="531">
      <c r="C531" s="231"/>
      <c r="D531" s="153"/>
      <c r="E531" s="153"/>
    </row>
    <row r="532">
      <c r="C532" s="231"/>
      <c r="D532" s="153"/>
      <c r="E532" s="153"/>
    </row>
    <row r="533">
      <c r="C533" s="231"/>
      <c r="D533" s="153"/>
      <c r="E533" s="153"/>
    </row>
    <row r="534">
      <c r="C534" s="231"/>
      <c r="D534" s="153"/>
      <c r="E534" s="153"/>
    </row>
    <row r="535">
      <c r="C535" s="231"/>
      <c r="D535" s="153"/>
      <c r="E535" s="153"/>
    </row>
    <row r="536">
      <c r="C536" s="231"/>
      <c r="D536" s="153"/>
      <c r="E536" s="153"/>
    </row>
    <row r="537">
      <c r="C537" s="231"/>
      <c r="D537" s="153"/>
      <c r="E537" s="153"/>
    </row>
    <row r="538">
      <c r="C538" s="231"/>
      <c r="D538" s="153"/>
      <c r="E538" s="153"/>
    </row>
    <row r="539">
      <c r="C539" s="231"/>
      <c r="D539" s="153"/>
      <c r="E539" s="153"/>
    </row>
    <row r="540">
      <c r="C540" s="231"/>
      <c r="D540" s="153"/>
      <c r="E540" s="153"/>
    </row>
    <row r="541">
      <c r="C541" s="231"/>
      <c r="D541" s="153"/>
      <c r="E541" s="153"/>
    </row>
    <row r="542">
      <c r="C542" s="231"/>
      <c r="D542" s="153"/>
      <c r="E542" s="153"/>
    </row>
    <row r="543">
      <c r="C543" s="231"/>
      <c r="D543" s="153"/>
      <c r="E543" s="153"/>
    </row>
    <row r="544">
      <c r="C544" s="231"/>
      <c r="D544" s="153"/>
      <c r="E544" s="153"/>
    </row>
    <row r="545">
      <c r="C545" s="231"/>
      <c r="D545" s="153"/>
      <c r="E545" s="153"/>
    </row>
    <row r="546">
      <c r="C546" s="231"/>
      <c r="D546" s="153"/>
      <c r="E546" s="153"/>
    </row>
    <row r="547">
      <c r="C547" s="231"/>
      <c r="D547" s="153"/>
      <c r="E547" s="153"/>
    </row>
    <row r="548">
      <c r="C548" s="231"/>
      <c r="D548" s="153"/>
      <c r="E548" s="153"/>
    </row>
    <row r="549">
      <c r="C549" s="231"/>
      <c r="D549" s="153"/>
      <c r="E549" s="153"/>
    </row>
    <row r="550">
      <c r="C550" s="231"/>
      <c r="D550" s="153"/>
      <c r="E550" s="153"/>
    </row>
    <row r="551">
      <c r="C551" s="231"/>
      <c r="D551" s="153"/>
      <c r="E551" s="153"/>
    </row>
    <row r="552">
      <c r="C552" s="231"/>
      <c r="D552" s="153"/>
      <c r="E552" s="153"/>
    </row>
    <row r="553">
      <c r="C553" s="231"/>
      <c r="D553" s="153"/>
      <c r="E553" s="153"/>
    </row>
    <row r="554">
      <c r="C554" s="231"/>
      <c r="D554" s="153"/>
      <c r="E554" s="153"/>
    </row>
    <row r="555">
      <c r="C555" s="231"/>
      <c r="D555" s="153"/>
      <c r="E555" s="153"/>
    </row>
    <row r="556">
      <c r="C556" s="231"/>
      <c r="D556" s="153"/>
      <c r="E556" s="153"/>
    </row>
    <row r="557">
      <c r="C557" s="231"/>
      <c r="D557" s="153"/>
      <c r="E557" s="153"/>
    </row>
    <row r="558">
      <c r="C558" s="231"/>
      <c r="D558" s="153"/>
      <c r="E558" s="153"/>
    </row>
    <row r="559">
      <c r="C559" s="231"/>
      <c r="D559" s="153"/>
      <c r="E559" s="153"/>
    </row>
    <row r="560">
      <c r="C560" s="231"/>
      <c r="D560" s="153"/>
      <c r="E560" s="153"/>
    </row>
    <row r="561">
      <c r="C561" s="231"/>
      <c r="D561" s="153"/>
      <c r="E561" s="153"/>
    </row>
    <row r="562">
      <c r="C562" s="231"/>
      <c r="D562" s="153"/>
      <c r="E562" s="153"/>
    </row>
    <row r="563">
      <c r="C563" s="231"/>
      <c r="D563" s="153"/>
      <c r="E563" s="153"/>
    </row>
    <row r="564">
      <c r="C564" s="231"/>
      <c r="D564" s="153"/>
      <c r="E564" s="153"/>
    </row>
    <row r="565">
      <c r="C565" s="231"/>
      <c r="D565" s="153"/>
      <c r="E565" s="153"/>
    </row>
    <row r="566">
      <c r="C566" s="231"/>
      <c r="D566" s="153"/>
      <c r="E566" s="153"/>
    </row>
    <row r="567">
      <c r="C567" s="231"/>
      <c r="D567" s="153"/>
      <c r="E567" s="153"/>
    </row>
    <row r="568">
      <c r="C568" s="231"/>
      <c r="D568" s="153"/>
      <c r="E568" s="153"/>
    </row>
    <row r="569">
      <c r="C569" s="231"/>
      <c r="D569" s="153"/>
      <c r="E569" s="153"/>
    </row>
    <row r="570">
      <c r="C570" s="231"/>
      <c r="D570" s="153"/>
      <c r="E570" s="153"/>
    </row>
    <row r="571">
      <c r="C571" s="231"/>
      <c r="D571" s="153"/>
      <c r="E571" s="153"/>
    </row>
    <row r="572">
      <c r="C572" s="231"/>
      <c r="D572" s="153"/>
      <c r="E572" s="153"/>
    </row>
    <row r="573">
      <c r="C573" s="231"/>
      <c r="D573" s="153"/>
      <c r="E573" s="153"/>
    </row>
    <row r="574">
      <c r="C574" s="231"/>
      <c r="D574" s="153"/>
      <c r="E574" s="153"/>
    </row>
    <row r="575">
      <c r="C575" s="231"/>
      <c r="D575" s="153"/>
      <c r="E575" s="153"/>
    </row>
    <row r="576">
      <c r="C576" s="231"/>
      <c r="D576" s="153"/>
      <c r="E576" s="153"/>
    </row>
    <row r="577">
      <c r="C577" s="231"/>
      <c r="D577" s="153"/>
      <c r="E577" s="153"/>
    </row>
    <row r="578">
      <c r="C578" s="231"/>
      <c r="D578" s="153"/>
      <c r="E578" s="153"/>
    </row>
    <row r="579">
      <c r="C579" s="231"/>
      <c r="D579" s="153"/>
      <c r="E579" s="153"/>
    </row>
    <row r="580">
      <c r="C580" s="231"/>
      <c r="D580" s="153"/>
      <c r="E580" s="153"/>
    </row>
    <row r="581">
      <c r="C581" s="231"/>
      <c r="D581" s="153"/>
      <c r="E581" s="153"/>
    </row>
    <row r="582">
      <c r="C582" s="231"/>
      <c r="D582" s="153"/>
      <c r="E582" s="153"/>
    </row>
    <row r="583">
      <c r="C583" s="231"/>
      <c r="D583" s="153"/>
      <c r="E583" s="153"/>
    </row>
    <row r="584">
      <c r="C584" s="231"/>
      <c r="D584" s="153"/>
      <c r="E584" s="153"/>
    </row>
    <row r="585">
      <c r="C585" s="231"/>
      <c r="D585" s="153"/>
      <c r="E585" s="153"/>
    </row>
    <row r="586">
      <c r="C586" s="231"/>
      <c r="D586" s="153"/>
      <c r="E586" s="153"/>
    </row>
    <row r="587">
      <c r="C587" s="231"/>
      <c r="D587" s="153"/>
      <c r="E587" s="153"/>
    </row>
    <row r="588">
      <c r="C588" s="231"/>
      <c r="D588" s="153"/>
      <c r="E588" s="153"/>
    </row>
    <row r="589">
      <c r="C589" s="231"/>
      <c r="D589" s="153"/>
      <c r="E589" s="153"/>
    </row>
    <row r="590">
      <c r="C590" s="231"/>
      <c r="D590" s="153"/>
      <c r="E590" s="153"/>
    </row>
    <row r="591">
      <c r="C591" s="231"/>
      <c r="D591" s="153"/>
      <c r="E591" s="153"/>
    </row>
    <row r="592">
      <c r="C592" s="231"/>
      <c r="D592" s="153"/>
      <c r="E592" s="153"/>
    </row>
    <row r="593">
      <c r="C593" s="231"/>
      <c r="D593" s="153"/>
      <c r="E593" s="153"/>
    </row>
    <row r="594">
      <c r="C594" s="231"/>
      <c r="D594" s="153"/>
      <c r="E594" s="153"/>
    </row>
    <row r="595">
      <c r="C595" s="231"/>
      <c r="D595" s="153"/>
      <c r="E595" s="153"/>
    </row>
    <row r="596">
      <c r="C596" s="231"/>
      <c r="D596" s="153"/>
      <c r="E596" s="153"/>
    </row>
    <row r="597">
      <c r="C597" s="231"/>
      <c r="D597" s="153"/>
      <c r="E597" s="153"/>
    </row>
    <row r="598">
      <c r="C598" s="231"/>
      <c r="D598" s="153"/>
      <c r="E598" s="153"/>
    </row>
    <row r="599">
      <c r="C599" s="231"/>
      <c r="D599" s="153"/>
      <c r="E599" s="153"/>
    </row>
    <row r="600">
      <c r="C600" s="231"/>
      <c r="D600" s="153"/>
      <c r="E600" s="153"/>
    </row>
    <row r="601">
      <c r="C601" s="231"/>
      <c r="D601" s="153"/>
      <c r="E601" s="153"/>
    </row>
    <row r="602">
      <c r="C602" s="231"/>
      <c r="D602" s="153"/>
      <c r="E602" s="153"/>
    </row>
    <row r="603">
      <c r="C603" s="231"/>
      <c r="D603" s="153"/>
      <c r="E603" s="153"/>
    </row>
    <row r="604">
      <c r="C604" s="231"/>
      <c r="D604" s="153"/>
      <c r="E604" s="153"/>
    </row>
    <row r="605">
      <c r="C605" s="231"/>
      <c r="D605" s="153"/>
      <c r="E605" s="153"/>
    </row>
    <row r="606">
      <c r="C606" s="231"/>
      <c r="D606" s="153"/>
      <c r="E606" s="153"/>
    </row>
    <row r="607">
      <c r="C607" s="231"/>
      <c r="D607" s="153"/>
      <c r="E607" s="153"/>
    </row>
    <row r="608">
      <c r="C608" s="231"/>
      <c r="D608" s="153"/>
      <c r="E608" s="153"/>
    </row>
    <row r="609">
      <c r="C609" s="231"/>
      <c r="D609" s="153"/>
      <c r="E609" s="153"/>
    </row>
    <row r="610">
      <c r="C610" s="231"/>
      <c r="D610" s="153"/>
      <c r="E610" s="153"/>
    </row>
    <row r="611">
      <c r="C611" s="231"/>
      <c r="D611" s="153"/>
      <c r="E611" s="153"/>
    </row>
    <row r="612">
      <c r="C612" s="231"/>
      <c r="D612" s="153"/>
      <c r="E612" s="153"/>
    </row>
    <row r="613">
      <c r="C613" s="231"/>
      <c r="D613" s="153"/>
      <c r="E613" s="153"/>
    </row>
    <row r="614">
      <c r="C614" s="231"/>
      <c r="D614" s="153"/>
      <c r="E614" s="153"/>
    </row>
    <row r="615">
      <c r="C615" s="231"/>
      <c r="D615" s="153"/>
      <c r="E615" s="153"/>
    </row>
    <row r="616">
      <c r="C616" s="231"/>
      <c r="D616" s="153"/>
      <c r="E616" s="153"/>
    </row>
    <row r="617">
      <c r="C617" s="231"/>
      <c r="D617" s="153"/>
      <c r="E617" s="153"/>
    </row>
    <row r="618">
      <c r="C618" s="231"/>
      <c r="D618" s="153"/>
      <c r="E618" s="153"/>
    </row>
    <row r="619">
      <c r="C619" s="231"/>
      <c r="D619" s="153"/>
      <c r="E619" s="153"/>
    </row>
    <row r="620">
      <c r="C620" s="231"/>
      <c r="D620" s="153"/>
      <c r="E620" s="153"/>
    </row>
    <row r="621">
      <c r="C621" s="231"/>
      <c r="D621" s="153"/>
      <c r="E621" s="153"/>
    </row>
    <row r="622">
      <c r="C622" s="231"/>
      <c r="D622" s="153"/>
      <c r="E622" s="153"/>
    </row>
    <row r="623">
      <c r="C623" s="231"/>
      <c r="D623" s="153"/>
      <c r="E623" s="153"/>
    </row>
    <row r="624">
      <c r="C624" s="231"/>
      <c r="D624" s="153"/>
      <c r="E624" s="153"/>
    </row>
    <row r="625">
      <c r="C625" s="231"/>
      <c r="D625" s="153"/>
      <c r="E625" s="153"/>
    </row>
    <row r="626">
      <c r="C626" s="231"/>
      <c r="D626" s="153"/>
      <c r="E626" s="153"/>
    </row>
    <row r="627">
      <c r="C627" s="231"/>
      <c r="D627" s="153"/>
      <c r="E627" s="153"/>
    </row>
    <row r="628">
      <c r="C628" s="231"/>
      <c r="D628" s="153"/>
      <c r="E628" s="153"/>
    </row>
    <row r="629">
      <c r="C629" s="231"/>
      <c r="D629" s="153"/>
      <c r="E629" s="153"/>
    </row>
    <row r="630">
      <c r="C630" s="231"/>
      <c r="D630" s="153"/>
      <c r="E630" s="153"/>
    </row>
    <row r="631">
      <c r="C631" s="231"/>
      <c r="D631" s="153"/>
      <c r="E631" s="153"/>
    </row>
    <row r="632">
      <c r="C632" s="231"/>
      <c r="D632" s="153"/>
      <c r="E632" s="153"/>
    </row>
    <row r="633">
      <c r="C633" s="231"/>
      <c r="D633" s="153"/>
      <c r="E633" s="153"/>
    </row>
    <row r="634">
      <c r="C634" s="231"/>
      <c r="D634" s="153"/>
      <c r="E634" s="153"/>
    </row>
    <row r="635">
      <c r="C635" s="231"/>
      <c r="D635" s="153"/>
      <c r="E635" s="153"/>
    </row>
    <row r="636">
      <c r="C636" s="231"/>
      <c r="D636" s="153"/>
      <c r="E636" s="153"/>
    </row>
    <row r="637">
      <c r="C637" s="231"/>
      <c r="D637" s="153"/>
      <c r="E637" s="153"/>
    </row>
    <row r="638">
      <c r="C638" s="231"/>
      <c r="D638" s="153"/>
      <c r="E638" s="153"/>
    </row>
    <row r="639">
      <c r="C639" s="231"/>
      <c r="D639" s="153"/>
      <c r="E639" s="153"/>
    </row>
    <row r="640">
      <c r="C640" s="231"/>
      <c r="D640" s="153"/>
      <c r="E640" s="153"/>
    </row>
    <row r="641">
      <c r="C641" s="231"/>
      <c r="D641" s="153"/>
      <c r="E641" s="153"/>
    </row>
    <row r="642">
      <c r="C642" s="231"/>
      <c r="D642" s="153"/>
      <c r="E642" s="153"/>
    </row>
    <row r="643">
      <c r="C643" s="231"/>
      <c r="D643" s="153"/>
      <c r="E643" s="153"/>
    </row>
    <row r="644">
      <c r="C644" s="231"/>
      <c r="D644" s="153"/>
      <c r="E644" s="153"/>
    </row>
    <row r="645">
      <c r="C645" s="231"/>
      <c r="D645" s="153"/>
      <c r="E645" s="153"/>
    </row>
    <row r="646">
      <c r="C646" s="231"/>
      <c r="D646" s="153"/>
      <c r="E646" s="153"/>
    </row>
    <row r="647">
      <c r="C647" s="231"/>
      <c r="D647" s="153"/>
      <c r="E647" s="153"/>
    </row>
    <row r="648">
      <c r="C648" s="231"/>
      <c r="D648" s="153"/>
      <c r="E648" s="153"/>
    </row>
    <row r="649">
      <c r="C649" s="231"/>
      <c r="D649" s="153"/>
      <c r="E649" s="153"/>
    </row>
    <row r="650">
      <c r="C650" s="231"/>
      <c r="D650" s="153"/>
      <c r="E650" s="153"/>
    </row>
    <row r="651">
      <c r="C651" s="231"/>
      <c r="D651" s="153"/>
      <c r="E651" s="153"/>
    </row>
    <row r="652">
      <c r="C652" s="231"/>
      <c r="D652" s="153"/>
      <c r="E652" s="153"/>
    </row>
    <row r="653">
      <c r="C653" s="231"/>
      <c r="D653" s="153"/>
      <c r="E653" s="153"/>
    </row>
    <row r="654">
      <c r="C654" s="231"/>
      <c r="D654" s="153"/>
      <c r="E654" s="153"/>
    </row>
    <row r="655">
      <c r="C655" s="231"/>
      <c r="D655" s="153"/>
      <c r="E655" s="153"/>
    </row>
    <row r="656">
      <c r="C656" s="231"/>
      <c r="D656" s="153"/>
      <c r="E656" s="153"/>
    </row>
    <row r="657">
      <c r="C657" s="231"/>
      <c r="D657" s="153"/>
      <c r="E657" s="153"/>
    </row>
    <row r="658">
      <c r="C658" s="231"/>
      <c r="D658" s="153"/>
      <c r="E658" s="153"/>
    </row>
    <row r="659">
      <c r="C659" s="231"/>
      <c r="D659" s="153"/>
      <c r="E659" s="153"/>
    </row>
    <row r="660">
      <c r="C660" s="231"/>
      <c r="D660" s="153"/>
      <c r="E660" s="153"/>
    </row>
    <row r="661">
      <c r="C661" s="231"/>
      <c r="D661" s="153"/>
      <c r="E661" s="153"/>
    </row>
    <row r="662">
      <c r="C662" s="231"/>
      <c r="D662" s="153"/>
      <c r="E662" s="153"/>
    </row>
    <row r="663">
      <c r="C663" s="231"/>
      <c r="D663" s="153"/>
      <c r="E663" s="153"/>
    </row>
    <row r="664">
      <c r="C664" s="231"/>
      <c r="D664" s="153"/>
      <c r="E664" s="153"/>
    </row>
    <row r="665">
      <c r="C665" s="231"/>
      <c r="D665" s="153"/>
      <c r="E665" s="153"/>
    </row>
    <row r="666">
      <c r="C666" s="231"/>
      <c r="D666" s="153"/>
      <c r="E666" s="153"/>
    </row>
    <row r="667">
      <c r="C667" s="231"/>
      <c r="D667" s="153"/>
      <c r="E667" s="153"/>
    </row>
    <row r="668">
      <c r="C668" s="231"/>
      <c r="D668" s="153"/>
      <c r="E668" s="153"/>
    </row>
    <row r="669">
      <c r="C669" s="231"/>
      <c r="D669" s="153"/>
      <c r="E669" s="153"/>
    </row>
    <row r="670">
      <c r="C670" s="231"/>
      <c r="D670" s="153"/>
      <c r="E670" s="153"/>
    </row>
    <row r="671">
      <c r="C671" s="231"/>
      <c r="D671" s="153"/>
      <c r="E671" s="153"/>
    </row>
    <row r="672">
      <c r="C672" s="231"/>
      <c r="D672" s="153"/>
      <c r="E672" s="153"/>
    </row>
    <row r="673">
      <c r="C673" s="231"/>
      <c r="D673" s="153"/>
      <c r="E673" s="153"/>
    </row>
    <row r="674">
      <c r="C674" s="231"/>
      <c r="D674" s="153"/>
      <c r="E674" s="153"/>
    </row>
    <row r="675">
      <c r="C675" s="231"/>
      <c r="D675" s="153"/>
      <c r="E675" s="153"/>
    </row>
    <row r="676">
      <c r="C676" s="231"/>
      <c r="D676" s="153"/>
      <c r="E676" s="153"/>
    </row>
    <row r="677">
      <c r="C677" s="231"/>
      <c r="D677" s="153"/>
      <c r="E677" s="153"/>
    </row>
    <row r="678">
      <c r="C678" s="231"/>
      <c r="D678" s="153"/>
      <c r="E678" s="153"/>
    </row>
    <row r="679">
      <c r="C679" s="231"/>
      <c r="D679" s="153"/>
      <c r="E679" s="153"/>
    </row>
    <row r="680">
      <c r="C680" s="231"/>
      <c r="D680" s="153"/>
      <c r="E680" s="153"/>
    </row>
    <row r="681">
      <c r="C681" s="231"/>
      <c r="D681" s="153"/>
      <c r="E681" s="153"/>
    </row>
    <row r="682">
      <c r="C682" s="231"/>
      <c r="D682" s="153"/>
      <c r="E682" s="153"/>
    </row>
    <row r="683">
      <c r="C683" s="231"/>
      <c r="D683" s="153"/>
      <c r="E683" s="153"/>
    </row>
    <row r="684">
      <c r="C684" s="231"/>
      <c r="D684" s="153"/>
      <c r="E684" s="153"/>
    </row>
    <row r="685">
      <c r="C685" s="231"/>
      <c r="D685" s="153"/>
      <c r="E685" s="153"/>
    </row>
    <row r="686">
      <c r="C686" s="231"/>
      <c r="D686" s="153"/>
      <c r="E686" s="153"/>
    </row>
    <row r="687">
      <c r="C687" s="231"/>
      <c r="D687" s="153"/>
      <c r="E687" s="153"/>
    </row>
    <row r="688">
      <c r="C688" s="231"/>
      <c r="D688" s="153"/>
      <c r="E688" s="153"/>
    </row>
    <row r="689">
      <c r="C689" s="231"/>
      <c r="D689" s="153"/>
      <c r="E689" s="153"/>
    </row>
    <row r="690">
      <c r="C690" s="231"/>
      <c r="D690" s="153"/>
      <c r="E690" s="153"/>
    </row>
    <row r="691">
      <c r="C691" s="231"/>
      <c r="D691" s="153"/>
      <c r="E691" s="153"/>
    </row>
    <row r="692">
      <c r="C692" s="231"/>
      <c r="D692" s="153"/>
      <c r="E692" s="153"/>
    </row>
    <row r="693">
      <c r="C693" s="231"/>
      <c r="D693" s="153"/>
      <c r="E693" s="153"/>
    </row>
    <row r="694">
      <c r="C694" s="231"/>
      <c r="D694" s="153"/>
      <c r="E694" s="153"/>
    </row>
    <row r="695">
      <c r="C695" s="231"/>
      <c r="D695" s="153"/>
      <c r="E695" s="153"/>
    </row>
    <row r="696">
      <c r="C696" s="231"/>
      <c r="D696" s="153"/>
      <c r="E696" s="153"/>
    </row>
    <row r="697">
      <c r="C697" s="231"/>
      <c r="D697" s="153"/>
      <c r="E697" s="153"/>
    </row>
    <row r="698">
      <c r="C698" s="231"/>
      <c r="D698" s="153"/>
      <c r="E698" s="153"/>
    </row>
    <row r="699">
      <c r="C699" s="231"/>
      <c r="D699" s="153"/>
      <c r="E699" s="153"/>
    </row>
    <row r="700">
      <c r="C700" s="231"/>
      <c r="D700" s="153"/>
      <c r="E700" s="153"/>
    </row>
    <row r="701">
      <c r="C701" s="231"/>
      <c r="D701" s="153"/>
      <c r="E701" s="153"/>
    </row>
    <row r="702">
      <c r="C702" s="231"/>
      <c r="D702" s="153"/>
      <c r="E702" s="153"/>
    </row>
    <row r="703">
      <c r="C703" s="231"/>
      <c r="D703" s="153"/>
      <c r="E703" s="153"/>
    </row>
    <row r="704">
      <c r="C704" s="231"/>
      <c r="D704" s="153"/>
      <c r="E704" s="153"/>
    </row>
    <row r="705">
      <c r="C705" s="231"/>
      <c r="D705" s="153"/>
      <c r="E705" s="153"/>
    </row>
    <row r="706">
      <c r="C706" s="231"/>
      <c r="D706" s="153"/>
      <c r="E706" s="153"/>
    </row>
    <row r="707">
      <c r="C707" s="231"/>
      <c r="D707" s="153"/>
      <c r="E707" s="153"/>
    </row>
    <row r="708">
      <c r="C708" s="231"/>
      <c r="D708" s="153"/>
      <c r="E708" s="153"/>
    </row>
    <row r="709">
      <c r="C709" s="231"/>
      <c r="D709" s="153"/>
      <c r="E709" s="153"/>
    </row>
    <row r="710">
      <c r="C710" s="231"/>
      <c r="D710" s="153"/>
      <c r="E710" s="153"/>
    </row>
    <row r="711">
      <c r="C711" s="231"/>
      <c r="D711" s="153"/>
      <c r="E711" s="153"/>
    </row>
    <row r="712">
      <c r="C712" s="231"/>
      <c r="D712" s="153"/>
      <c r="E712" s="153"/>
    </row>
    <row r="713">
      <c r="C713" s="231"/>
      <c r="D713" s="153"/>
      <c r="E713" s="153"/>
    </row>
    <row r="714">
      <c r="C714" s="231"/>
      <c r="D714" s="153"/>
      <c r="E714" s="153"/>
    </row>
    <row r="715">
      <c r="C715" s="231"/>
      <c r="D715" s="153"/>
      <c r="E715" s="153"/>
    </row>
    <row r="716">
      <c r="C716" s="231"/>
      <c r="D716" s="153"/>
      <c r="E716" s="153"/>
    </row>
    <row r="717">
      <c r="C717" s="231"/>
      <c r="D717" s="153"/>
      <c r="E717" s="153"/>
    </row>
    <row r="718">
      <c r="C718" s="231"/>
      <c r="D718" s="153"/>
      <c r="E718" s="153"/>
    </row>
    <row r="719">
      <c r="C719" s="231"/>
      <c r="D719" s="153"/>
      <c r="E719" s="153"/>
    </row>
    <row r="720">
      <c r="C720" s="231"/>
      <c r="D720" s="153"/>
      <c r="E720" s="153"/>
    </row>
    <row r="721">
      <c r="C721" s="231"/>
      <c r="D721" s="153"/>
      <c r="E721" s="153"/>
    </row>
    <row r="722">
      <c r="C722" s="231"/>
      <c r="D722" s="153"/>
      <c r="E722" s="153"/>
    </row>
    <row r="723">
      <c r="C723" s="231"/>
      <c r="D723" s="153"/>
      <c r="E723" s="153"/>
    </row>
    <row r="724">
      <c r="C724" s="231"/>
      <c r="D724" s="153"/>
      <c r="E724" s="153"/>
    </row>
    <row r="725">
      <c r="C725" s="231"/>
      <c r="D725" s="153"/>
      <c r="E725" s="153"/>
    </row>
    <row r="726">
      <c r="C726" s="231"/>
      <c r="D726" s="153"/>
      <c r="E726" s="153"/>
    </row>
    <row r="727">
      <c r="C727" s="231"/>
      <c r="D727" s="153"/>
      <c r="E727" s="153"/>
    </row>
    <row r="728">
      <c r="C728" s="231"/>
      <c r="D728" s="153"/>
      <c r="E728" s="153"/>
    </row>
    <row r="729">
      <c r="C729" s="231"/>
      <c r="D729" s="153"/>
      <c r="E729" s="153"/>
    </row>
    <row r="730">
      <c r="C730" s="231"/>
      <c r="D730" s="153"/>
      <c r="E730" s="153"/>
    </row>
    <row r="731">
      <c r="C731" s="231"/>
      <c r="D731" s="153"/>
      <c r="E731" s="153"/>
    </row>
    <row r="732">
      <c r="C732" s="231"/>
      <c r="D732" s="153"/>
      <c r="E732" s="153"/>
    </row>
    <row r="733">
      <c r="C733" s="231"/>
      <c r="D733" s="153"/>
      <c r="E733" s="153"/>
    </row>
    <row r="734">
      <c r="C734" s="231"/>
      <c r="D734" s="153"/>
      <c r="E734" s="153"/>
    </row>
    <row r="735">
      <c r="C735" s="231"/>
      <c r="D735" s="153"/>
      <c r="E735" s="153"/>
    </row>
    <row r="736">
      <c r="C736" s="231"/>
      <c r="D736" s="153"/>
      <c r="E736" s="153"/>
    </row>
    <row r="737">
      <c r="C737" s="231"/>
      <c r="D737" s="153"/>
      <c r="E737" s="153"/>
    </row>
    <row r="738">
      <c r="C738" s="231"/>
      <c r="D738" s="153"/>
      <c r="E738" s="153"/>
    </row>
    <row r="739">
      <c r="C739" s="231"/>
      <c r="D739" s="153"/>
      <c r="E739" s="153"/>
    </row>
    <row r="740">
      <c r="C740" s="231"/>
      <c r="D740" s="153"/>
      <c r="E740" s="153"/>
    </row>
    <row r="741">
      <c r="C741" s="231"/>
      <c r="D741" s="153"/>
      <c r="E741" s="153"/>
    </row>
    <row r="742">
      <c r="C742" s="231"/>
      <c r="D742" s="153"/>
      <c r="E742" s="153"/>
    </row>
    <row r="743">
      <c r="C743" s="231"/>
      <c r="D743" s="153"/>
      <c r="E743" s="153"/>
    </row>
    <row r="744">
      <c r="C744" s="231"/>
      <c r="D744" s="153"/>
      <c r="E744" s="153"/>
    </row>
    <row r="745">
      <c r="C745" s="231"/>
      <c r="D745" s="153"/>
      <c r="E745" s="153"/>
    </row>
    <row r="746">
      <c r="C746" s="231"/>
      <c r="D746" s="153"/>
      <c r="E746" s="153"/>
    </row>
    <row r="747">
      <c r="C747" s="231"/>
      <c r="D747" s="153"/>
      <c r="E747" s="153"/>
    </row>
    <row r="748">
      <c r="C748" s="231"/>
      <c r="D748" s="153"/>
      <c r="E748" s="153"/>
    </row>
    <row r="749">
      <c r="C749" s="231"/>
      <c r="D749" s="153"/>
      <c r="E749" s="153"/>
    </row>
    <row r="750">
      <c r="C750" s="231"/>
      <c r="D750" s="153"/>
      <c r="E750" s="153"/>
    </row>
    <row r="751">
      <c r="C751" s="231"/>
      <c r="D751" s="153"/>
      <c r="E751" s="153"/>
    </row>
    <row r="752">
      <c r="C752" s="231"/>
      <c r="D752" s="153"/>
      <c r="E752" s="153"/>
    </row>
    <row r="753">
      <c r="C753" s="231"/>
      <c r="D753" s="153"/>
      <c r="E753" s="153"/>
    </row>
    <row r="754">
      <c r="C754" s="231"/>
      <c r="D754" s="153"/>
      <c r="E754" s="153"/>
    </row>
    <row r="755">
      <c r="C755" s="231"/>
      <c r="D755" s="153"/>
      <c r="E755" s="153"/>
    </row>
    <row r="756">
      <c r="C756" s="231"/>
      <c r="D756" s="153"/>
      <c r="E756" s="153"/>
    </row>
    <row r="757">
      <c r="C757" s="231"/>
      <c r="D757" s="153"/>
      <c r="E757" s="153"/>
    </row>
    <row r="758">
      <c r="C758" s="231"/>
      <c r="D758" s="153"/>
      <c r="E758" s="153"/>
    </row>
    <row r="759">
      <c r="C759" s="231"/>
      <c r="D759" s="153"/>
      <c r="E759" s="153"/>
    </row>
    <row r="760">
      <c r="C760" s="231"/>
      <c r="D760" s="153"/>
      <c r="E760" s="153"/>
    </row>
    <row r="761">
      <c r="C761" s="231"/>
      <c r="D761" s="153"/>
      <c r="E761" s="153"/>
    </row>
    <row r="762">
      <c r="C762" s="231"/>
      <c r="D762" s="153"/>
      <c r="E762" s="153"/>
    </row>
    <row r="763">
      <c r="C763" s="231"/>
      <c r="D763" s="153"/>
      <c r="E763" s="153"/>
    </row>
    <row r="764">
      <c r="C764" s="231"/>
      <c r="D764" s="153"/>
      <c r="E764" s="153"/>
    </row>
    <row r="765">
      <c r="C765" s="231"/>
      <c r="D765" s="153"/>
      <c r="E765" s="153"/>
    </row>
    <row r="766">
      <c r="C766" s="231"/>
      <c r="D766" s="153"/>
      <c r="E766" s="153"/>
    </row>
    <row r="767">
      <c r="C767" s="231"/>
      <c r="D767" s="153"/>
      <c r="E767" s="153"/>
    </row>
    <row r="768">
      <c r="C768" s="231"/>
      <c r="D768" s="153"/>
      <c r="E768" s="153"/>
    </row>
    <row r="769">
      <c r="C769" s="231"/>
      <c r="D769" s="153"/>
      <c r="E769" s="153"/>
    </row>
    <row r="770">
      <c r="C770" s="231"/>
      <c r="D770" s="153"/>
      <c r="E770" s="153"/>
    </row>
    <row r="771">
      <c r="C771" s="231"/>
      <c r="D771" s="153"/>
      <c r="E771" s="153"/>
    </row>
    <row r="772">
      <c r="C772" s="231"/>
      <c r="D772" s="153"/>
      <c r="E772" s="153"/>
    </row>
    <row r="773">
      <c r="C773" s="231"/>
      <c r="D773" s="153"/>
      <c r="E773" s="153"/>
    </row>
    <row r="774">
      <c r="C774" s="231"/>
      <c r="D774" s="153"/>
      <c r="E774" s="153"/>
    </row>
    <row r="775">
      <c r="C775" s="231"/>
      <c r="D775" s="153"/>
      <c r="E775" s="153"/>
    </row>
    <row r="776">
      <c r="C776" s="231"/>
      <c r="D776" s="153"/>
      <c r="E776" s="153"/>
    </row>
    <row r="777">
      <c r="C777" s="231"/>
      <c r="D777" s="153"/>
      <c r="E777" s="153"/>
    </row>
    <row r="778">
      <c r="C778" s="231"/>
      <c r="D778" s="153"/>
      <c r="E778" s="153"/>
    </row>
    <row r="779">
      <c r="C779" s="231"/>
      <c r="D779" s="153"/>
      <c r="E779" s="153"/>
    </row>
    <row r="780">
      <c r="C780" s="231"/>
      <c r="D780" s="153"/>
      <c r="E780" s="153"/>
    </row>
    <row r="781">
      <c r="C781" s="231"/>
      <c r="D781" s="153"/>
      <c r="E781" s="153"/>
    </row>
    <row r="782">
      <c r="C782" s="231"/>
      <c r="D782" s="153"/>
      <c r="E782" s="153"/>
    </row>
    <row r="783">
      <c r="C783" s="231"/>
      <c r="D783" s="153"/>
      <c r="E783" s="153"/>
    </row>
    <row r="784">
      <c r="C784" s="231"/>
      <c r="D784" s="153"/>
      <c r="E784" s="153"/>
    </row>
    <row r="785">
      <c r="C785" s="231"/>
      <c r="D785" s="153"/>
      <c r="E785" s="153"/>
    </row>
    <row r="786">
      <c r="C786" s="231"/>
      <c r="D786" s="153"/>
      <c r="E786" s="153"/>
    </row>
    <row r="787">
      <c r="C787" s="231"/>
      <c r="D787" s="153"/>
      <c r="E787" s="153"/>
    </row>
    <row r="788">
      <c r="C788" s="231"/>
      <c r="D788" s="153"/>
      <c r="E788" s="153"/>
    </row>
    <row r="789">
      <c r="C789" s="231"/>
      <c r="D789" s="153"/>
      <c r="E789" s="153"/>
    </row>
    <row r="790">
      <c r="C790" s="231"/>
      <c r="D790" s="153"/>
      <c r="E790" s="153"/>
    </row>
    <row r="791">
      <c r="C791" s="231"/>
      <c r="D791" s="153"/>
      <c r="E791" s="153"/>
    </row>
    <row r="792">
      <c r="C792" s="231"/>
      <c r="D792" s="153"/>
      <c r="E792" s="153"/>
    </row>
    <row r="793">
      <c r="C793" s="231"/>
      <c r="D793" s="153"/>
      <c r="E793" s="153"/>
    </row>
    <row r="794">
      <c r="C794" s="231"/>
      <c r="D794" s="153"/>
      <c r="E794" s="153"/>
    </row>
    <row r="795">
      <c r="C795" s="231"/>
      <c r="D795" s="153"/>
      <c r="E795" s="153"/>
    </row>
    <row r="796">
      <c r="C796" s="231"/>
      <c r="D796" s="153"/>
      <c r="E796" s="153"/>
    </row>
    <row r="797">
      <c r="C797" s="231"/>
      <c r="D797" s="153"/>
      <c r="E797" s="153"/>
    </row>
    <row r="798">
      <c r="C798" s="231"/>
      <c r="D798" s="153"/>
      <c r="E798" s="153"/>
    </row>
    <row r="799">
      <c r="C799" s="231"/>
      <c r="D799" s="153"/>
      <c r="E799" s="153"/>
    </row>
    <row r="800">
      <c r="C800" s="231"/>
      <c r="D800" s="153"/>
      <c r="E800" s="153"/>
    </row>
    <row r="801">
      <c r="C801" s="231"/>
      <c r="D801" s="153"/>
      <c r="E801" s="153"/>
    </row>
    <row r="802">
      <c r="C802" s="231"/>
      <c r="D802" s="153"/>
      <c r="E802" s="153"/>
    </row>
    <row r="803">
      <c r="C803" s="231"/>
      <c r="D803" s="153"/>
      <c r="E803" s="153"/>
    </row>
    <row r="804">
      <c r="C804" s="231"/>
      <c r="D804" s="153"/>
      <c r="E804" s="153"/>
    </row>
    <row r="805">
      <c r="C805" s="231"/>
      <c r="D805" s="153"/>
      <c r="E805" s="153"/>
    </row>
    <row r="806">
      <c r="C806" s="231"/>
      <c r="D806" s="153"/>
      <c r="E806" s="153"/>
    </row>
    <row r="807">
      <c r="C807" s="231"/>
      <c r="D807" s="153"/>
      <c r="E807" s="153"/>
    </row>
    <row r="808">
      <c r="C808" s="231"/>
      <c r="D808" s="153"/>
      <c r="E808" s="153"/>
    </row>
    <row r="809">
      <c r="C809" s="231"/>
      <c r="D809" s="153"/>
      <c r="E809" s="153"/>
    </row>
    <row r="810">
      <c r="C810" s="231"/>
      <c r="D810" s="153"/>
      <c r="E810" s="153"/>
    </row>
    <row r="811">
      <c r="C811" s="231"/>
      <c r="D811" s="153"/>
      <c r="E811" s="153"/>
    </row>
    <row r="812">
      <c r="C812" s="231"/>
      <c r="D812" s="153"/>
      <c r="E812" s="153"/>
    </row>
    <row r="813">
      <c r="C813" s="231"/>
      <c r="D813" s="153"/>
      <c r="E813" s="153"/>
    </row>
    <row r="814">
      <c r="C814" s="231"/>
      <c r="D814" s="153"/>
      <c r="E814" s="153"/>
    </row>
    <row r="815">
      <c r="C815" s="231"/>
      <c r="D815" s="153"/>
      <c r="E815" s="153"/>
    </row>
    <row r="816">
      <c r="C816" s="231"/>
      <c r="D816" s="153"/>
      <c r="E816" s="153"/>
    </row>
    <row r="817">
      <c r="C817" s="231"/>
      <c r="D817" s="153"/>
      <c r="E817" s="153"/>
    </row>
    <row r="818">
      <c r="C818" s="231"/>
      <c r="D818" s="153"/>
      <c r="E818" s="153"/>
    </row>
    <row r="819">
      <c r="C819" s="231"/>
      <c r="D819" s="153"/>
      <c r="E819" s="153"/>
    </row>
    <row r="820">
      <c r="C820" s="231"/>
      <c r="D820" s="153"/>
      <c r="E820" s="153"/>
    </row>
    <row r="821">
      <c r="C821" s="231"/>
      <c r="D821" s="153"/>
      <c r="E821" s="153"/>
    </row>
    <row r="822">
      <c r="C822" s="231"/>
      <c r="D822" s="153"/>
      <c r="E822" s="153"/>
    </row>
    <row r="823">
      <c r="C823" s="231"/>
      <c r="D823" s="153"/>
      <c r="E823" s="153"/>
    </row>
    <row r="824">
      <c r="C824" s="231"/>
      <c r="D824" s="153"/>
      <c r="E824" s="153"/>
    </row>
    <row r="825">
      <c r="C825" s="231"/>
      <c r="D825" s="153"/>
      <c r="E825" s="153"/>
    </row>
    <row r="826">
      <c r="C826" s="231"/>
      <c r="D826" s="153"/>
      <c r="E826" s="153"/>
    </row>
    <row r="827">
      <c r="C827" s="231"/>
      <c r="D827" s="153"/>
      <c r="E827" s="153"/>
    </row>
    <row r="828">
      <c r="C828" s="231"/>
      <c r="D828" s="153"/>
      <c r="E828" s="153"/>
    </row>
    <row r="829">
      <c r="C829" s="231"/>
      <c r="D829" s="153"/>
      <c r="E829" s="153"/>
    </row>
    <row r="830">
      <c r="C830" s="231"/>
      <c r="D830" s="153"/>
      <c r="E830" s="153"/>
    </row>
    <row r="831">
      <c r="C831" s="231"/>
      <c r="D831" s="153"/>
      <c r="E831" s="153"/>
    </row>
    <row r="832">
      <c r="C832" s="231"/>
      <c r="D832" s="153"/>
      <c r="E832" s="153"/>
    </row>
    <row r="833">
      <c r="C833" s="231"/>
      <c r="D833" s="153"/>
      <c r="E833" s="153"/>
    </row>
    <row r="834">
      <c r="C834" s="231"/>
      <c r="D834" s="153"/>
      <c r="E834" s="153"/>
    </row>
    <row r="835">
      <c r="C835" s="231"/>
      <c r="D835" s="153"/>
      <c r="E835" s="153"/>
    </row>
    <row r="836">
      <c r="C836" s="231"/>
      <c r="D836" s="153"/>
      <c r="E836" s="153"/>
    </row>
    <row r="837">
      <c r="C837" s="231"/>
      <c r="D837" s="153"/>
      <c r="E837" s="153"/>
    </row>
    <row r="838">
      <c r="C838" s="231"/>
      <c r="D838" s="153"/>
      <c r="E838" s="153"/>
    </row>
    <row r="839">
      <c r="C839" s="231"/>
      <c r="D839" s="153"/>
      <c r="E839" s="153"/>
    </row>
    <row r="840">
      <c r="C840" s="231"/>
      <c r="D840" s="153"/>
      <c r="E840" s="153"/>
    </row>
    <row r="841">
      <c r="C841" s="231"/>
      <c r="D841" s="153"/>
      <c r="E841" s="153"/>
    </row>
    <row r="842">
      <c r="C842" s="231"/>
      <c r="D842" s="153"/>
      <c r="E842" s="153"/>
    </row>
    <row r="843">
      <c r="C843" s="231"/>
      <c r="D843" s="153"/>
      <c r="E843" s="153"/>
    </row>
    <row r="844">
      <c r="C844" s="231"/>
      <c r="D844" s="153"/>
      <c r="E844" s="153"/>
    </row>
    <row r="845">
      <c r="C845" s="231"/>
      <c r="D845" s="153"/>
      <c r="E845" s="153"/>
    </row>
    <row r="846">
      <c r="C846" s="231"/>
      <c r="D846" s="153"/>
      <c r="E846" s="153"/>
    </row>
    <row r="847">
      <c r="C847" s="231"/>
      <c r="D847" s="153"/>
      <c r="E847" s="153"/>
    </row>
    <row r="848">
      <c r="C848" s="231"/>
      <c r="D848" s="153"/>
      <c r="E848" s="153"/>
    </row>
    <row r="849">
      <c r="C849" s="231"/>
      <c r="D849" s="153"/>
      <c r="E849" s="153"/>
    </row>
    <row r="850">
      <c r="C850" s="231"/>
      <c r="D850" s="153"/>
      <c r="E850" s="153"/>
    </row>
    <row r="851">
      <c r="C851" s="231"/>
      <c r="D851" s="153"/>
      <c r="E851" s="153"/>
    </row>
    <row r="852">
      <c r="C852" s="231"/>
      <c r="D852" s="153"/>
      <c r="E852" s="153"/>
    </row>
    <row r="853">
      <c r="C853" s="231"/>
      <c r="D853" s="153"/>
      <c r="E853" s="153"/>
    </row>
    <row r="854">
      <c r="C854" s="231"/>
      <c r="D854" s="153"/>
      <c r="E854" s="153"/>
    </row>
    <row r="855">
      <c r="C855" s="231"/>
      <c r="D855" s="153"/>
      <c r="E855" s="153"/>
    </row>
    <row r="856">
      <c r="C856" s="231"/>
      <c r="D856" s="153"/>
      <c r="E856" s="153"/>
    </row>
    <row r="857">
      <c r="C857" s="231"/>
      <c r="D857" s="153"/>
      <c r="E857" s="153"/>
    </row>
    <row r="858">
      <c r="C858" s="231"/>
      <c r="D858" s="153"/>
      <c r="E858" s="153"/>
    </row>
    <row r="859">
      <c r="C859" s="231"/>
      <c r="D859" s="153"/>
      <c r="E859" s="153"/>
    </row>
    <row r="860">
      <c r="C860" s="231"/>
      <c r="D860" s="153"/>
      <c r="E860" s="153"/>
    </row>
    <row r="861">
      <c r="C861" s="231"/>
      <c r="D861" s="153"/>
      <c r="E861" s="153"/>
    </row>
    <row r="862">
      <c r="C862" s="231"/>
      <c r="D862" s="153"/>
      <c r="E862" s="153"/>
    </row>
    <row r="863">
      <c r="C863" s="231"/>
      <c r="D863" s="153"/>
      <c r="E863" s="153"/>
    </row>
    <row r="864">
      <c r="C864" s="231"/>
      <c r="D864" s="153"/>
      <c r="E864" s="153"/>
    </row>
    <row r="865">
      <c r="C865" s="231"/>
      <c r="D865" s="153"/>
      <c r="E865" s="153"/>
    </row>
    <row r="866">
      <c r="C866" s="231"/>
      <c r="D866" s="153"/>
      <c r="E866" s="153"/>
    </row>
    <row r="867">
      <c r="C867" s="231"/>
      <c r="D867" s="153"/>
      <c r="E867" s="153"/>
    </row>
    <row r="868">
      <c r="C868" s="231"/>
      <c r="D868" s="153"/>
      <c r="E868" s="153"/>
    </row>
    <row r="869">
      <c r="C869" s="231"/>
      <c r="D869" s="153"/>
      <c r="E869" s="153"/>
    </row>
    <row r="870">
      <c r="C870" s="231"/>
      <c r="D870" s="153"/>
      <c r="E870" s="153"/>
    </row>
    <row r="871">
      <c r="C871" s="231"/>
      <c r="D871" s="153"/>
      <c r="E871" s="153"/>
    </row>
    <row r="872">
      <c r="C872" s="231"/>
      <c r="D872" s="153"/>
      <c r="E872" s="153"/>
    </row>
    <row r="873">
      <c r="C873" s="231"/>
      <c r="D873" s="153"/>
      <c r="E873" s="153"/>
    </row>
    <row r="874">
      <c r="C874" s="231"/>
      <c r="D874" s="153"/>
      <c r="E874" s="153"/>
    </row>
    <row r="875">
      <c r="C875" s="231"/>
      <c r="D875" s="153"/>
      <c r="E875" s="153"/>
    </row>
    <row r="876">
      <c r="C876" s="231"/>
      <c r="D876" s="153"/>
      <c r="E876" s="153"/>
    </row>
    <row r="877">
      <c r="C877" s="231"/>
      <c r="D877" s="153"/>
      <c r="E877" s="153"/>
    </row>
    <row r="878">
      <c r="C878" s="231"/>
      <c r="D878" s="153"/>
      <c r="E878" s="153"/>
    </row>
    <row r="879">
      <c r="C879" s="231"/>
      <c r="D879" s="153"/>
      <c r="E879" s="153"/>
    </row>
    <row r="880">
      <c r="C880" s="231"/>
      <c r="D880" s="153"/>
      <c r="E880" s="153"/>
    </row>
    <row r="881">
      <c r="C881" s="231"/>
      <c r="D881" s="153"/>
      <c r="E881" s="153"/>
    </row>
    <row r="882">
      <c r="C882" s="231"/>
      <c r="D882" s="153"/>
      <c r="E882" s="153"/>
    </row>
    <row r="883">
      <c r="C883" s="231"/>
      <c r="D883" s="153"/>
      <c r="E883" s="153"/>
    </row>
    <row r="884">
      <c r="C884" s="231"/>
      <c r="D884" s="153"/>
      <c r="E884" s="153"/>
    </row>
    <row r="885">
      <c r="C885" s="231"/>
      <c r="D885" s="153"/>
      <c r="E885" s="153"/>
    </row>
    <row r="886">
      <c r="C886" s="231"/>
      <c r="D886" s="153"/>
      <c r="E886" s="153"/>
    </row>
    <row r="887">
      <c r="C887" s="231"/>
      <c r="D887" s="153"/>
      <c r="E887" s="153"/>
    </row>
    <row r="888">
      <c r="C888" s="231"/>
      <c r="D888" s="153"/>
      <c r="E888" s="153"/>
    </row>
    <row r="889">
      <c r="C889" s="231"/>
      <c r="D889" s="153"/>
      <c r="E889" s="153"/>
    </row>
    <row r="890">
      <c r="C890" s="231"/>
      <c r="D890" s="153"/>
      <c r="E890" s="153"/>
    </row>
    <row r="891">
      <c r="C891" s="231"/>
      <c r="D891" s="153"/>
      <c r="E891" s="153"/>
    </row>
    <row r="892">
      <c r="C892" s="231"/>
      <c r="D892" s="153"/>
      <c r="E892" s="153"/>
    </row>
    <row r="893">
      <c r="C893" s="231"/>
      <c r="D893" s="153"/>
      <c r="E893" s="153"/>
    </row>
    <row r="894">
      <c r="C894" s="231"/>
      <c r="D894" s="153"/>
      <c r="E894" s="153"/>
    </row>
    <row r="895">
      <c r="C895" s="231"/>
      <c r="D895" s="153"/>
      <c r="E895" s="153"/>
    </row>
    <row r="896">
      <c r="C896" s="231"/>
      <c r="D896" s="153"/>
      <c r="E896" s="153"/>
    </row>
    <row r="897">
      <c r="C897" s="231"/>
      <c r="D897" s="153"/>
      <c r="E897" s="153"/>
    </row>
    <row r="898">
      <c r="C898" s="231"/>
      <c r="D898" s="153"/>
      <c r="E898" s="153"/>
    </row>
    <row r="899">
      <c r="C899" s="231"/>
      <c r="D899" s="153"/>
      <c r="E899" s="153"/>
    </row>
    <row r="900">
      <c r="C900" s="231"/>
      <c r="D900" s="153"/>
      <c r="E900" s="153"/>
    </row>
    <row r="901">
      <c r="C901" s="231"/>
      <c r="D901" s="153"/>
      <c r="E901" s="153"/>
    </row>
    <row r="902">
      <c r="C902" s="231"/>
      <c r="D902" s="153"/>
      <c r="E902" s="153"/>
    </row>
    <row r="903">
      <c r="C903" s="231"/>
      <c r="D903" s="153"/>
      <c r="E903" s="153"/>
    </row>
    <row r="904">
      <c r="C904" s="231"/>
      <c r="D904" s="153"/>
      <c r="E904" s="153"/>
    </row>
    <row r="905">
      <c r="C905" s="231"/>
      <c r="D905" s="153"/>
      <c r="E905" s="153"/>
    </row>
    <row r="906">
      <c r="C906" s="231"/>
      <c r="D906" s="153"/>
      <c r="E906" s="153"/>
    </row>
    <row r="907">
      <c r="C907" s="231"/>
      <c r="D907" s="153"/>
      <c r="E907" s="153"/>
    </row>
    <row r="908">
      <c r="C908" s="231"/>
      <c r="D908" s="153"/>
      <c r="E908" s="153"/>
    </row>
    <row r="909">
      <c r="C909" s="231"/>
      <c r="D909" s="153"/>
      <c r="E909" s="153"/>
    </row>
    <row r="910">
      <c r="C910" s="231"/>
      <c r="D910" s="153"/>
      <c r="E910" s="153"/>
    </row>
    <row r="911">
      <c r="C911" s="231"/>
      <c r="D911" s="153"/>
      <c r="E911" s="153"/>
    </row>
    <row r="912">
      <c r="C912" s="231"/>
      <c r="D912" s="153"/>
      <c r="E912" s="153"/>
    </row>
    <row r="913">
      <c r="C913" s="231"/>
      <c r="D913" s="153"/>
      <c r="E913" s="153"/>
    </row>
    <row r="914">
      <c r="C914" s="231"/>
      <c r="D914" s="153"/>
      <c r="E914" s="153"/>
    </row>
    <row r="915">
      <c r="C915" s="231"/>
      <c r="D915" s="153"/>
      <c r="E915" s="153"/>
    </row>
    <row r="916">
      <c r="C916" s="231"/>
      <c r="D916" s="153"/>
      <c r="E916" s="153"/>
    </row>
    <row r="917">
      <c r="C917" s="231"/>
      <c r="D917" s="153"/>
      <c r="E917" s="153"/>
    </row>
    <row r="918">
      <c r="C918" s="231"/>
      <c r="D918" s="153"/>
      <c r="E918" s="153"/>
    </row>
    <row r="919">
      <c r="C919" s="231"/>
      <c r="D919" s="153"/>
      <c r="E919" s="153"/>
    </row>
    <row r="920">
      <c r="C920" s="231"/>
      <c r="D920" s="153"/>
      <c r="E920" s="153"/>
    </row>
    <row r="921">
      <c r="C921" s="231"/>
      <c r="D921" s="153"/>
      <c r="E921" s="153"/>
    </row>
    <row r="922">
      <c r="C922" s="231"/>
      <c r="D922" s="153"/>
      <c r="E922" s="153"/>
    </row>
    <row r="923">
      <c r="C923" s="231"/>
      <c r="D923" s="153"/>
      <c r="E923" s="153"/>
    </row>
    <row r="924">
      <c r="C924" s="231"/>
      <c r="D924" s="153"/>
      <c r="E924" s="153"/>
    </row>
    <row r="925">
      <c r="C925" s="231"/>
      <c r="D925" s="153"/>
      <c r="E925" s="153"/>
    </row>
    <row r="926">
      <c r="C926" s="231"/>
      <c r="D926" s="153"/>
      <c r="E926" s="153"/>
    </row>
    <row r="927">
      <c r="C927" s="231"/>
      <c r="D927" s="153"/>
      <c r="E927" s="153"/>
    </row>
    <row r="928">
      <c r="C928" s="231"/>
      <c r="D928" s="153"/>
      <c r="E928" s="153"/>
    </row>
    <row r="929">
      <c r="C929" s="231"/>
      <c r="D929" s="153"/>
      <c r="E929" s="153"/>
    </row>
    <row r="930">
      <c r="C930" s="231"/>
      <c r="D930" s="153"/>
      <c r="E930" s="153"/>
    </row>
    <row r="931">
      <c r="C931" s="231"/>
      <c r="D931" s="153"/>
      <c r="E931" s="153"/>
    </row>
    <row r="932">
      <c r="C932" s="231"/>
      <c r="D932" s="153"/>
      <c r="E932" s="153"/>
    </row>
    <row r="933">
      <c r="C933" s="231"/>
      <c r="D933" s="153"/>
      <c r="E933" s="153"/>
    </row>
    <row r="934">
      <c r="C934" s="231"/>
      <c r="D934" s="153"/>
      <c r="E934" s="153"/>
    </row>
    <row r="935">
      <c r="C935" s="231"/>
      <c r="D935" s="153"/>
      <c r="E935" s="153"/>
    </row>
    <row r="936">
      <c r="C936" s="231"/>
      <c r="D936" s="153"/>
      <c r="E936" s="153"/>
    </row>
    <row r="937">
      <c r="C937" s="231"/>
      <c r="D937" s="153"/>
      <c r="E937" s="153"/>
    </row>
    <row r="938">
      <c r="C938" s="231"/>
      <c r="D938" s="153"/>
      <c r="E938" s="153"/>
    </row>
    <row r="939">
      <c r="C939" s="231"/>
      <c r="D939" s="153"/>
      <c r="E939" s="153"/>
    </row>
    <row r="940">
      <c r="C940" s="231"/>
      <c r="D940" s="153"/>
      <c r="E940" s="153"/>
    </row>
    <row r="941">
      <c r="C941" s="231"/>
      <c r="D941" s="153"/>
      <c r="E941" s="153"/>
    </row>
    <row r="942">
      <c r="C942" s="231"/>
      <c r="D942" s="153"/>
      <c r="E942" s="153"/>
    </row>
    <row r="943">
      <c r="C943" s="231"/>
      <c r="D943" s="153"/>
      <c r="E943" s="153"/>
    </row>
    <row r="944">
      <c r="C944" s="231"/>
      <c r="D944" s="153"/>
      <c r="E944" s="153"/>
    </row>
    <row r="945">
      <c r="C945" s="231"/>
      <c r="D945" s="153"/>
      <c r="E945" s="153"/>
    </row>
    <row r="946">
      <c r="C946" s="231"/>
      <c r="D946" s="153"/>
      <c r="E946" s="153"/>
    </row>
    <row r="947">
      <c r="C947" s="231"/>
      <c r="D947" s="153"/>
      <c r="E947" s="153"/>
    </row>
    <row r="948">
      <c r="C948" s="231"/>
      <c r="D948" s="153"/>
      <c r="E948" s="153"/>
    </row>
    <row r="949">
      <c r="C949" s="231"/>
      <c r="D949" s="153"/>
      <c r="E949" s="153"/>
    </row>
    <row r="950">
      <c r="C950" s="231"/>
      <c r="D950" s="153"/>
      <c r="E950" s="153"/>
    </row>
    <row r="951">
      <c r="C951" s="231"/>
      <c r="D951" s="153"/>
      <c r="E951" s="153"/>
    </row>
    <row r="952">
      <c r="C952" s="231"/>
      <c r="D952" s="153"/>
      <c r="E952" s="153"/>
    </row>
    <row r="953">
      <c r="C953" s="231"/>
      <c r="D953" s="153"/>
      <c r="E953" s="153"/>
    </row>
    <row r="954">
      <c r="C954" s="231"/>
      <c r="D954" s="153"/>
      <c r="E954" s="153"/>
    </row>
    <row r="955">
      <c r="C955" s="231"/>
      <c r="D955" s="153"/>
      <c r="E955" s="153"/>
    </row>
    <row r="956">
      <c r="C956" s="231"/>
      <c r="D956" s="153"/>
      <c r="E956" s="153"/>
    </row>
    <row r="957">
      <c r="C957" s="231"/>
      <c r="D957" s="153"/>
      <c r="E957" s="153"/>
    </row>
    <row r="958">
      <c r="C958" s="231"/>
      <c r="D958" s="153"/>
      <c r="E958" s="153"/>
    </row>
    <row r="959">
      <c r="C959" s="231"/>
      <c r="D959" s="153"/>
      <c r="E959" s="153"/>
    </row>
    <row r="960">
      <c r="C960" s="231"/>
      <c r="D960" s="153"/>
      <c r="E960" s="153"/>
    </row>
    <row r="961">
      <c r="C961" s="231"/>
      <c r="D961" s="153"/>
      <c r="E961" s="153"/>
    </row>
    <row r="962">
      <c r="C962" s="231"/>
      <c r="D962" s="153"/>
      <c r="E962" s="153"/>
    </row>
    <row r="963">
      <c r="C963" s="231"/>
      <c r="D963" s="153"/>
      <c r="E963" s="153"/>
    </row>
    <row r="964">
      <c r="C964" s="231"/>
      <c r="D964" s="153"/>
      <c r="E964" s="153"/>
    </row>
    <row r="965">
      <c r="C965" s="231"/>
      <c r="D965" s="153"/>
      <c r="E965" s="153"/>
    </row>
    <row r="966">
      <c r="C966" s="231"/>
      <c r="D966" s="153"/>
      <c r="E966" s="153"/>
    </row>
    <row r="967">
      <c r="C967" s="231"/>
      <c r="D967" s="153"/>
      <c r="E967" s="153"/>
    </row>
    <row r="968">
      <c r="C968" s="231"/>
      <c r="D968" s="153"/>
      <c r="E968" s="153"/>
    </row>
    <row r="969">
      <c r="C969" s="231"/>
      <c r="D969" s="153"/>
      <c r="E969" s="153"/>
    </row>
    <row r="970">
      <c r="C970" s="231"/>
      <c r="D970" s="153"/>
      <c r="E970" s="153"/>
    </row>
    <row r="971">
      <c r="C971" s="231"/>
      <c r="D971" s="153"/>
      <c r="E971" s="153"/>
    </row>
    <row r="972">
      <c r="C972" s="231"/>
      <c r="D972" s="153"/>
      <c r="E972" s="153"/>
    </row>
    <row r="973">
      <c r="C973" s="231"/>
      <c r="D973" s="153"/>
      <c r="E973" s="153"/>
    </row>
    <row r="974">
      <c r="C974" s="231"/>
      <c r="D974" s="153"/>
      <c r="E974" s="153"/>
    </row>
    <row r="975">
      <c r="C975" s="231"/>
      <c r="D975" s="153"/>
      <c r="E975" s="153"/>
    </row>
    <row r="976">
      <c r="C976" s="231"/>
      <c r="D976" s="153"/>
      <c r="E976" s="153"/>
    </row>
    <row r="977">
      <c r="C977" s="231"/>
      <c r="D977" s="153"/>
      <c r="E977" s="153"/>
    </row>
    <row r="978">
      <c r="C978" s="231"/>
      <c r="D978" s="153"/>
      <c r="E978" s="153"/>
    </row>
    <row r="979">
      <c r="C979" s="231"/>
      <c r="D979" s="153"/>
      <c r="E979" s="153"/>
    </row>
    <row r="980">
      <c r="C980" s="231"/>
      <c r="D980" s="153"/>
      <c r="E980" s="153"/>
    </row>
    <row r="981">
      <c r="C981" s="231"/>
      <c r="D981" s="153"/>
      <c r="E981" s="153"/>
    </row>
    <row r="982">
      <c r="C982" s="231"/>
      <c r="D982" s="153"/>
      <c r="E982" s="153"/>
    </row>
    <row r="983">
      <c r="C983" s="231"/>
      <c r="D983" s="153"/>
      <c r="E983" s="153"/>
    </row>
    <row r="984">
      <c r="C984" s="231"/>
      <c r="D984" s="153"/>
      <c r="E984" s="153"/>
    </row>
    <row r="985">
      <c r="C985" s="231"/>
      <c r="D985" s="153"/>
      <c r="E985" s="153"/>
    </row>
    <row r="986">
      <c r="C986" s="231"/>
      <c r="D986" s="153"/>
      <c r="E986" s="153"/>
    </row>
    <row r="987">
      <c r="C987" s="231"/>
      <c r="D987" s="153"/>
      <c r="E987" s="153"/>
    </row>
    <row r="988">
      <c r="C988" s="231"/>
      <c r="D988" s="153"/>
      <c r="E988" s="153"/>
    </row>
    <row r="989">
      <c r="C989" s="231"/>
      <c r="D989" s="153"/>
      <c r="E989" s="153"/>
    </row>
    <row r="990">
      <c r="C990" s="231"/>
      <c r="D990" s="153"/>
      <c r="E990" s="153"/>
    </row>
    <row r="991">
      <c r="C991" s="231"/>
      <c r="D991" s="153"/>
      <c r="E991" s="153"/>
    </row>
    <row r="992">
      <c r="C992" s="231"/>
      <c r="D992" s="153"/>
      <c r="E992" s="153"/>
    </row>
    <row r="993">
      <c r="C993" s="231"/>
      <c r="D993" s="153"/>
      <c r="E993" s="153"/>
    </row>
    <row r="994">
      <c r="C994" s="231"/>
      <c r="D994" s="153"/>
      <c r="E994" s="153"/>
    </row>
    <row r="995">
      <c r="C995" s="231"/>
      <c r="D995" s="153"/>
      <c r="E995" s="153"/>
    </row>
    <row r="996">
      <c r="C996" s="231"/>
      <c r="D996" s="153"/>
      <c r="E996" s="153"/>
    </row>
    <row r="997">
      <c r="C997" s="231"/>
      <c r="D997" s="153"/>
      <c r="E997" s="153"/>
    </row>
    <row r="998">
      <c r="C998" s="231"/>
      <c r="D998" s="153"/>
      <c r="E998" s="153"/>
    </row>
    <row r="999">
      <c r="C999" s="231"/>
      <c r="D999" s="153"/>
      <c r="E999" s="153"/>
    </row>
    <row r="1000">
      <c r="C1000" s="231"/>
      <c r="D1000" s="153"/>
      <c r="E1000" s="153"/>
    </row>
  </sheetData>
  <hyperlinks>
    <hyperlink r:id="rId4" ref="E10"/>
  </hyperlinks>
  <drawing r:id="rId5"/>
  <legacyDrawing r:id="rId6"/>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2" max="2" width="26.29"/>
    <col customWidth="1" min="3" max="3" width="73.71"/>
    <col customWidth="1" min="4" max="4" width="50.0"/>
    <col customWidth="1" min="5" max="5" width="36.86"/>
    <col customWidth="1" min="6" max="6" width="58.57"/>
  </cols>
  <sheetData>
    <row r="1">
      <c r="A1" s="232"/>
      <c r="B1" s="233"/>
      <c r="C1" s="233"/>
      <c r="D1" s="232"/>
      <c r="E1" s="233"/>
      <c r="F1" s="232"/>
      <c r="G1" s="232"/>
      <c r="H1" s="232"/>
      <c r="I1" s="232"/>
      <c r="J1" s="232"/>
      <c r="K1" s="232"/>
      <c r="L1" s="232"/>
      <c r="M1" s="232"/>
      <c r="N1" s="232"/>
      <c r="O1" s="232"/>
      <c r="P1" s="232"/>
      <c r="Q1" s="232"/>
      <c r="R1" s="232"/>
      <c r="S1" s="232"/>
      <c r="T1" s="232"/>
      <c r="U1" s="232"/>
      <c r="V1" s="232"/>
      <c r="W1" s="232"/>
      <c r="X1" s="232"/>
      <c r="Y1" s="232"/>
      <c r="Z1" s="232"/>
    </row>
    <row r="2">
      <c r="A2" s="232"/>
      <c r="B2" s="233"/>
      <c r="C2" s="233"/>
      <c r="D2" s="232"/>
      <c r="E2" s="233"/>
      <c r="F2" s="232"/>
      <c r="G2" s="232"/>
      <c r="H2" s="232"/>
      <c r="I2" s="232"/>
      <c r="J2" s="232"/>
      <c r="K2" s="232"/>
      <c r="L2" s="232"/>
      <c r="M2" s="232"/>
      <c r="N2" s="232"/>
      <c r="O2" s="232"/>
      <c r="P2" s="232"/>
      <c r="Q2" s="232"/>
      <c r="R2" s="232"/>
      <c r="S2" s="232"/>
      <c r="T2" s="232"/>
      <c r="U2" s="232"/>
      <c r="V2" s="232"/>
      <c r="W2" s="232"/>
      <c r="X2" s="232"/>
      <c r="Y2" s="232"/>
      <c r="Z2" s="232"/>
    </row>
    <row r="3">
      <c r="A3" s="234" t="s">
        <v>505</v>
      </c>
      <c r="B3" s="233"/>
      <c r="C3" s="233"/>
      <c r="D3" s="232"/>
      <c r="E3" s="233"/>
      <c r="F3" s="232"/>
      <c r="G3" s="232"/>
      <c r="H3" s="232"/>
      <c r="I3" s="232"/>
      <c r="J3" s="232"/>
      <c r="K3" s="232"/>
      <c r="L3" s="232"/>
      <c r="M3" s="232"/>
      <c r="N3" s="232"/>
      <c r="O3" s="232"/>
      <c r="P3" s="232"/>
      <c r="Q3" s="232"/>
      <c r="R3" s="232"/>
      <c r="S3" s="232"/>
      <c r="T3" s="232"/>
      <c r="U3" s="232"/>
      <c r="V3" s="232"/>
      <c r="W3" s="232"/>
      <c r="X3" s="232"/>
      <c r="Y3" s="232"/>
      <c r="Z3" s="232"/>
    </row>
    <row r="4">
      <c r="A4" s="232"/>
      <c r="B4" s="233"/>
      <c r="C4" s="233"/>
      <c r="D4" s="232"/>
      <c r="E4" s="233"/>
      <c r="F4" s="232"/>
      <c r="G4" s="232"/>
      <c r="H4" s="232"/>
      <c r="I4" s="232"/>
      <c r="J4" s="232"/>
      <c r="K4" s="232"/>
      <c r="L4" s="232"/>
      <c r="M4" s="232"/>
      <c r="N4" s="232"/>
      <c r="O4" s="232"/>
      <c r="P4" s="232"/>
      <c r="Q4" s="232"/>
      <c r="R4" s="232"/>
      <c r="S4" s="232"/>
      <c r="T4" s="232"/>
      <c r="U4" s="232"/>
      <c r="V4" s="232"/>
      <c r="W4" s="232"/>
      <c r="X4" s="232"/>
      <c r="Y4" s="232"/>
      <c r="Z4" s="232"/>
    </row>
    <row r="5">
      <c r="A5" s="235" t="s">
        <v>180</v>
      </c>
      <c r="B5" s="236" t="s">
        <v>506</v>
      </c>
      <c r="C5" s="236" t="s">
        <v>507</v>
      </c>
      <c r="D5" s="235" t="s">
        <v>508</v>
      </c>
      <c r="E5" s="236" t="s">
        <v>509</v>
      </c>
      <c r="F5" s="235" t="s">
        <v>183</v>
      </c>
      <c r="G5" s="232"/>
      <c r="H5" s="232"/>
      <c r="I5" s="232"/>
      <c r="J5" s="232"/>
      <c r="K5" s="232"/>
      <c r="L5" s="232"/>
      <c r="M5" s="232"/>
      <c r="N5" s="232"/>
      <c r="O5" s="232"/>
      <c r="P5" s="232"/>
      <c r="Q5" s="232"/>
      <c r="R5" s="232"/>
      <c r="S5" s="232"/>
      <c r="T5" s="232"/>
      <c r="U5" s="232"/>
      <c r="V5" s="232"/>
      <c r="W5" s="232"/>
      <c r="X5" s="232"/>
      <c r="Y5" s="232"/>
      <c r="Z5" s="232"/>
    </row>
    <row r="6">
      <c r="A6" s="235">
        <v>1.0</v>
      </c>
      <c r="B6" s="236" t="s">
        <v>510</v>
      </c>
      <c r="C6" s="236" t="s">
        <v>511</v>
      </c>
      <c r="D6" s="235" t="s">
        <v>512</v>
      </c>
      <c r="E6" s="236" t="s">
        <v>513</v>
      </c>
      <c r="F6" s="232"/>
      <c r="G6" s="232"/>
      <c r="H6" s="232"/>
      <c r="I6" s="232"/>
      <c r="J6" s="232"/>
      <c r="K6" s="232"/>
      <c r="L6" s="232"/>
      <c r="M6" s="232"/>
      <c r="N6" s="232"/>
      <c r="O6" s="232"/>
      <c r="P6" s="232"/>
      <c r="Q6" s="232"/>
      <c r="R6" s="232"/>
      <c r="S6" s="232"/>
      <c r="T6" s="232"/>
      <c r="U6" s="232"/>
      <c r="V6" s="232"/>
      <c r="W6" s="232"/>
      <c r="X6" s="232"/>
      <c r="Y6" s="232"/>
      <c r="Z6" s="232"/>
    </row>
    <row r="7">
      <c r="A7" s="235">
        <v>2.0</v>
      </c>
      <c r="B7" s="236" t="s">
        <v>514</v>
      </c>
      <c r="C7" s="236" t="s">
        <v>515</v>
      </c>
      <c r="D7" s="235" t="s">
        <v>512</v>
      </c>
      <c r="E7" s="236" t="s">
        <v>513</v>
      </c>
      <c r="F7" s="232"/>
      <c r="G7" s="232"/>
      <c r="H7" s="232"/>
      <c r="I7" s="232"/>
      <c r="J7" s="232"/>
      <c r="K7" s="232"/>
      <c r="L7" s="232"/>
      <c r="M7" s="232"/>
      <c r="N7" s="232"/>
      <c r="O7" s="232"/>
      <c r="P7" s="232"/>
      <c r="Q7" s="232"/>
      <c r="R7" s="232"/>
      <c r="S7" s="232"/>
      <c r="T7" s="232"/>
      <c r="U7" s="232"/>
      <c r="V7" s="232"/>
      <c r="W7" s="232"/>
      <c r="X7" s="232"/>
      <c r="Y7" s="232"/>
      <c r="Z7" s="232"/>
    </row>
    <row r="8">
      <c r="A8" s="235">
        <v>3.0</v>
      </c>
      <c r="B8" s="236" t="s">
        <v>516</v>
      </c>
      <c r="C8" s="236" t="s">
        <v>517</v>
      </c>
      <c r="D8" s="235" t="s">
        <v>518</v>
      </c>
      <c r="E8" s="236" t="s">
        <v>519</v>
      </c>
      <c r="F8" s="235" t="s">
        <v>520</v>
      </c>
      <c r="G8" s="232"/>
      <c r="H8" s="232"/>
      <c r="I8" s="232"/>
      <c r="J8" s="232"/>
      <c r="K8" s="232"/>
      <c r="L8" s="232"/>
      <c r="M8" s="232"/>
      <c r="N8" s="232"/>
      <c r="O8" s="232"/>
      <c r="P8" s="232"/>
      <c r="Q8" s="232"/>
      <c r="R8" s="232"/>
      <c r="S8" s="232"/>
      <c r="T8" s="232"/>
      <c r="U8" s="232"/>
      <c r="V8" s="232"/>
      <c r="W8" s="232"/>
      <c r="X8" s="232"/>
      <c r="Y8" s="232"/>
      <c r="Z8" s="232"/>
    </row>
    <row r="9">
      <c r="A9" s="235">
        <v>4.0</v>
      </c>
      <c r="B9" s="236" t="s">
        <v>521</v>
      </c>
      <c r="C9" s="236" t="s">
        <v>522</v>
      </c>
      <c r="D9" s="235" t="s">
        <v>512</v>
      </c>
      <c r="E9" s="236" t="s">
        <v>513</v>
      </c>
      <c r="F9" s="232"/>
      <c r="G9" s="232"/>
      <c r="H9" s="232"/>
      <c r="I9" s="232"/>
      <c r="J9" s="232"/>
      <c r="K9" s="232"/>
      <c r="L9" s="232"/>
      <c r="M9" s="232"/>
      <c r="N9" s="232"/>
      <c r="O9" s="232"/>
      <c r="P9" s="232"/>
      <c r="Q9" s="232"/>
      <c r="R9" s="232"/>
      <c r="S9" s="232"/>
      <c r="T9" s="232"/>
      <c r="U9" s="232"/>
      <c r="V9" s="232"/>
      <c r="W9" s="232"/>
      <c r="X9" s="232"/>
      <c r="Y9" s="232"/>
      <c r="Z9" s="232"/>
    </row>
    <row r="10">
      <c r="A10" s="235">
        <v>5.0</v>
      </c>
      <c r="B10" s="236" t="s">
        <v>523</v>
      </c>
      <c r="C10" s="236" t="s">
        <v>524</v>
      </c>
      <c r="D10" s="235" t="s">
        <v>512</v>
      </c>
      <c r="E10" s="236" t="s">
        <v>513</v>
      </c>
      <c r="F10" s="232"/>
      <c r="G10" s="232"/>
      <c r="H10" s="232"/>
      <c r="I10" s="232"/>
      <c r="J10" s="232"/>
      <c r="K10" s="232"/>
      <c r="L10" s="232"/>
      <c r="M10" s="232"/>
      <c r="N10" s="232"/>
      <c r="O10" s="232"/>
      <c r="P10" s="232"/>
      <c r="Q10" s="232"/>
      <c r="R10" s="232"/>
      <c r="S10" s="232"/>
      <c r="T10" s="232"/>
      <c r="U10" s="232"/>
      <c r="V10" s="232"/>
      <c r="W10" s="232"/>
      <c r="X10" s="232"/>
      <c r="Y10" s="232"/>
      <c r="Z10" s="232"/>
    </row>
    <row r="11">
      <c r="A11" s="235">
        <v>6.0</v>
      </c>
      <c r="B11" s="236" t="s">
        <v>525</v>
      </c>
      <c r="C11" s="236" t="s">
        <v>526</v>
      </c>
      <c r="D11" s="235" t="s">
        <v>527</v>
      </c>
      <c r="E11" s="236" t="s">
        <v>528</v>
      </c>
      <c r="F11" s="232"/>
      <c r="G11" s="232"/>
      <c r="H11" s="232"/>
      <c r="I11" s="232"/>
      <c r="J11" s="232"/>
      <c r="K11" s="232"/>
      <c r="L11" s="232"/>
      <c r="M11" s="232"/>
      <c r="N11" s="232"/>
      <c r="O11" s="232"/>
      <c r="P11" s="232"/>
      <c r="Q11" s="232"/>
      <c r="R11" s="232"/>
      <c r="S11" s="232"/>
      <c r="T11" s="232"/>
      <c r="U11" s="232"/>
      <c r="V11" s="232"/>
      <c r="W11" s="232"/>
      <c r="X11" s="232"/>
      <c r="Y11" s="232"/>
      <c r="Z11" s="232"/>
    </row>
    <row r="12">
      <c r="A12" s="235">
        <v>7.0</v>
      </c>
      <c r="B12" s="236" t="s">
        <v>529</v>
      </c>
      <c r="C12" s="236" t="s">
        <v>530</v>
      </c>
      <c r="D12" s="235" t="s">
        <v>531</v>
      </c>
      <c r="E12" s="236" t="s">
        <v>532</v>
      </c>
      <c r="F12" s="235" t="s">
        <v>533</v>
      </c>
      <c r="G12" s="232"/>
      <c r="H12" s="232"/>
      <c r="I12" s="232"/>
      <c r="J12" s="232"/>
      <c r="K12" s="232"/>
      <c r="L12" s="232"/>
      <c r="M12" s="232"/>
      <c r="N12" s="232"/>
      <c r="O12" s="232"/>
      <c r="P12" s="232"/>
      <c r="Q12" s="232"/>
      <c r="R12" s="232"/>
      <c r="S12" s="232"/>
      <c r="T12" s="232"/>
      <c r="U12" s="232"/>
      <c r="V12" s="232"/>
      <c r="W12" s="232"/>
      <c r="X12" s="232"/>
      <c r="Y12" s="232"/>
      <c r="Z12" s="232"/>
    </row>
    <row r="13">
      <c r="A13" s="232"/>
      <c r="B13" s="233"/>
      <c r="C13" s="233"/>
      <c r="D13" s="232"/>
      <c r="E13" s="233"/>
      <c r="F13" s="232"/>
      <c r="G13" s="232"/>
      <c r="H13" s="232"/>
      <c r="I13" s="232"/>
      <c r="J13" s="232"/>
      <c r="K13" s="232"/>
      <c r="L13" s="232"/>
      <c r="M13" s="232"/>
      <c r="N13" s="232"/>
      <c r="O13" s="232"/>
      <c r="P13" s="232"/>
      <c r="Q13" s="232"/>
      <c r="R13" s="232"/>
      <c r="S13" s="232"/>
      <c r="T13" s="232"/>
      <c r="U13" s="232"/>
      <c r="V13" s="232"/>
      <c r="W13" s="232"/>
      <c r="X13" s="232"/>
      <c r="Y13" s="232"/>
      <c r="Z13" s="232"/>
    </row>
    <row r="14" hidden="1">
      <c r="A14" s="234" t="s">
        <v>534</v>
      </c>
      <c r="B14" s="233"/>
      <c r="C14" s="233"/>
      <c r="D14" s="232"/>
      <c r="E14" s="233"/>
      <c r="F14" s="232"/>
      <c r="G14" s="232"/>
      <c r="H14" s="232"/>
      <c r="I14" s="232"/>
      <c r="J14" s="232"/>
      <c r="K14" s="232"/>
      <c r="L14" s="232"/>
      <c r="M14" s="232"/>
      <c r="N14" s="232"/>
      <c r="O14" s="232"/>
      <c r="P14" s="232"/>
      <c r="Q14" s="232"/>
      <c r="R14" s="232"/>
      <c r="S14" s="232"/>
      <c r="T14" s="232"/>
      <c r="U14" s="232"/>
      <c r="V14" s="232"/>
      <c r="W14" s="232"/>
      <c r="X14" s="232"/>
      <c r="Y14" s="232"/>
      <c r="Z14" s="232"/>
    </row>
    <row r="15" hidden="1">
      <c r="A15" s="232"/>
      <c r="B15" s="237" t="s">
        <v>535</v>
      </c>
      <c r="C15" s="233"/>
      <c r="D15" s="232"/>
      <c r="E15" s="233"/>
      <c r="F15" s="232"/>
      <c r="G15" s="232"/>
      <c r="H15" s="232"/>
      <c r="I15" s="232"/>
      <c r="J15" s="232"/>
      <c r="K15" s="232"/>
      <c r="L15" s="232"/>
      <c r="M15" s="232"/>
      <c r="N15" s="232"/>
      <c r="O15" s="232"/>
      <c r="P15" s="232"/>
      <c r="Q15" s="232"/>
      <c r="R15" s="232"/>
      <c r="S15" s="232"/>
      <c r="T15" s="232"/>
      <c r="U15" s="232"/>
      <c r="V15" s="232"/>
      <c r="W15" s="232"/>
      <c r="X15" s="232"/>
      <c r="Y15" s="232"/>
      <c r="Z15" s="232"/>
    </row>
    <row r="16" hidden="1">
      <c r="A16" s="232"/>
      <c r="B16" s="237" t="s">
        <v>536</v>
      </c>
      <c r="C16" s="236"/>
      <c r="D16" s="232"/>
      <c r="E16" s="233"/>
      <c r="F16" s="232"/>
      <c r="G16" s="232"/>
      <c r="H16" s="232"/>
      <c r="I16" s="232"/>
      <c r="J16" s="232"/>
      <c r="K16" s="232"/>
      <c r="L16" s="232"/>
      <c r="M16" s="232"/>
      <c r="N16" s="232"/>
      <c r="O16" s="232"/>
      <c r="P16" s="232"/>
      <c r="Q16" s="232"/>
      <c r="R16" s="232"/>
      <c r="S16" s="232"/>
      <c r="T16" s="232"/>
      <c r="U16" s="232"/>
      <c r="V16" s="232"/>
      <c r="W16" s="232"/>
      <c r="X16" s="232"/>
      <c r="Y16" s="232"/>
      <c r="Z16" s="232"/>
    </row>
    <row r="17" hidden="1">
      <c r="A17" s="232"/>
      <c r="B17" s="237" t="s">
        <v>537</v>
      </c>
      <c r="C17" s="233"/>
      <c r="D17" s="232"/>
      <c r="E17" s="233"/>
      <c r="F17" s="232"/>
      <c r="G17" s="232"/>
      <c r="H17" s="232"/>
      <c r="I17" s="232"/>
      <c r="J17" s="232"/>
      <c r="K17" s="232"/>
      <c r="L17" s="232"/>
      <c r="M17" s="232"/>
      <c r="N17" s="232"/>
      <c r="O17" s="232"/>
      <c r="P17" s="232"/>
      <c r="Q17" s="232"/>
      <c r="R17" s="232"/>
      <c r="S17" s="232"/>
      <c r="T17" s="232"/>
      <c r="U17" s="232"/>
      <c r="V17" s="232"/>
      <c r="W17" s="232"/>
      <c r="X17" s="232"/>
      <c r="Y17" s="232"/>
      <c r="Z17" s="232"/>
    </row>
    <row r="18" hidden="1">
      <c r="A18" s="232"/>
      <c r="B18" s="237" t="s">
        <v>538</v>
      </c>
      <c r="C18" s="233"/>
      <c r="D18" s="232"/>
      <c r="E18" s="233"/>
      <c r="F18" s="232"/>
      <c r="G18" s="232"/>
      <c r="H18" s="232"/>
      <c r="I18" s="232"/>
      <c r="J18" s="232"/>
      <c r="K18" s="232"/>
      <c r="L18" s="232"/>
      <c r="M18" s="232"/>
      <c r="N18" s="232"/>
      <c r="O18" s="232"/>
      <c r="P18" s="232"/>
      <c r="Q18" s="232"/>
      <c r="R18" s="232"/>
      <c r="S18" s="232"/>
      <c r="T18" s="232"/>
      <c r="U18" s="232"/>
      <c r="V18" s="232"/>
      <c r="W18" s="232"/>
      <c r="X18" s="232"/>
      <c r="Y18" s="232"/>
      <c r="Z18" s="232"/>
    </row>
    <row r="19" hidden="1">
      <c r="A19" s="232"/>
      <c r="B19" s="237" t="s">
        <v>539</v>
      </c>
      <c r="C19" s="233"/>
      <c r="D19" s="232"/>
      <c r="E19" s="233"/>
      <c r="F19" s="232"/>
      <c r="G19" s="232"/>
      <c r="H19" s="232"/>
      <c r="I19" s="232"/>
      <c r="J19" s="232"/>
      <c r="K19" s="232"/>
      <c r="L19" s="232"/>
      <c r="M19" s="232"/>
      <c r="N19" s="232"/>
      <c r="O19" s="232"/>
      <c r="P19" s="232"/>
      <c r="Q19" s="232"/>
      <c r="R19" s="232"/>
      <c r="S19" s="232"/>
      <c r="T19" s="232"/>
      <c r="U19" s="232"/>
      <c r="V19" s="232"/>
      <c r="W19" s="232"/>
      <c r="X19" s="232"/>
      <c r="Y19" s="232"/>
      <c r="Z19" s="232"/>
    </row>
    <row r="20" hidden="1">
      <c r="A20" s="232"/>
      <c r="B20" s="237" t="s">
        <v>540</v>
      </c>
      <c r="C20" s="233"/>
      <c r="D20" s="232"/>
      <c r="E20" s="233"/>
      <c r="F20" s="232"/>
      <c r="G20" s="232"/>
      <c r="H20" s="232"/>
      <c r="I20" s="232"/>
      <c r="J20" s="232"/>
      <c r="K20" s="232"/>
      <c r="L20" s="232"/>
      <c r="M20" s="232"/>
      <c r="N20" s="232"/>
      <c r="O20" s="232"/>
      <c r="P20" s="232"/>
      <c r="Q20" s="232"/>
      <c r="R20" s="232"/>
      <c r="S20" s="232"/>
      <c r="T20" s="232"/>
      <c r="U20" s="232"/>
      <c r="V20" s="232"/>
      <c r="W20" s="232"/>
      <c r="X20" s="232"/>
      <c r="Y20" s="232"/>
      <c r="Z20" s="232"/>
    </row>
    <row r="21" hidden="1">
      <c r="A21" s="232"/>
      <c r="B21" s="237" t="s">
        <v>541</v>
      </c>
      <c r="C21" s="233"/>
      <c r="D21" s="232"/>
      <c r="E21" s="233"/>
      <c r="F21" s="232"/>
      <c r="G21" s="232"/>
      <c r="H21" s="232"/>
      <c r="I21" s="232"/>
      <c r="J21" s="232"/>
      <c r="K21" s="232"/>
      <c r="L21" s="232"/>
      <c r="M21" s="232"/>
      <c r="N21" s="232"/>
      <c r="O21" s="232"/>
      <c r="P21" s="232"/>
      <c r="Q21" s="232"/>
      <c r="R21" s="232"/>
      <c r="S21" s="232"/>
      <c r="T21" s="232"/>
      <c r="U21" s="232"/>
      <c r="V21" s="232"/>
      <c r="W21" s="232"/>
      <c r="X21" s="232"/>
      <c r="Y21" s="232"/>
      <c r="Z21" s="232"/>
    </row>
    <row r="22" hidden="1">
      <c r="A22" s="232"/>
      <c r="B22" s="237" t="s">
        <v>542</v>
      </c>
      <c r="C22" s="233"/>
      <c r="D22" s="232"/>
      <c r="E22" s="233"/>
      <c r="F22" s="232"/>
      <c r="G22" s="232"/>
      <c r="H22" s="232"/>
      <c r="I22" s="232"/>
      <c r="J22" s="232"/>
      <c r="K22" s="232"/>
      <c r="L22" s="232"/>
      <c r="M22" s="232"/>
      <c r="N22" s="232"/>
      <c r="O22" s="232"/>
      <c r="P22" s="232"/>
      <c r="Q22" s="232"/>
      <c r="R22" s="232"/>
      <c r="S22" s="232"/>
      <c r="T22" s="232"/>
      <c r="U22" s="232"/>
      <c r="V22" s="232"/>
      <c r="W22" s="232"/>
      <c r="X22" s="232"/>
      <c r="Y22" s="232"/>
      <c r="Z22" s="232"/>
    </row>
    <row r="23" hidden="1">
      <c r="A23" s="232"/>
      <c r="B23" s="237" t="s">
        <v>543</v>
      </c>
      <c r="C23" s="233"/>
      <c r="D23" s="232"/>
      <c r="E23" s="233"/>
      <c r="F23" s="232"/>
      <c r="G23" s="232"/>
      <c r="H23" s="232"/>
      <c r="I23" s="232"/>
      <c r="J23" s="232"/>
      <c r="K23" s="232"/>
      <c r="L23" s="232"/>
      <c r="M23" s="232"/>
      <c r="N23" s="232"/>
      <c r="O23" s="232"/>
      <c r="P23" s="232"/>
      <c r="Q23" s="232"/>
      <c r="R23" s="232"/>
      <c r="S23" s="232"/>
      <c r="T23" s="232"/>
      <c r="U23" s="232"/>
      <c r="V23" s="232"/>
      <c r="W23" s="232"/>
      <c r="X23" s="232"/>
      <c r="Y23" s="232"/>
      <c r="Z23" s="232"/>
    </row>
    <row r="24" hidden="1">
      <c r="A24" s="232"/>
      <c r="B24" s="237" t="s">
        <v>544</v>
      </c>
      <c r="C24" s="233"/>
      <c r="D24" s="232"/>
      <c r="E24" s="233"/>
      <c r="F24" s="232"/>
      <c r="G24" s="232"/>
      <c r="H24" s="232"/>
      <c r="I24" s="232"/>
      <c r="J24" s="232"/>
      <c r="K24" s="232"/>
      <c r="L24" s="232"/>
      <c r="M24" s="232"/>
      <c r="N24" s="232"/>
      <c r="O24" s="232"/>
      <c r="P24" s="232"/>
      <c r="Q24" s="232"/>
      <c r="R24" s="232"/>
      <c r="S24" s="232"/>
      <c r="T24" s="232"/>
      <c r="U24" s="232"/>
      <c r="V24" s="232"/>
      <c r="W24" s="232"/>
      <c r="X24" s="232"/>
      <c r="Y24" s="232"/>
      <c r="Z24" s="232"/>
    </row>
    <row r="25" hidden="1">
      <c r="A25" s="232"/>
      <c r="B25" s="237" t="s">
        <v>545</v>
      </c>
      <c r="C25" s="233"/>
      <c r="D25" s="232"/>
      <c r="E25" s="233"/>
      <c r="F25" s="232"/>
      <c r="G25" s="232"/>
      <c r="H25" s="232"/>
      <c r="I25" s="232"/>
      <c r="J25" s="232"/>
      <c r="K25" s="232"/>
      <c r="L25" s="232"/>
      <c r="M25" s="232"/>
      <c r="N25" s="232"/>
      <c r="O25" s="232"/>
      <c r="P25" s="232"/>
      <c r="Q25" s="232"/>
      <c r="R25" s="232"/>
      <c r="S25" s="232"/>
      <c r="T25" s="232"/>
      <c r="U25" s="232"/>
      <c r="V25" s="232"/>
      <c r="W25" s="232"/>
      <c r="X25" s="232"/>
      <c r="Y25" s="232"/>
      <c r="Z25" s="232"/>
    </row>
    <row r="26" hidden="1">
      <c r="A26" s="232"/>
      <c r="B26" s="237" t="s">
        <v>546</v>
      </c>
      <c r="C26" s="233"/>
      <c r="D26" s="232"/>
      <c r="E26" s="233"/>
      <c r="F26" s="232"/>
      <c r="G26" s="232"/>
      <c r="H26" s="232"/>
      <c r="I26" s="232"/>
      <c r="J26" s="232"/>
      <c r="K26" s="232"/>
      <c r="L26" s="232"/>
      <c r="M26" s="232"/>
      <c r="N26" s="232"/>
      <c r="O26" s="232"/>
      <c r="P26" s="232"/>
      <c r="Q26" s="232"/>
      <c r="R26" s="232"/>
      <c r="S26" s="232"/>
      <c r="T26" s="232"/>
      <c r="U26" s="232"/>
      <c r="V26" s="232"/>
      <c r="W26" s="232"/>
      <c r="X26" s="232"/>
      <c r="Y26" s="232"/>
      <c r="Z26" s="232"/>
    </row>
    <row r="27" hidden="1">
      <c r="A27" s="232"/>
      <c r="B27" s="237" t="s">
        <v>547</v>
      </c>
      <c r="C27" s="233"/>
      <c r="D27" s="232"/>
      <c r="E27" s="233"/>
      <c r="F27" s="232"/>
      <c r="G27" s="232"/>
      <c r="H27" s="232"/>
      <c r="I27" s="232"/>
      <c r="J27" s="232"/>
      <c r="K27" s="232"/>
      <c r="L27" s="232"/>
      <c r="M27" s="232"/>
      <c r="N27" s="232"/>
      <c r="O27" s="232"/>
      <c r="P27" s="232"/>
      <c r="Q27" s="232"/>
      <c r="R27" s="232"/>
      <c r="S27" s="232"/>
      <c r="T27" s="232"/>
      <c r="U27" s="232"/>
      <c r="V27" s="232"/>
      <c r="W27" s="232"/>
      <c r="X27" s="232"/>
      <c r="Y27" s="232"/>
      <c r="Z27" s="232"/>
    </row>
    <row r="28" hidden="1">
      <c r="A28" s="232"/>
      <c r="B28" s="237" t="s">
        <v>548</v>
      </c>
      <c r="C28" s="233"/>
      <c r="D28" s="232"/>
      <c r="E28" s="233"/>
      <c r="F28" s="232"/>
      <c r="G28" s="232"/>
      <c r="H28" s="232"/>
      <c r="I28" s="232"/>
      <c r="J28" s="232"/>
      <c r="K28" s="232"/>
      <c r="L28" s="232"/>
      <c r="M28" s="232"/>
      <c r="N28" s="232"/>
      <c r="O28" s="232"/>
      <c r="P28" s="232"/>
      <c r="Q28" s="232"/>
      <c r="R28" s="232"/>
      <c r="S28" s="232"/>
      <c r="T28" s="232"/>
      <c r="U28" s="232"/>
      <c r="V28" s="232"/>
      <c r="W28" s="232"/>
      <c r="X28" s="232"/>
      <c r="Y28" s="232"/>
      <c r="Z28" s="232"/>
    </row>
    <row r="29" hidden="1">
      <c r="A29" s="232"/>
      <c r="B29" s="237" t="s">
        <v>549</v>
      </c>
      <c r="C29" s="233"/>
      <c r="D29" s="232"/>
      <c r="E29" s="233"/>
      <c r="F29" s="232"/>
      <c r="G29" s="232"/>
      <c r="H29" s="232"/>
      <c r="I29" s="232"/>
      <c r="J29" s="232"/>
      <c r="K29" s="232"/>
      <c r="L29" s="232"/>
      <c r="M29" s="232"/>
      <c r="N29" s="232"/>
      <c r="O29" s="232"/>
      <c r="P29" s="232"/>
      <c r="Q29" s="232"/>
      <c r="R29" s="232"/>
      <c r="S29" s="232"/>
      <c r="T29" s="232"/>
      <c r="U29" s="232"/>
      <c r="V29" s="232"/>
      <c r="W29" s="232"/>
      <c r="X29" s="232"/>
      <c r="Y29" s="232"/>
      <c r="Z29" s="232"/>
    </row>
    <row r="30" hidden="1">
      <c r="A30" s="232"/>
      <c r="B30" s="237" t="s">
        <v>550</v>
      </c>
      <c r="C30" s="233"/>
      <c r="D30" s="232"/>
      <c r="E30" s="233"/>
      <c r="F30" s="232"/>
      <c r="G30" s="232"/>
      <c r="H30" s="232"/>
      <c r="I30" s="232"/>
      <c r="J30" s="232"/>
      <c r="K30" s="232"/>
      <c r="L30" s="232"/>
      <c r="M30" s="232"/>
      <c r="N30" s="232"/>
      <c r="O30" s="232"/>
      <c r="P30" s="232"/>
      <c r="Q30" s="232"/>
      <c r="R30" s="232"/>
      <c r="S30" s="232"/>
      <c r="T30" s="232"/>
      <c r="U30" s="232"/>
      <c r="V30" s="232"/>
      <c r="W30" s="232"/>
      <c r="X30" s="232"/>
      <c r="Y30" s="232"/>
      <c r="Z30" s="232"/>
    </row>
    <row r="31" hidden="1">
      <c r="A31" s="232"/>
      <c r="B31" s="237" t="s">
        <v>551</v>
      </c>
      <c r="C31" s="233"/>
      <c r="D31" s="232"/>
      <c r="E31" s="233"/>
      <c r="F31" s="232"/>
      <c r="G31" s="232"/>
      <c r="H31" s="232"/>
      <c r="I31" s="232"/>
      <c r="J31" s="232"/>
      <c r="K31" s="232"/>
      <c r="L31" s="232"/>
      <c r="M31" s="232"/>
      <c r="N31" s="232"/>
      <c r="O31" s="232"/>
      <c r="P31" s="232"/>
      <c r="Q31" s="232"/>
      <c r="R31" s="232"/>
      <c r="S31" s="232"/>
      <c r="T31" s="232"/>
      <c r="U31" s="232"/>
      <c r="V31" s="232"/>
      <c r="W31" s="232"/>
      <c r="X31" s="232"/>
      <c r="Y31" s="232"/>
      <c r="Z31" s="232"/>
    </row>
    <row r="32" hidden="1">
      <c r="A32" s="232"/>
      <c r="B32" s="237" t="s">
        <v>552</v>
      </c>
      <c r="C32" s="233"/>
      <c r="D32" s="232"/>
      <c r="E32" s="233"/>
      <c r="F32" s="232"/>
      <c r="G32" s="232"/>
      <c r="H32" s="232"/>
      <c r="I32" s="232"/>
      <c r="J32" s="232"/>
      <c r="K32" s="232"/>
      <c r="L32" s="232"/>
      <c r="M32" s="232"/>
      <c r="N32" s="232"/>
      <c r="O32" s="232"/>
      <c r="P32" s="232"/>
      <c r="Q32" s="232"/>
      <c r="R32" s="232"/>
      <c r="S32" s="232"/>
      <c r="T32" s="232"/>
      <c r="U32" s="232"/>
      <c r="V32" s="232"/>
      <c r="W32" s="232"/>
      <c r="X32" s="232"/>
      <c r="Y32" s="232"/>
      <c r="Z32" s="232"/>
    </row>
    <row r="33" hidden="1">
      <c r="A33" s="232"/>
      <c r="B33" s="237" t="s">
        <v>553</v>
      </c>
      <c r="C33" s="233"/>
      <c r="D33" s="232"/>
      <c r="E33" s="233"/>
      <c r="F33" s="232"/>
      <c r="G33" s="232"/>
      <c r="H33" s="232"/>
      <c r="I33" s="232"/>
      <c r="J33" s="232"/>
      <c r="K33" s="232"/>
      <c r="L33" s="232"/>
      <c r="M33" s="232"/>
      <c r="N33" s="232"/>
      <c r="O33" s="232"/>
      <c r="P33" s="232"/>
      <c r="Q33" s="232"/>
      <c r="R33" s="232"/>
      <c r="S33" s="232"/>
      <c r="T33" s="232"/>
      <c r="U33" s="232"/>
      <c r="V33" s="232"/>
      <c r="W33" s="232"/>
      <c r="X33" s="232"/>
      <c r="Y33" s="232"/>
      <c r="Z33" s="232"/>
    </row>
    <row r="34" hidden="1">
      <c r="A34" s="232"/>
      <c r="B34" s="238" t="s">
        <v>554</v>
      </c>
      <c r="C34" s="233"/>
      <c r="D34" s="232"/>
      <c r="E34" s="233"/>
      <c r="F34" s="232"/>
      <c r="G34" s="232"/>
      <c r="H34" s="232"/>
      <c r="I34" s="232"/>
      <c r="J34" s="232"/>
      <c r="K34" s="232"/>
      <c r="L34" s="232"/>
      <c r="M34" s="232"/>
      <c r="N34" s="232"/>
      <c r="O34" s="232"/>
      <c r="P34" s="232"/>
      <c r="Q34" s="232"/>
      <c r="R34" s="232"/>
      <c r="S34" s="232"/>
      <c r="T34" s="232"/>
      <c r="U34" s="232"/>
      <c r="V34" s="232"/>
      <c r="W34" s="232"/>
      <c r="X34" s="232"/>
      <c r="Y34" s="232"/>
      <c r="Z34" s="232"/>
    </row>
    <row r="35" hidden="1">
      <c r="A35" s="232"/>
      <c r="B35" s="239" t="s">
        <v>555</v>
      </c>
      <c r="C35" s="233"/>
      <c r="D35" s="232"/>
      <c r="E35" s="233"/>
      <c r="F35" s="232"/>
      <c r="G35" s="232"/>
      <c r="H35" s="232"/>
      <c r="I35" s="232"/>
      <c r="J35" s="232"/>
      <c r="K35" s="232"/>
      <c r="L35" s="232"/>
      <c r="M35" s="232"/>
      <c r="N35" s="232"/>
      <c r="O35" s="232"/>
      <c r="P35" s="232"/>
      <c r="Q35" s="232"/>
      <c r="R35" s="232"/>
      <c r="S35" s="232"/>
      <c r="T35" s="232"/>
      <c r="U35" s="232"/>
      <c r="V35" s="232"/>
      <c r="W35" s="232"/>
      <c r="X35" s="232"/>
      <c r="Y35" s="232"/>
      <c r="Z35" s="232"/>
    </row>
    <row r="36" hidden="1">
      <c r="A36" s="232"/>
      <c r="B36" s="233"/>
      <c r="C36" s="233"/>
      <c r="D36" s="232"/>
      <c r="E36" s="233"/>
      <c r="F36" s="232"/>
      <c r="G36" s="232"/>
      <c r="H36" s="232"/>
      <c r="I36" s="232"/>
      <c r="J36" s="232"/>
      <c r="K36" s="232"/>
      <c r="L36" s="232"/>
      <c r="M36" s="232"/>
      <c r="N36" s="232"/>
      <c r="O36" s="232"/>
      <c r="P36" s="232"/>
      <c r="Q36" s="232"/>
      <c r="R36" s="232"/>
      <c r="S36" s="232"/>
      <c r="T36" s="232"/>
      <c r="U36" s="232"/>
      <c r="V36" s="232"/>
      <c r="W36" s="232"/>
      <c r="X36" s="232"/>
      <c r="Y36" s="232"/>
      <c r="Z36" s="232"/>
    </row>
    <row r="37">
      <c r="A37" s="240" t="s">
        <v>556</v>
      </c>
      <c r="B37" s="233"/>
      <c r="C37" s="233"/>
      <c r="D37" s="232"/>
      <c r="E37" s="233"/>
      <c r="F37" s="232"/>
      <c r="G37" s="232"/>
      <c r="H37" s="232"/>
      <c r="I37" s="232"/>
      <c r="J37" s="232"/>
      <c r="K37" s="232"/>
      <c r="L37" s="232"/>
      <c r="M37" s="232"/>
      <c r="N37" s="232"/>
      <c r="O37" s="232"/>
      <c r="P37" s="232"/>
      <c r="Q37" s="232"/>
      <c r="R37" s="232"/>
      <c r="S37" s="232"/>
      <c r="T37" s="232"/>
      <c r="U37" s="232"/>
      <c r="V37" s="232"/>
      <c r="W37" s="232"/>
      <c r="X37" s="232"/>
      <c r="Y37" s="232"/>
      <c r="Z37" s="232"/>
    </row>
    <row r="38">
      <c r="A38" s="232"/>
      <c r="B38" s="236" t="s">
        <v>557</v>
      </c>
      <c r="C38" s="241" t="s">
        <v>558</v>
      </c>
      <c r="D38" s="232"/>
      <c r="E38" s="233"/>
      <c r="F38" s="232"/>
      <c r="G38" s="232"/>
      <c r="H38" s="232"/>
      <c r="I38" s="232"/>
      <c r="J38" s="232"/>
      <c r="K38" s="232"/>
      <c r="L38" s="232"/>
      <c r="M38" s="232"/>
      <c r="N38" s="232"/>
      <c r="O38" s="232"/>
      <c r="P38" s="232"/>
      <c r="Q38" s="232"/>
      <c r="R38" s="232"/>
      <c r="S38" s="232"/>
      <c r="T38" s="232"/>
      <c r="U38" s="232"/>
      <c r="V38" s="232"/>
      <c r="W38" s="232"/>
      <c r="X38" s="232"/>
      <c r="Y38" s="232"/>
      <c r="Z38" s="232"/>
    </row>
    <row r="39">
      <c r="A39" s="232"/>
      <c r="B39" s="233"/>
      <c r="C39" s="235" t="s">
        <v>559</v>
      </c>
      <c r="D39" s="232"/>
      <c r="E39" s="233"/>
      <c r="F39" s="232"/>
      <c r="G39" s="232"/>
      <c r="H39" s="232"/>
      <c r="I39" s="232"/>
      <c r="J39" s="232"/>
      <c r="K39" s="232"/>
      <c r="L39" s="232"/>
      <c r="M39" s="232"/>
      <c r="N39" s="232"/>
      <c r="O39" s="232"/>
      <c r="P39" s="232"/>
      <c r="Q39" s="232"/>
      <c r="R39" s="232"/>
      <c r="S39" s="232"/>
      <c r="T39" s="232"/>
      <c r="U39" s="232"/>
      <c r="V39" s="232"/>
      <c r="W39" s="232"/>
      <c r="X39" s="232"/>
      <c r="Y39" s="232"/>
      <c r="Z39" s="232"/>
    </row>
    <row r="40">
      <c r="A40" s="232"/>
      <c r="B40" s="233"/>
      <c r="C40" s="235" t="s">
        <v>560</v>
      </c>
      <c r="D40" s="232"/>
      <c r="E40" s="233"/>
      <c r="F40" s="232"/>
      <c r="G40" s="232"/>
      <c r="H40" s="232"/>
      <c r="I40" s="232"/>
      <c r="J40" s="232"/>
      <c r="K40" s="232"/>
      <c r="L40" s="232"/>
      <c r="M40" s="232"/>
      <c r="N40" s="232"/>
      <c r="O40" s="232"/>
      <c r="P40" s="232"/>
      <c r="Q40" s="232"/>
      <c r="R40" s="232"/>
      <c r="S40" s="232"/>
      <c r="T40" s="232"/>
      <c r="U40" s="232"/>
      <c r="V40" s="232"/>
      <c r="W40" s="232"/>
      <c r="X40" s="232"/>
      <c r="Y40" s="232"/>
      <c r="Z40" s="232"/>
    </row>
    <row r="41">
      <c r="A41" s="232"/>
      <c r="B41" s="233"/>
      <c r="C41" s="235" t="s">
        <v>561</v>
      </c>
      <c r="D41" s="232"/>
      <c r="E41" s="233"/>
      <c r="F41" s="232"/>
      <c r="G41" s="232"/>
      <c r="H41" s="232"/>
      <c r="I41" s="232"/>
      <c r="J41" s="232"/>
      <c r="K41" s="232"/>
      <c r="L41" s="232"/>
      <c r="M41" s="232"/>
      <c r="N41" s="232"/>
      <c r="O41" s="232"/>
      <c r="P41" s="232"/>
      <c r="Q41" s="232"/>
      <c r="R41" s="232"/>
      <c r="S41" s="232"/>
      <c r="T41" s="232"/>
      <c r="U41" s="232"/>
      <c r="V41" s="232"/>
      <c r="W41" s="232"/>
      <c r="X41" s="232"/>
      <c r="Y41" s="232"/>
      <c r="Z41" s="232"/>
    </row>
    <row r="42">
      <c r="A42" s="232"/>
      <c r="B42" s="233"/>
      <c r="C42" s="235" t="s">
        <v>562</v>
      </c>
      <c r="D42" s="232"/>
      <c r="E42" s="233"/>
      <c r="F42" s="232"/>
      <c r="G42" s="232"/>
      <c r="H42" s="232"/>
      <c r="I42" s="232"/>
      <c r="J42" s="232"/>
      <c r="K42" s="232"/>
      <c r="L42" s="232"/>
      <c r="M42" s="232"/>
      <c r="N42" s="232"/>
      <c r="O42" s="232"/>
      <c r="P42" s="232"/>
      <c r="Q42" s="232"/>
      <c r="R42" s="232"/>
      <c r="S42" s="232"/>
      <c r="T42" s="232"/>
      <c r="U42" s="232"/>
      <c r="V42" s="232"/>
      <c r="W42" s="232"/>
      <c r="X42" s="232"/>
      <c r="Y42" s="232"/>
      <c r="Z42" s="232"/>
    </row>
    <row r="43">
      <c r="A43" s="232"/>
      <c r="B43" s="233"/>
      <c r="C43" s="235" t="s">
        <v>563</v>
      </c>
      <c r="D43" s="232"/>
      <c r="E43" s="233"/>
      <c r="F43" s="232"/>
      <c r="G43" s="232"/>
      <c r="H43" s="232"/>
      <c r="I43" s="232"/>
      <c r="J43" s="232"/>
      <c r="K43" s="232"/>
      <c r="L43" s="232"/>
      <c r="M43" s="232"/>
      <c r="N43" s="232"/>
      <c r="O43" s="232"/>
      <c r="P43" s="232"/>
      <c r="Q43" s="232"/>
      <c r="R43" s="232"/>
      <c r="S43" s="232"/>
      <c r="T43" s="232"/>
      <c r="U43" s="232"/>
      <c r="V43" s="232"/>
      <c r="W43" s="232"/>
      <c r="X43" s="232"/>
      <c r="Y43" s="232"/>
      <c r="Z43" s="232"/>
    </row>
    <row r="44">
      <c r="A44" s="232"/>
      <c r="B44" s="233"/>
      <c r="C44" s="235" t="s">
        <v>564</v>
      </c>
      <c r="D44" s="232"/>
      <c r="E44" s="233"/>
      <c r="F44" s="232"/>
      <c r="G44" s="232"/>
      <c r="H44" s="232"/>
      <c r="I44" s="232"/>
      <c r="J44" s="232"/>
      <c r="K44" s="232"/>
      <c r="L44" s="232"/>
      <c r="M44" s="232"/>
      <c r="N44" s="232"/>
      <c r="O44" s="232"/>
      <c r="P44" s="232"/>
      <c r="Q44" s="232"/>
      <c r="R44" s="232"/>
      <c r="S44" s="232"/>
      <c r="T44" s="232"/>
      <c r="U44" s="232"/>
      <c r="V44" s="232"/>
      <c r="W44" s="232"/>
      <c r="X44" s="232"/>
      <c r="Y44" s="232"/>
      <c r="Z44" s="232"/>
    </row>
    <row r="45">
      <c r="A45" s="232"/>
      <c r="B45" s="233"/>
      <c r="C45" s="235" t="s">
        <v>565</v>
      </c>
      <c r="D45" s="232"/>
      <c r="E45" s="233"/>
      <c r="F45" s="232"/>
      <c r="G45" s="232"/>
      <c r="H45" s="232"/>
      <c r="I45" s="232"/>
      <c r="J45" s="232"/>
      <c r="K45" s="232"/>
      <c r="L45" s="232"/>
      <c r="M45" s="232"/>
      <c r="N45" s="232"/>
      <c r="O45" s="232"/>
      <c r="P45" s="232"/>
      <c r="Q45" s="232"/>
      <c r="R45" s="232"/>
      <c r="S45" s="232"/>
      <c r="T45" s="232"/>
      <c r="U45" s="232"/>
      <c r="V45" s="232"/>
      <c r="W45" s="232"/>
      <c r="X45" s="232"/>
      <c r="Y45" s="232"/>
      <c r="Z45" s="232"/>
    </row>
    <row r="46">
      <c r="A46" s="232"/>
      <c r="B46" s="233"/>
      <c r="C46" s="233"/>
      <c r="D46" s="232"/>
      <c r="E46" s="233"/>
      <c r="F46" s="232"/>
      <c r="G46" s="232"/>
      <c r="H46" s="232"/>
      <c r="I46" s="232"/>
      <c r="J46" s="232"/>
      <c r="K46" s="232"/>
      <c r="L46" s="232"/>
      <c r="M46" s="232"/>
      <c r="N46" s="232"/>
      <c r="O46" s="232"/>
      <c r="P46" s="232"/>
      <c r="Q46" s="232"/>
      <c r="R46" s="232"/>
      <c r="S46" s="232"/>
      <c r="T46" s="232"/>
      <c r="U46" s="232"/>
      <c r="V46" s="232"/>
      <c r="W46" s="232"/>
      <c r="X46" s="232"/>
      <c r="Y46" s="232"/>
      <c r="Z46" s="232"/>
    </row>
    <row r="47">
      <c r="A47" s="232"/>
      <c r="B47" s="234" t="s">
        <v>566</v>
      </c>
      <c r="C47" s="236" t="s">
        <v>567</v>
      </c>
      <c r="D47" s="232"/>
      <c r="E47" s="233"/>
      <c r="F47" s="232"/>
      <c r="G47" s="232"/>
      <c r="H47" s="232"/>
      <c r="I47" s="232"/>
      <c r="J47" s="232"/>
      <c r="K47" s="232"/>
      <c r="L47" s="232"/>
      <c r="M47" s="232"/>
      <c r="N47" s="232"/>
      <c r="O47" s="232"/>
      <c r="P47" s="232"/>
      <c r="Q47" s="232"/>
      <c r="R47" s="232"/>
      <c r="S47" s="232"/>
      <c r="T47" s="232"/>
      <c r="U47" s="232"/>
      <c r="V47" s="232"/>
      <c r="W47" s="232"/>
      <c r="X47" s="232"/>
      <c r="Y47" s="232"/>
      <c r="Z47" s="232"/>
    </row>
    <row r="48">
      <c r="A48" s="232"/>
      <c r="B48" s="234" t="s">
        <v>568</v>
      </c>
      <c r="C48" s="235" t="s">
        <v>569</v>
      </c>
      <c r="D48" s="232"/>
      <c r="E48" s="233"/>
      <c r="F48" s="232"/>
      <c r="G48" s="232"/>
      <c r="H48" s="232"/>
      <c r="I48" s="232"/>
      <c r="J48" s="232"/>
      <c r="K48" s="232"/>
      <c r="L48" s="232"/>
      <c r="M48" s="232"/>
      <c r="N48" s="232"/>
      <c r="O48" s="232"/>
      <c r="P48" s="232"/>
      <c r="Q48" s="232"/>
      <c r="R48" s="232"/>
      <c r="S48" s="232"/>
      <c r="T48" s="232"/>
      <c r="U48" s="232"/>
      <c r="V48" s="232"/>
      <c r="W48" s="232"/>
      <c r="X48" s="232"/>
      <c r="Y48" s="232"/>
      <c r="Z48" s="232"/>
    </row>
    <row r="49">
      <c r="A49" s="232"/>
      <c r="C49" s="235" t="s">
        <v>570</v>
      </c>
      <c r="D49" s="232"/>
      <c r="E49" s="233"/>
      <c r="F49" s="232"/>
      <c r="G49" s="232"/>
      <c r="H49" s="232"/>
      <c r="I49" s="232"/>
      <c r="J49" s="232"/>
      <c r="K49" s="232"/>
      <c r="L49" s="232"/>
      <c r="M49" s="232"/>
      <c r="N49" s="232"/>
      <c r="O49" s="232"/>
      <c r="P49" s="232"/>
      <c r="Q49" s="232"/>
      <c r="R49" s="232"/>
      <c r="S49" s="232"/>
      <c r="T49" s="232"/>
      <c r="U49" s="232"/>
      <c r="V49" s="232"/>
      <c r="W49" s="232"/>
      <c r="X49" s="232"/>
      <c r="Y49" s="232"/>
      <c r="Z49" s="232"/>
    </row>
    <row r="50">
      <c r="A50" s="232"/>
      <c r="B50" s="234" t="s">
        <v>571</v>
      </c>
      <c r="C50" s="235" t="s">
        <v>572</v>
      </c>
      <c r="D50" s="232"/>
      <c r="E50" s="233"/>
      <c r="F50" s="232"/>
      <c r="G50" s="232"/>
      <c r="H50" s="232"/>
      <c r="I50" s="232"/>
      <c r="J50" s="232"/>
      <c r="K50" s="232"/>
      <c r="L50" s="232"/>
      <c r="M50" s="232"/>
      <c r="N50" s="232"/>
      <c r="O50" s="232"/>
      <c r="P50" s="232"/>
      <c r="Q50" s="232"/>
      <c r="R50" s="232"/>
      <c r="S50" s="232"/>
      <c r="T50" s="232"/>
      <c r="U50" s="232"/>
      <c r="V50" s="232"/>
      <c r="W50" s="232"/>
      <c r="X50" s="232"/>
      <c r="Y50" s="232"/>
      <c r="Z50" s="232"/>
    </row>
    <row r="51">
      <c r="A51" s="232"/>
      <c r="B51" s="234" t="s">
        <v>573</v>
      </c>
      <c r="C51" s="232"/>
      <c r="D51" s="232"/>
      <c r="E51" s="233"/>
      <c r="F51" s="232"/>
      <c r="G51" s="232"/>
      <c r="H51" s="232"/>
      <c r="I51" s="232"/>
      <c r="J51" s="232"/>
      <c r="K51" s="232"/>
      <c r="L51" s="232"/>
      <c r="M51" s="232"/>
      <c r="N51" s="232"/>
      <c r="O51" s="232"/>
      <c r="P51" s="232"/>
      <c r="Q51" s="232"/>
      <c r="R51" s="232"/>
      <c r="S51" s="232"/>
      <c r="T51" s="232"/>
      <c r="U51" s="232"/>
      <c r="V51" s="232"/>
      <c r="W51" s="232"/>
      <c r="X51" s="232"/>
      <c r="Y51" s="232"/>
      <c r="Z51" s="232"/>
    </row>
    <row r="52">
      <c r="A52" s="232"/>
      <c r="B52" s="242" t="s">
        <v>574</v>
      </c>
      <c r="C52" s="242" t="s">
        <v>575</v>
      </c>
      <c r="D52" s="242" t="s">
        <v>576</v>
      </c>
      <c r="E52" s="243"/>
      <c r="F52" s="232"/>
      <c r="G52" s="232"/>
      <c r="H52" s="232"/>
      <c r="I52" s="232"/>
      <c r="J52" s="232"/>
      <c r="K52" s="232"/>
      <c r="L52" s="232"/>
      <c r="M52" s="232"/>
      <c r="N52" s="232"/>
      <c r="O52" s="232"/>
      <c r="P52" s="232"/>
      <c r="Q52" s="232"/>
      <c r="R52" s="232"/>
      <c r="S52" s="232"/>
      <c r="T52" s="232"/>
      <c r="U52" s="232"/>
      <c r="V52" s="232"/>
      <c r="W52" s="232"/>
      <c r="X52" s="232"/>
      <c r="Y52" s="232"/>
      <c r="Z52" s="232"/>
    </row>
    <row r="53">
      <c r="A53" s="244"/>
      <c r="B53" s="245" t="s">
        <v>577</v>
      </c>
      <c r="C53" s="246" t="s">
        <v>578</v>
      </c>
      <c r="D53" s="247" t="s">
        <v>579</v>
      </c>
      <c r="E53" s="216"/>
      <c r="F53" s="244"/>
      <c r="G53" s="244"/>
      <c r="H53" s="244"/>
      <c r="I53" s="244"/>
      <c r="J53" s="244"/>
      <c r="K53" s="244"/>
      <c r="L53" s="244"/>
      <c r="M53" s="244"/>
      <c r="N53" s="244"/>
      <c r="O53" s="244"/>
      <c r="P53" s="244"/>
      <c r="Q53" s="244"/>
      <c r="R53" s="244"/>
      <c r="S53" s="244"/>
      <c r="T53" s="244"/>
      <c r="U53" s="244"/>
      <c r="V53" s="244"/>
      <c r="W53" s="244"/>
      <c r="X53" s="244"/>
      <c r="Y53" s="244"/>
      <c r="Z53" s="244"/>
    </row>
    <row r="54">
      <c r="A54" s="244"/>
      <c r="B54" s="245" t="s">
        <v>580</v>
      </c>
      <c r="C54" s="246" t="s">
        <v>581</v>
      </c>
      <c r="D54" s="248" t="s">
        <v>582</v>
      </c>
      <c r="E54" s="216"/>
      <c r="F54" s="244"/>
      <c r="G54" s="244"/>
      <c r="H54" s="244"/>
      <c r="I54" s="244"/>
      <c r="J54" s="244"/>
      <c r="K54" s="244"/>
      <c r="L54" s="244"/>
      <c r="M54" s="244"/>
      <c r="N54" s="244"/>
      <c r="O54" s="244"/>
      <c r="P54" s="244"/>
      <c r="Q54" s="244"/>
      <c r="R54" s="244"/>
      <c r="S54" s="244"/>
      <c r="T54" s="244"/>
      <c r="U54" s="244"/>
      <c r="V54" s="244"/>
      <c r="W54" s="244"/>
      <c r="X54" s="244"/>
      <c r="Y54" s="244"/>
      <c r="Z54" s="244"/>
    </row>
    <row r="55">
      <c r="A55" s="244"/>
      <c r="B55" s="245" t="s">
        <v>583</v>
      </c>
      <c r="C55" s="248" t="s">
        <v>584</v>
      </c>
      <c r="D55" s="248" t="s">
        <v>585</v>
      </c>
      <c r="E55" s="216"/>
      <c r="F55" s="244"/>
      <c r="G55" s="244"/>
      <c r="H55" s="244"/>
      <c r="I55" s="244"/>
      <c r="J55" s="244"/>
      <c r="K55" s="244"/>
      <c r="L55" s="244"/>
      <c r="M55" s="244"/>
      <c r="N55" s="244"/>
      <c r="O55" s="244"/>
      <c r="P55" s="244"/>
      <c r="Q55" s="244"/>
      <c r="R55" s="244"/>
      <c r="S55" s="244"/>
      <c r="T55" s="244"/>
      <c r="U55" s="244"/>
      <c r="V55" s="244"/>
      <c r="W55" s="244"/>
      <c r="X55" s="244"/>
      <c r="Y55" s="244"/>
      <c r="Z55" s="244"/>
    </row>
    <row r="56">
      <c r="A56" s="244"/>
      <c r="B56" s="245" t="s">
        <v>586</v>
      </c>
      <c r="C56" s="246" t="s">
        <v>587</v>
      </c>
      <c r="D56" s="248" t="s">
        <v>588</v>
      </c>
      <c r="E56" s="216"/>
      <c r="F56" s="244"/>
      <c r="G56" s="244"/>
      <c r="H56" s="244"/>
      <c r="I56" s="244"/>
      <c r="J56" s="244"/>
      <c r="K56" s="244"/>
      <c r="L56" s="244"/>
      <c r="M56" s="244"/>
      <c r="N56" s="244"/>
      <c r="O56" s="244"/>
      <c r="P56" s="244"/>
      <c r="Q56" s="244"/>
      <c r="R56" s="244"/>
      <c r="S56" s="244"/>
      <c r="T56" s="244"/>
      <c r="U56" s="244"/>
      <c r="V56" s="244"/>
      <c r="W56" s="244"/>
      <c r="X56" s="244"/>
      <c r="Y56" s="244"/>
      <c r="Z56" s="244"/>
    </row>
    <row r="57">
      <c r="A57" s="232"/>
      <c r="B57" s="235"/>
      <c r="C57" s="233"/>
      <c r="D57" s="232"/>
      <c r="E57" s="233"/>
      <c r="F57" s="232"/>
      <c r="G57" s="232"/>
      <c r="H57" s="232"/>
      <c r="I57" s="232"/>
      <c r="J57" s="232"/>
      <c r="K57" s="232"/>
      <c r="L57" s="232"/>
      <c r="M57" s="232"/>
      <c r="N57" s="232"/>
      <c r="O57" s="232"/>
      <c r="P57" s="232"/>
      <c r="Q57" s="232"/>
      <c r="R57" s="232"/>
      <c r="S57" s="232"/>
      <c r="T57" s="232"/>
      <c r="U57" s="232"/>
      <c r="V57" s="232"/>
      <c r="W57" s="232"/>
      <c r="X57" s="232"/>
      <c r="Y57" s="232"/>
      <c r="Z57" s="232"/>
    </row>
    <row r="58">
      <c r="A58" s="232"/>
      <c r="B58" s="234" t="s">
        <v>589</v>
      </c>
      <c r="C58" s="233"/>
      <c r="D58" s="232"/>
      <c r="E58" s="233"/>
      <c r="F58" s="232"/>
      <c r="G58" s="232"/>
      <c r="H58" s="232"/>
      <c r="I58" s="232"/>
      <c r="J58" s="232"/>
      <c r="K58" s="232"/>
      <c r="L58" s="232"/>
      <c r="M58" s="232"/>
      <c r="N58" s="232"/>
      <c r="O58" s="232"/>
      <c r="P58" s="232"/>
      <c r="Q58" s="232"/>
      <c r="R58" s="232"/>
      <c r="S58" s="232"/>
      <c r="T58" s="232"/>
      <c r="U58" s="232"/>
      <c r="V58" s="232"/>
      <c r="W58" s="232"/>
      <c r="X58" s="232"/>
      <c r="Y58" s="232"/>
      <c r="Z58" s="232"/>
    </row>
    <row r="59">
      <c r="A59" s="232"/>
      <c r="B59" s="249" t="s">
        <v>590</v>
      </c>
      <c r="C59" s="250" t="s">
        <v>591</v>
      </c>
      <c r="D59" s="249" t="s">
        <v>459</v>
      </c>
      <c r="E59" s="233"/>
      <c r="F59" s="232"/>
      <c r="G59" s="232"/>
      <c r="H59" s="232"/>
      <c r="I59" s="232"/>
      <c r="J59" s="232"/>
      <c r="K59" s="232"/>
      <c r="L59" s="232"/>
      <c r="M59" s="232"/>
      <c r="N59" s="232"/>
      <c r="O59" s="232"/>
      <c r="P59" s="232"/>
      <c r="Q59" s="232"/>
      <c r="R59" s="232"/>
      <c r="S59" s="232"/>
      <c r="T59" s="232"/>
      <c r="U59" s="232"/>
      <c r="V59" s="232"/>
      <c r="W59" s="232"/>
      <c r="X59" s="232"/>
      <c r="Y59" s="232"/>
      <c r="Z59" s="232"/>
    </row>
    <row r="60">
      <c r="A60" s="232"/>
      <c r="B60" s="251" t="s">
        <v>577</v>
      </c>
      <c r="C60" s="252" t="s">
        <v>592</v>
      </c>
      <c r="D60" s="253" t="s">
        <v>593</v>
      </c>
      <c r="E60" s="233"/>
      <c r="F60" s="232"/>
      <c r="G60" s="232"/>
      <c r="H60" s="232"/>
      <c r="I60" s="232"/>
      <c r="J60" s="232"/>
      <c r="K60" s="232"/>
      <c r="L60" s="232"/>
      <c r="M60" s="232"/>
      <c r="N60" s="232"/>
      <c r="O60" s="232"/>
      <c r="P60" s="232"/>
      <c r="Q60" s="232"/>
      <c r="R60" s="232"/>
      <c r="S60" s="232"/>
      <c r="T60" s="232"/>
      <c r="U60" s="232"/>
      <c r="V60" s="232"/>
      <c r="W60" s="232"/>
      <c r="X60" s="232"/>
      <c r="Y60" s="232"/>
      <c r="Z60" s="232"/>
    </row>
    <row r="61">
      <c r="A61" s="232"/>
      <c r="B61" s="254"/>
      <c r="C61" s="252" t="s">
        <v>594</v>
      </c>
      <c r="D61" s="253" t="s">
        <v>595</v>
      </c>
      <c r="E61" s="233"/>
      <c r="F61" s="232"/>
      <c r="G61" s="232"/>
      <c r="H61" s="232"/>
      <c r="I61" s="232"/>
      <c r="J61" s="232"/>
      <c r="K61" s="232"/>
      <c r="L61" s="232"/>
      <c r="M61" s="232"/>
      <c r="N61" s="232"/>
      <c r="O61" s="232"/>
      <c r="P61" s="232"/>
      <c r="Q61" s="232"/>
      <c r="R61" s="232"/>
      <c r="S61" s="232"/>
      <c r="T61" s="232"/>
      <c r="U61" s="232"/>
      <c r="V61" s="232"/>
      <c r="W61" s="232"/>
      <c r="X61" s="232"/>
      <c r="Y61" s="232"/>
      <c r="Z61" s="232"/>
    </row>
    <row r="62">
      <c r="A62" s="232"/>
      <c r="B62" s="254"/>
      <c r="C62" s="252" t="s">
        <v>596</v>
      </c>
      <c r="D62" s="253" t="s">
        <v>597</v>
      </c>
      <c r="E62" s="233"/>
      <c r="F62" s="232"/>
      <c r="G62" s="232"/>
      <c r="H62" s="232"/>
      <c r="I62" s="232"/>
      <c r="J62" s="232"/>
      <c r="K62" s="232"/>
      <c r="L62" s="232"/>
      <c r="M62" s="232"/>
      <c r="N62" s="232"/>
      <c r="O62" s="232"/>
      <c r="P62" s="232"/>
      <c r="Q62" s="232"/>
      <c r="R62" s="232"/>
      <c r="S62" s="232"/>
      <c r="T62" s="232"/>
      <c r="U62" s="232"/>
      <c r="V62" s="232"/>
      <c r="W62" s="232"/>
      <c r="X62" s="232"/>
      <c r="Y62" s="232"/>
      <c r="Z62" s="232"/>
    </row>
    <row r="63">
      <c r="A63" s="232"/>
      <c r="B63" s="254"/>
      <c r="C63" s="252" t="s">
        <v>598</v>
      </c>
      <c r="D63" s="253" t="s">
        <v>597</v>
      </c>
      <c r="E63" s="233"/>
      <c r="F63" s="232"/>
      <c r="G63" s="232"/>
      <c r="H63" s="232"/>
      <c r="I63" s="232"/>
      <c r="J63" s="232"/>
      <c r="K63" s="232"/>
      <c r="L63" s="232"/>
      <c r="M63" s="232"/>
      <c r="N63" s="232"/>
      <c r="O63" s="232"/>
      <c r="P63" s="232"/>
      <c r="Q63" s="232"/>
      <c r="R63" s="232"/>
      <c r="S63" s="232"/>
      <c r="T63" s="232"/>
      <c r="U63" s="232"/>
      <c r="V63" s="232"/>
      <c r="W63" s="232"/>
      <c r="X63" s="232"/>
      <c r="Y63" s="232"/>
      <c r="Z63" s="232"/>
    </row>
    <row r="64">
      <c r="A64" s="232"/>
      <c r="B64" s="254"/>
      <c r="C64" s="252" t="s">
        <v>599</v>
      </c>
      <c r="D64" s="253" t="s">
        <v>600</v>
      </c>
      <c r="E64" s="233"/>
      <c r="F64" s="232"/>
      <c r="G64" s="232"/>
      <c r="H64" s="232"/>
      <c r="I64" s="232"/>
      <c r="J64" s="232"/>
      <c r="K64" s="232"/>
      <c r="L64" s="232"/>
      <c r="M64" s="232"/>
      <c r="N64" s="232"/>
      <c r="O64" s="232"/>
      <c r="P64" s="232"/>
      <c r="Q64" s="232"/>
      <c r="R64" s="232"/>
      <c r="S64" s="232"/>
      <c r="T64" s="232"/>
      <c r="U64" s="232"/>
      <c r="V64" s="232"/>
      <c r="W64" s="232"/>
      <c r="X64" s="232"/>
      <c r="Y64" s="232"/>
      <c r="Z64" s="232"/>
    </row>
    <row r="65">
      <c r="A65" s="232"/>
      <c r="B65" s="254"/>
      <c r="C65" s="252" t="s">
        <v>601</v>
      </c>
      <c r="D65" s="253" t="s">
        <v>600</v>
      </c>
      <c r="E65" s="233"/>
      <c r="F65" s="232"/>
      <c r="G65" s="232"/>
      <c r="H65" s="232"/>
      <c r="I65" s="232"/>
      <c r="J65" s="232"/>
      <c r="K65" s="232"/>
      <c r="L65" s="232"/>
      <c r="M65" s="232"/>
      <c r="N65" s="232"/>
      <c r="O65" s="232"/>
      <c r="P65" s="232"/>
      <c r="Q65" s="232"/>
      <c r="R65" s="232"/>
      <c r="S65" s="232"/>
      <c r="T65" s="232"/>
      <c r="U65" s="232"/>
      <c r="V65" s="232"/>
      <c r="W65" s="232"/>
      <c r="X65" s="232"/>
      <c r="Y65" s="232"/>
      <c r="Z65" s="232"/>
    </row>
    <row r="66">
      <c r="A66" s="232"/>
      <c r="B66" s="254"/>
      <c r="C66" s="236" t="s">
        <v>602</v>
      </c>
      <c r="D66" s="253" t="s">
        <v>600</v>
      </c>
      <c r="E66" s="233"/>
      <c r="F66" s="232"/>
      <c r="G66" s="232"/>
      <c r="H66" s="232"/>
      <c r="I66" s="232"/>
      <c r="J66" s="232"/>
      <c r="K66" s="232"/>
      <c r="L66" s="232"/>
      <c r="M66" s="232"/>
      <c r="N66" s="232"/>
      <c r="O66" s="232"/>
      <c r="P66" s="232"/>
      <c r="Q66" s="232"/>
      <c r="R66" s="232"/>
      <c r="S66" s="232"/>
      <c r="T66" s="232"/>
      <c r="U66" s="232"/>
      <c r="V66" s="232"/>
      <c r="W66" s="232"/>
      <c r="X66" s="232"/>
      <c r="Y66" s="232"/>
      <c r="Z66" s="232"/>
    </row>
    <row r="67">
      <c r="A67" s="232"/>
      <c r="B67" s="254"/>
      <c r="C67" s="252" t="s">
        <v>603</v>
      </c>
      <c r="D67" s="253" t="s">
        <v>600</v>
      </c>
      <c r="E67" s="233"/>
      <c r="F67" s="232"/>
      <c r="G67" s="232"/>
      <c r="H67" s="232"/>
      <c r="I67" s="232"/>
      <c r="J67" s="232"/>
      <c r="K67" s="232"/>
      <c r="L67" s="232"/>
      <c r="M67" s="232"/>
      <c r="N67" s="232"/>
      <c r="O67" s="232"/>
      <c r="P67" s="232"/>
      <c r="Q67" s="232"/>
      <c r="R67" s="232"/>
      <c r="S67" s="232"/>
      <c r="T67" s="232"/>
      <c r="U67" s="232"/>
      <c r="V67" s="232"/>
      <c r="W67" s="232"/>
      <c r="X67" s="232"/>
      <c r="Y67" s="232"/>
      <c r="Z67" s="232"/>
    </row>
    <row r="68">
      <c r="A68" s="232"/>
      <c r="B68" s="255"/>
      <c r="C68" s="252" t="s">
        <v>604</v>
      </c>
      <c r="D68" s="253" t="s">
        <v>600</v>
      </c>
      <c r="E68" s="233"/>
      <c r="F68" s="232"/>
      <c r="G68" s="232"/>
      <c r="H68" s="232"/>
      <c r="I68" s="232"/>
      <c r="J68" s="232"/>
      <c r="K68" s="232"/>
      <c r="L68" s="232"/>
      <c r="M68" s="232"/>
      <c r="N68" s="232"/>
      <c r="O68" s="232"/>
      <c r="P68" s="232"/>
      <c r="Q68" s="232"/>
      <c r="R68" s="232"/>
      <c r="S68" s="232"/>
      <c r="T68" s="232"/>
      <c r="U68" s="232"/>
      <c r="V68" s="232"/>
      <c r="W68" s="232"/>
      <c r="X68" s="232"/>
      <c r="Y68" s="232"/>
      <c r="Z68" s="232"/>
    </row>
    <row r="69">
      <c r="A69" s="232"/>
      <c r="B69" s="251" t="s">
        <v>580</v>
      </c>
      <c r="C69" s="252" t="s">
        <v>605</v>
      </c>
      <c r="D69" s="253" t="s">
        <v>600</v>
      </c>
      <c r="E69" s="233"/>
      <c r="F69" s="232"/>
      <c r="G69" s="232"/>
      <c r="H69" s="232"/>
      <c r="I69" s="232"/>
      <c r="J69" s="232"/>
      <c r="K69" s="232"/>
      <c r="L69" s="232"/>
      <c r="M69" s="232"/>
      <c r="N69" s="232"/>
      <c r="O69" s="232"/>
      <c r="P69" s="232"/>
      <c r="Q69" s="232"/>
      <c r="R69" s="232"/>
      <c r="S69" s="232"/>
      <c r="T69" s="232"/>
      <c r="U69" s="232"/>
      <c r="V69" s="232"/>
      <c r="W69" s="232"/>
      <c r="X69" s="232"/>
      <c r="Y69" s="232"/>
      <c r="Z69" s="232"/>
    </row>
    <row r="70">
      <c r="A70" s="232"/>
      <c r="B70" s="254"/>
      <c r="C70" s="252" t="s">
        <v>606</v>
      </c>
      <c r="D70" s="253" t="s">
        <v>600</v>
      </c>
      <c r="E70" s="233"/>
      <c r="F70" s="232"/>
      <c r="G70" s="232"/>
      <c r="H70" s="232"/>
      <c r="I70" s="232"/>
      <c r="J70" s="232"/>
      <c r="K70" s="232"/>
      <c r="L70" s="232"/>
      <c r="M70" s="232"/>
      <c r="N70" s="232"/>
      <c r="O70" s="232"/>
      <c r="P70" s="232"/>
      <c r="Q70" s="232"/>
      <c r="R70" s="232"/>
      <c r="S70" s="232"/>
      <c r="T70" s="232"/>
      <c r="U70" s="232"/>
      <c r="V70" s="232"/>
      <c r="W70" s="232"/>
      <c r="X70" s="232"/>
      <c r="Y70" s="232"/>
      <c r="Z70" s="232"/>
    </row>
    <row r="71">
      <c r="A71" s="232"/>
      <c r="B71" s="255"/>
      <c r="C71" s="252" t="s">
        <v>607</v>
      </c>
      <c r="D71" s="253" t="s">
        <v>600</v>
      </c>
      <c r="E71" s="233"/>
      <c r="F71" s="232"/>
      <c r="G71" s="232"/>
      <c r="H71" s="232"/>
      <c r="I71" s="232"/>
      <c r="J71" s="232"/>
      <c r="K71" s="232"/>
      <c r="L71" s="232"/>
      <c r="M71" s="232"/>
      <c r="N71" s="232"/>
      <c r="O71" s="232"/>
      <c r="P71" s="232"/>
      <c r="Q71" s="232"/>
      <c r="R71" s="232"/>
      <c r="S71" s="232"/>
      <c r="T71" s="232"/>
      <c r="U71" s="232"/>
      <c r="V71" s="232"/>
      <c r="W71" s="232"/>
      <c r="X71" s="232"/>
      <c r="Y71" s="232"/>
      <c r="Z71" s="232"/>
    </row>
    <row r="72">
      <c r="A72" s="232"/>
      <c r="B72" s="251" t="s">
        <v>583</v>
      </c>
      <c r="C72" s="252" t="s">
        <v>608</v>
      </c>
      <c r="D72" s="253" t="s">
        <v>600</v>
      </c>
      <c r="E72" s="233"/>
      <c r="F72" s="232"/>
      <c r="G72" s="232"/>
      <c r="H72" s="232"/>
      <c r="I72" s="232"/>
      <c r="J72" s="232"/>
      <c r="K72" s="232"/>
      <c r="L72" s="232"/>
      <c r="M72" s="232"/>
      <c r="N72" s="232"/>
      <c r="O72" s="232"/>
      <c r="P72" s="232"/>
      <c r="Q72" s="232"/>
      <c r="R72" s="232"/>
      <c r="S72" s="232"/>
      <c r="T72" s="232"/>
      <c r="U72" s="232"/>
      <c r="V72" s="232"/>
      <c r="W72" s="232"/>
      <c r="X72" s="232"/>
      <c r="Y72" s="232"/>
      <c r="Z72" s="232"/>
    </row>
    <row r="73">
      <c r="A73" s="232"/>
      <c r="B73" s="254"/>
      <c r="C73" s="252" t="s">
        <v>609</v>
      </c>
      <c r="D73" s="253" t="s">
        <v>600</v>
      </c>
      <c r="E73" s="233"/>
      <c r="F73" s="232"/>
      <c r="G73" s="232"/>
      <c r="H73" s="232"/>
      <c r="I73" s="232"/>
      <c r="J73" s="232"/>
      <c r="K73" s="232"/>
      <c r="L73" s="232"/>
      <c r="M73" s="232"/>
      <c r="N73" s="232"/>
      <c r="O73" s="232"/>
      <c r="P73" s="232"/>
      <c r="Q73" s="232"/>
      <c r="R73" s="232"/>
      <c r="S73" s="232"/>
      <c r="T73" s="232"/>
      <c r="U73" s="232"/>
      <c r="V73" s="232"/>
      <c r="W73" s="232"/>
      <c r="X73" s="232"/>
      <c r="Y73" s="232"/>
      <c r="Z73" s="232"/>
    </row>
    <row r="74">
      <c r="A74" s="232"/>
      <c r="B74" s="255"/>
      <c r="C74" s="252" t="s">
        <v>610</v>
      </c>
      <c r="D74" s="253" t="s">
        <v>600</v>
      </c>
      <c r="E74" s="233"/>
      <c r="F74" s="232"/>
      <c r="G74" s="232"/>
      <c r="H74" s="232"/>
      <c r="I74" s="232"/>
      <c r="J74" s="232"/>
      <c r="K74" s="232"/>
      <c r="L74" s="232"/>
      <c r="M74" s="232"/>
      <c r="N74" s="232"/>
      <c r="O74" s="232"/>
      <c r="P74" s="232"/>
      <c r="Q74" s="232"/>
      <c r="R74" s="232"/>
      <c r="S74" s="232"/>
      <c r="T74" s="232"/>
      <c r="U74" s="232"/>
      <c r="V74" s="232"/>
      <c r="W74" s="232"/>
      <c r="X74" s="232"/>
      <c r="Y74" s="232"/>
      <c r="Z74" s="232"/>
    </row>
    <row r="75">
      <c r="A75" s="232"/>
      <c r="B75" s="251" t="s">
        <v>586</v>
      </c>
      <c r="C75" s="252" t="s">
        <v>611</v>
      </c>
      <c r="D75" s="253" t="s">
        <v>600</v>
      </c>
      <c r="E75" s="233"/>
      <c r="F75" s="232"/>
      <c r="G75" s="232"/>
      <c r="H75" s="232"/>
      <c r="I75" s="232"/>
      <c r="J75" s="232"/>
      <c r="K75" s="232"/>
      <c r="L75" s="232"/>
      <c r="M75" s="232"/>
      <c r="N75" s="232"/>
      <c r="O75" s="232"/>
      <c r="P75" s="232"/>
      <c r="Q75" s="232"/>
      <c r="R75" s="232"/>
      <c r="S75" s="232"/>
      <c r="T75" s="232"/>
      <c r="U75" s="232"/>
      <c r="V75" s="232"/>
      <c r="W75" s="232"/>
      <c r="X75" s="232"/>
      <c r="Y75" s="232"/>
      <c r="Z75" s="232"/>
    </row>
    <row r="76">
      <c r="A76" s="232"/>
      <c r="B76" s="254"/>
      <c r="C76" s="252" t="s">
        <v>612</v>
      </c>
      <c r="D76" s="253" t="s">
        <v>600</v>
      </c>
      <c r="E76" s="233"/>
      <c r="F76" s="232"/>
      <c r="G76" s="232"/>
      <c r="H76" s="232"/>
      <c r="I76" s="232"/>
      <c r="J76" s="232"/>
      <c r="K76" s="232"/>
      <c r="L76" s="232"/>
      <c r="M76" s="232"/>
      <c r="N76" s="232"/>
      <c r="O76" s="232"/>
      <c r="P76" s="232"/>
      <c r="Q76" s="232"/>
      <c r="R76" s="232"/>
      <c r="S76" s="232"/>
      <c r="T76" s="232"/>
      <c r="U76" s="232"/>
      <c r="V76" s="232"/>
      <c r="W76" s="232"/>
      <c r="X76" s="232"/>
      <c r="Y76" s="232"/>
      <c r="Z76" s="232"/>
    </row>
    <row r="77">
      <c r="A77" s="232"/>
      <c r="B77" s="254"/>
      <c r="C77" s="252" t="s">
        <v>613</v>
      </c>
      <c r="D77" s="253" t="s">
        <v>600</v>
      </c>
      <c r="E77" s="233"/>
      <c r="F77" s="232"/>
      <c r="G77" s="232"/>
      <c r="H77" s="232"/>
      <c r="I77" s="232"/>
      <c r="J77" s="232"/>
      <c r="K77" s="232"/>
      <c r="L77" s="232"/>
      <c r="M77" s="232"/>
      <c r="N77" s="232"/>
      <c r="O77" s="232"/>
      <c r="P77" s="232"/>
      <c r="Q77" s="232"/>
      <c r="R77" s="232"/>
      <c r="S77" s="232"/>
      <c r="T77" s="232"/>
      <c r="U77" s="232"/>
      <c r="V77" s="232"/>
      <c r="W77" s="232"/>
      <c r="X77" s="232"/>
      <c r="Y77" s="232"/>
      <c r="Z77" s="232"/>
    </row>
    <row r="78">
      <c r="A78" s="232"/>
      <c r="B78" s="255"/>
      <c r="C78" s="252" t="s">
        <v>614</v>
      </c>
      <c r="D78" s="253" t="s">
        <v>600</v>
      </c>
      <c r="E78" s="233"/>
      <c r="F78" s="232"/>
      <c r="G78" s="232"/>
      <c r="H78" s="232"/>
      <c r="I78" s="232"/>
      <c r="J78" s="232"/>
      <c r="K78" s="232"/>
      <c r="L78" s="232"/>
      <c r="M78" s="232"/>
      <c r="N78" s="232"/>
      <c r="O78" s="232"/>
      <c r="P78" s="232"/>
      <c r="Q78" s="232"/>
      <c r="R78" s="232"/>
      <c r="S78" s="232"/>
      <c r="T78" s="232"/>
      <c r="U78" s="232"/>
      <c r="V78" s="232"/>
      <c r="W78" s="232"/>
      <c r="X78" s="232"/>
      <c r="Y78" s="232"/>
      <c r="Z78" s="232"/>
    </row>
    <row r="79">
      <c r="A79" s="232"/>
      <c r="C79" s="233"/>
      <c r="D79" s="232"/>
      <c r="E79" s="233"/>
      <c r="F79" s="232"/>
      <c r="G79" s="232"/>
      <c r="H79" s="232"/>
      <c r="I79" s="232"/>
      <c r="J79" s="232"/>
      <c r="K79" s="232"/>
      <c r="L79" s="232"/>
      <c r="M79" s="232"/>
      <c r="N79" s="232"/>
      <c r="O79" s="232"/>
      <c r="P79" s="232"/>
      <c r="Q79" s="232"/>
      <c r="R79" s="232"/>
      <c r="S79" s="232"/>
      <c r="T79" s="232"/>
      <c r="U79" s="232"/>
      <c r="V79" s="232"/>
      <c r="W79" s="232"/>
      <c r="X79" s="232"/>
      <c r="Y79" s="232"/>
      <c r="Z79" s="232"/>
    </row>
    <row r="80">
      <c r="A80" s="232"/>
      <c r="C80" s="233"/>
      <c r="D80" s="232"/>
      <c r="E80" s="233"/>
      <c r="F80" s="232"/>
      <c r="G80" s="232"/>
      <c r="H80" s="232"/>
      <c r="I80" s="232"/>
      <c r="J80" s="232"/>
      <c r="K80" s="232"/>
      <c r="L80" s="232"/>
      <c r="M80" s="232"/>
      <c r="N80" s="232"/>
      <c r="O80" s="232"/>
      <c r="P80" s="232"/>
      <c r="Q80" s="232"/>
      <c r="R80" s="232"/>
      <c r="S80" s="232"/>
      <c r="T80" s="232"/>
      <c r="U80" s="232"/>
      <c r="V80" s="232"/>
      <c r="W80" s="232"/>
      <c r="X80" s="232"/>
      <c r="Y80" s="232"/>
      <c r="Z80" s="232"/>
    </row>
    <row r="81">
      <c r="A81" s="256" t="s">
        <v>615</v>
      </c>
      <c r="C81" s="233"/>
      <c r="D81" s="232"/>
      <c r="E81" s="233"/>
      <c r="F81" s="232"/>
      <c r="G81" s="232"/>
      <c r="H81" s="232"/>
      <c r="I81" s="232"/>
      <c r="J81" s="232"/>
      <c r="K81" s="232"/>
      <c r="L81" s="232"/>
      <c r="M81" s="232"/>
      <c r="N81" s="232"/>
      <c r="O81" s="232"/>
      <c r="P81" s="232"/>
      <c r="Q81" s="232"/>
      <c r="R81" s="232"/>
      <c r="S81" s="232"/>
      <c r="T81" s="232"/>
      <c r="U81" s="232"/>
      <c r="V81" s="232"/>
      <c r="W81" s="232"/>
      <c r="X81" s="232"/>
      <c r="Y81" s="232"/>
      <c r="Z81" s="232"/>
    </row>
    <row r="82">
      <c r="A82" s="232"/>
      <c r="C82" s="233"/>
      <c r="D82" s="232"/>
      <c r="E82" s="233"/>
      <c r="F82" s="232"/>
      <c r="G82" s="232"/>
      <c r="H82" s="232"/>
      <c r="I82" s="232"/>
      <c r="J82" s="232"/>
      <c r="K82" s="232"/>
      <c r="L82" s="232"/>
      <c r="M82" s="232"/>
      <c r="N82" s="232"/>
      <c r="O82" s="232"/>
      <c r="P82" s="232"/>
      <c r="Q82" s="232"/>
      <c r="R82" s="232"/>
      <c r="S82" s="232"/>
      <c r="T82" s="232"/>
      <c r="U82" s="232"/>
      <c r="V82" s="232"/>
      <c r="W82" s="232"/>
      <c r="X82" s="232"/>
      <c r="Y82" s="232"/>
      <c r="Z82" s="232"/>
    </row>
    <row r="83">
      <c r="A83" s="232"/>
      <c r="B83" s="257" t="s">
        <v>616</v>
      </c>
      <c r="C83" s="257" t="s">
        <v>617</v>
      </c>
      <c r="D83" s="232"/>
      <c r="E83" s="233"/>
      <c r="F83" s="232"/>
      <c r="G83" s="232"/>
      <c r="H83" s="232"/>
      <c r="I83" s="232"/>
      <c r="J83" s="232"/>
      <c r="K83" s="232"/>
      <c r="L83" s="232"/>
      <c r="M83" s="232"/>
      <c r="N83" s="232"/>
      <c r="O83" s="232"/>
      <c r="P83" s="232"/>
      <c r="Q83" s="232"/>
      <c r="R83" s="232"/>
      <c r="S83" s="232"/>
      <c r="T83" s="232"/>
      <c r="U83" s="232"/>
      <c r="V83" s="232"/>
      <c r="W83" s="232"/>
      <c r="X83" s="232"/>
      <c r="Y83" s="232"/>
      <c r="Z83" s="232"/>
    </row>
    <row r="84">
      <c r="A84" s="232"/>
      <c r="B84" s="258" t="s">
        <v>618</v>
      </c>
      <c r="C84" s="259" t="s">
        <v>619</v>
      </c>
      <c r="D84" s="232"/>
      <c r="E84" s="233"/>
      <c r="F84" s="232"/>
      <c r="G84" s="232"/>
      <c r="H84" s="232"/>
      <c r="I84" s="232"/>
      <c r="J84" s="232"/>
      <c r="K84" s="232"/>
      <c r="L84" s="232"/>
      <c r="M84" s="232"/>
      <c r="N84" s="232"/>
      <c r="O84" s="232"/>
      <c r="P84" s="232"/>
      <c r="Q84" s="232"/>
      <c r="R84" s="232"/>
      <c r="S84" s="232"/>
      <c r="T84" s="232"/>
      <c r="U84" s="232"/>
      <c r="V84" s="232"/>
      <c r="W84" s="232"/>
      <c r="X84" s="232"/>
      <c r="Y84" s="232"/>
      <c r="Z84" s="232"/>
    </row>
    <row r="85">
      <c r="A85" s="232"/>
      <c r="B85" s="258" t="s">
        <v>620</v>
      </c>
      <c r="C85" s="260">
        <v>46002.0</v>
      </c>
      <c r="D85" s="232"/>
      <c r="E85" s="233"/>
      <c r="F85" s="232"/>
      <c r="G85" s="232"/>
      <c r="H85" s="232"/>
      <c r="I85" s="232"/>
      <c r="J85" s="232"/>
      <c r="K85" s="232"/>
      <c r="L85" s="232"/>
      <c r="M85" s="232"/>
      <c r="N85" s="232"/>
      <c r="O85" s="232"/>
      <c r="P85" s="232"/>
      <c r="Q85" s="232"/>
      <c r="R85" s="232"/>
      <c r="S85" s="232"/>
      <c r="T85" s="232"/>
      <c r="U85" s="232"/>
      <c r="V85" s="232"/>
      <c r="W85" s="232"/>
      <c r="X85" s="232"/>
      <c r="Y85" s="232"/>
      <c r="Z85" s="232"/>
    </row>
    <row r="86">
      <c r="A86" s="232"/>
      <c r="B86" s="258" t="s">
        <v>621</v>
      </c>
      <c r="C86" s="259" t="s">
        <v>622</v>
      </c>
      <c r="D86" s="232"/>
      <c r="E86" s="233"/>
      <c r="F86" s="232"/>
      <c r="G86" s="232"/>
      <c r="H86" s="232"/>
      <c r="I86" s="232"/>
      <c r="J86" s="232"/>
      <c r="K86" s="232"/>
      <c r="L86" s="232"/>
      <c r="M86" s="232"/>
      <c r="N86" s="232"/>
      <c r="O86" s="232"/>
      <c r="P86" s="232"/>
      <c r="Q86" s="232"/>
      <c r="R86" s="232"/>
      <c r="S86" s="232"/>
      <c r="T86" s="232"/>
      <c r="U86" s="232"/>
      <c r="V86" s="232"/>
      <c r="W86" s="232"/>
      <c r="X86" s="232"/>
      <c r="Y86" s="232"/>
      <c r="Z86" s="232"/>
    </row>
    <row r="87">
      <c r="A87" s="232"/>
      <c r="B87" s="258" t="s">
        <v>623</v>
      </c>
      <c r="C87" s="261" t="s">
        <v>624</v>
      </c>
      <c r="D87" s="232"/>
      <c r="E87" s="233"/>
      <c r="F87" s="232"/>
      <c r="G87" s="232"/>
      <c r="H87" s="232"/>
      <c r="I87" s="232"/>
      <c r="J87" s="232"/>
      <c r="K87" s="232"/>
      <c r="L87" s="232"/>
      <c r="M87" s="232"/>
      <c r="N87" s="232"/>
      <c r="O87" s="232"/>
      <c r="P87" s="232"/>
      <c r="Q87" s="232"/>
      <c r="R87" s="232"/>
      <c r="S87" s="232"/>
      <c r="T87" s="232"/>
      <c r="U87" s="232"/>
      <c r="V87" s="232"/>
      <c r="W87" s="232"/>
      <c r="X87" s="232"/>
      <c r="Y87" s="232"/>
      <c r="Z87" s="232"/>
    </row>
    <row r="88">
      <c r="A88" s="232"/>
      <c r="B88" s="262"/>
      <c r="C88" s="262"/>
      <c r="D88" s="232"/>
      <c r="E88" s="233"/>
      <c r="F88" s="232"/>
      <c r="G88" s="232"/>
      <c r="H88" s="232"/>
      <c r="I88" s="232"/>
      <c r="J88" s="232"/>
      <c r="K88" s="232"/>
      <c r="L88" s="232"/>
      <c r="M88" s="232"/>
      <c r="N88" s="232"/>
      <c r="O88" s="232"/>
      <c r="P88" s="232"/>
      <c r="Q88" s="232"/>
      <c r="R88" s="232"/>
      <c r="S88" s="232"/>
      <c r="T88" s="232"/>
      <c r="U88" s="232"/>
      <c r="V88" s="232"/>
      <c r="W88" s="232"/>
      <c r="X88" s="232"/>
      <c r="Y88" s="232"/>
      <c r="Z88" s="232"/>
    </row>
    <row r="89">
      <c r="A89" s="232"/>
      <c r="B89" s="263" t="s">
        <v>625</v>
      </c>
      <c r="C89" s="263" t="s">
        <v>617</v>
      </c>
      <c r="D89" s="232"/>
      <c r="E89" s="233"/>
      <c r="F89" s="232"/>
      <c r="G89" s="232"/>
      <c r="H89" s="232"/>
      <c r="I89" s="232"/>
      <c r="J89" s="232"/>
      <c r="K89" s="232"/>
      <c r="L89" s="232"/>
      <c r="M89" s="232"/>
      <c r="N89" s="232"/>
      <c r="O89" s="232"/>
      <c r="P89" s="232"/>
      <c r="Q89" s="232"/>
      <c r="R89" s="232"/>
      <c r="S89" s="232"/>
      <c r="T89" s="232"/>
      <c r="U89" s="232"/>
      <c r="V89" s="232"/>
      <c r="W89" s="232"/>
      <c r="X89" s="232"/>
      <c r="Y89" s="232"/>
      <c r="Z89" s="232"/>
    </row>
    <row r="90">
      <c r="A90" s="232"/>
      <c r="B90" s="264" t="s">
        <v>626</v>
      </c>
      <c r="C90" s="265" t="s">
        <v>627</v>
      </c>
      <c r="D90" s="232"/>
      <c r="E90" s="233"/>
      <c r="F90" s="232"/>
      <c r="G90" s="232"/>
      <c r="H90" s="232"/>
      <c r="I90" s="232"/>
      <c r="J90" s="232"/>
      <c r="K90" s="232"/>
      <c r="L90" s="232"/>
      <c r="M90" s="232"/>
      <c r="N90" s="232"/>
      <c r="O90" s="232"/>
      <c r="P90" s="232"/>
      <c r="Q90" s="232"/>
      <c r="R90" s="232"/>
      <c r="S90" s="232"/>
      <c r="T90" s="232"/>
      <c r="U90" s="232"/>
      <c r="V90" s="232"/>
      <c r="W90" s="232"/>
      <c r="X90" s="232"/>
      <c r="Y90" s="232"/>
      <c r="Z90" s="232"/>
    </row>
    <row r="91">
      <c r="A91" s="232"/>
      <c r="B91" s="264" t="s">
        <v>628</v>
      </c>
      <c r="C91" s="265" t="s">
        <v>629</v>
      </c>
      <c r="D91" s="232"/>
      <c r="E91" s="233"/>
      <c r="F91" s="232"/>
      <c r="G91" s="232"/>
      <c r="H91" s="232"/>
      <c r="I91" s="232"/>
      <c r="J91" s="232"/>
      <c r="K91" s="232"/>
      <c r="L91" s="232"/>
      <c r="M91" s="232"/>
      <c r="N91" s="232"/>
      <c r="O91" s="232"/>
      <c r="P91" s="232"/>
      <c r="Q91" s="232"/>
      <c r="R91" s="232"/>
      <c r="S91" s="232"/>
      <c r="T91" s="232"/>
      <c r="U91" s="232"/>
      <c r="V91" s="232"/>
      <c r="W91" s="232"/>
      <c r="X91" s="232"/>
      <c r="Y91" s="232"/>
      <c r="Z91" s="232"/>
    </row>
    <row r="92">
      <c r="A92" s="232"/>
      <c r="B92" s="264" t="s">
        <v>630</v>
      </c>
      <c r="C92" s="265" t="s">
        <v>163</v>
      </c>
      <c r="D92" s="232"/>
      <c r="E92" s="233"/>
      <c r="F92" s="232"/>
      <c r="G92" s="232"/>
      <c r="H92" s="232"/>
      <c r="I92" s="232"/>
      <c r="J92" s="232"/>
      <c r="K92" s="232"/>
      <c r="L92" s="232"/>
      <c r="M92" s="232"/>
      <c r="N92" s="232"/>
      <c r="O92" s="232"/>
      <c r="P92" s="232"/>
      <c r="Q92" s="232"/>
      <c r="R92" s="232"/>
      <c r="S92" s="232"/>
      <c r="T92" s="232"/>
      <c r="U92" s="232"/>
      <c r="V92" s="232"/>
      <c r="W92" s="232"/>
      <c r="X92" s="232"/>
      <c r="Y92" s="232"/>
      <c r="Z92" s="232"/>
    </row>
    <row r="93">
      <c r="A93" s="232"/>
      <c r="B93" s="264" t="s">
        <v>631</v>
      </c>
      <c r="C93" s="265" t="s">
        <v>632</v>
      </c>
      <c r="D93" s="232"/>
      <c r="E93" s="233"/>
      <c r="F93" s="232"/>
      <c r="G93" s="232"/>
      <c r="H93" s="232"/>
      <c r="I93" s="232"/>
      <c r="J93" s="232"/>
      <c r="K93" s="232"/>
      <c r="L93" s="232"/>
      <c r="M93" s="232"/>
      <c r="N93" s="232"/>
      <c r="O93" s="232"/>
      <c r="P93" s="232"/>
      <c r="Q93" s="232"/>
      <c r="R93" s="232"/>
      <c r="S93" s="232"/>
      <c r="T93" s="232"/>
      <c r="U93" s="232"/>
      <c r="V93" s="232"/>
      <c r="W93" s="232"/>
      <c r="X93" s="232"/>
      <c r="Y93" s="232"/>
      <c r="Z93" s="232"/>
    </row>
    <row r="94">
      <c r="A94" s="232"/>
      <c r="B94" s="266" t="s">
        <v>633</v>
      </c>
      <c r="C94" s="267" t="s">
        <v>634</v>
      </c>
      <c r="D94" s="232"/>
      <c r="E94" s="233"/>
      <c r="F94" s="232"/>
      <c r="G94" s="232"/>
      <c r="H94" s="232"/>
      <c r="I94" s="232"/>
      <c r="J94" s="232"/>
      <c r="K94" s="232"/>
      <c r="L94" s="232"/>
      <c r="M94" s="232"/>
      <c r="N94" s="232"/>
      <c r="O94" s="232"/>
      <c r="P94" s="232"/>
      <c r="Q94" s="232"/>
      <c r="R94" s="232"/>
      <c r="S94" s="232"/>
      <c r="T94" s="232"/>
      <c r="U94" s="232"/>
      <c r="V94" s="232"/>
      <c r="W94" s="232"/>
      <c r="X94" s="232"/>
      <c r="Y94" s="232"/>
      <c r="Z94" s="232"/>
    </row>
    <row r="95">
      <c r="A95" s="232"/>
      <c r="B95" s="254"/>
      <c r="C95" s="268" t="s">
        <v>635</v>
      </c>
      <c r="D95" s="269" t="s">
        <v>636</v>
      </c>
      <c r="E95" s="233"/>
      <c r="F95" s="232"/>
      <c r="G95" s="232"/>
      <c r="H95" s="232"/>
      <c r="I95" s="232"/>
      <c r="J95" s="232"/>
      <c r="K95" s="232"/>
      <c r="L95" s="232"/>
      <c r="M95" s="232"/>
      <c r="N95" s="232"/>
      <c r="O95" s="232"/>
      <c r="P95" s="232"/>
      <c r="Q95" s="232"/>
      <c r="R95" s="232"/>
      <c r="S95" s="232"/>
      <c r="T95" s="232"/>
      <c r="U95" s="232"/>
      <c r="V95" s="232"/>
      <c r="W95" s="232"/>
      <c r="X95" s="232"/>
      <c r="Y95" s="232"/>
      <c r="Z95" s="232"/>
    </row>
    <row r="96">
      <c r="A96" s="232"/>
      <c r="B96" s="254"/>
      <c r="C96" s="268" t="s">
        <v>637</v>
      </c>
      <c r="D96" s="269" t="s">
        <v>638</v>
      </c>
      <c r="E96" s="233"/>
      <c r="F96" s="232"/>
      <c r="G96" s="232"/>
      <c r="H96" s="232"/>
      <c r="I96" s="232"/>
      <c r="J96" s="232"/>
      <c r="K96" s="232"/>
      <c r="L96" s="232"/>
      <c r="M96" s="232"/>
      <c r="N96" s="232"/>
      <c r="O96" s="232"/>
      <c r="P96" s="232"/>
      <c r="Q96" s="232"/>
      <c r="R96" s="232"/>
      <c r="S96" s="232"/>
      <c r="T96" s="232"/>
      <c r="U96" s="232"/>
      <c r="V96" s="232"/>
      <c r="W96" s="232"/>
      <c r="X96" s="232"/>
      <c r="Y96" s="232"/>
      <c r="Z96" s="232"/>
    </row>
    <row r="97">
      <c r="A97" s="232"/>
      <c r="B97" s="254"/>
      <c r="C97" s="270" t="s">
        <v>639</v>
      </c>
      <c r="D97" s="269" t="s">
        <v>640</v>
      </c>
      <c r="E97" s="233"/>
      <c r="F97" s="232"/>
      <c r="G97" s="232"/>
      <c r="H97" s="232"/>
      <c r="I97" s="232"/>
      <c r="J97" s="232"/>
      <c r="K97" s="232"/>
      <c r="L97" s="232"/>
      <c r="M97" s="232"/>
      <c r="N97" s="232"/>
      <c r="O97" s="232"/>
      <c r="P97" s="232"/>
      <c r="Q97" s="232"/>
      <c r="R97" s="232"/>
      <c r="S97" s="232"/>
      <c r="T97" s="232"/>
      <c r="U97" s="232"/>
      <c r="V97" s="232"/>
      <c r="W97" s="232"/>
      <c r="X97" s="232"/>
      <c r="Y97" s="232"/>
      <c r="Z97" s="232"/>
    </row>
    <row r="98">
      <c r="A98" s="232"/>
      <c r="B98" s="255"/>
      <c r="C98" s="270" t="s">
        <v>641</v>
      </c>
      <c r="D98" s="269" t="s">
        <v>642</v>
      </c>
      <c r="E98" s="233"/>
      <c r="F98" s="232"/>
      <c r="G98" s="232"/>
      <c r="H98" s="232"/>
      <c r="I98" s="232"/>
      <c r="J98" s="232"/>
      <c r="K98" s="232"/>
      <c r="L98" s="232"/>
      <c r="M98" s="232"/>
      <c r="N98" s="232"/>
      <c r="O98" s="232"/>
      <c r="P98" s="232"/>
      <c r="Q98" s="232"/>
      <c r="R98" s="232"/>
      <c r="S98" s="232"/>
      <c r="T98" s="232"/>
      <c r="U98" s="232"/>
      <c r="V98" s="232"/>
      <c r="W98" s="232"/>
      <c r="X98" s="232"/>
      <c r="Y98" s="232"/>
      <c r="Z98" s="232"/>
    </row>
    <row r="99">
      <c r="A99" s="232"/>
      <c r="B99" s="271" t="s">
        <v>643</v>
      </c>
      <c r="C99" s="272" t="s">
        <v>644</v>
      </c>
      <c r="D99" s="269" t="s">
        <v>645</v>
      </c>
      <c r="E99" s="233"/>
      <c r="F99" s="232"/>
      <c r="G99" s="232"/>
      <c r="H99" s="232"/>
      <c r="I99" s="232"/>
      <c r="J99" s="232"/>
      <c r="K99" s="232"/>
      <c r="L99" s="232"/>
      <c r="M99" s="232"/>
      <c r="N99" s="232"/>
      <c r="O99" s="232"/>
      <c r="P99" s="232"/>
      <c r="Q99" s="232"/>
      <c r="R99" s="232"/>
      <c r="S99" s="232"/>
      <c r="T99" s="232"/>
      <c r="U99" s="232"/>
      <c r="V99" s="232"/>
      <c r="W99" s="232"/>
      <c r="X99" s="232"/>
      <c r="Y99" s="232"/>
      <c r="Z99" s="232"/>
    </row>
    <row r="100">
      <c r="A100" s="232"/>
      <c r="B100" s="254"/>
      <c r="C100" s="270" t="s">
        <v>646</v>
      </c>
      <c r="D100" s="269" t="s">
        <v>647</v>
      </c>
      <c r="E100" s="233"/>
      <c r="F100" s="232"/>
      <c r="G100" s="232"/>
      <c r="H100" s="232"/>
      <c r="I100" s="232"/>
      <c r="J100" s="232"/>
      <c r="K100" s="232"/>
      <c r="L100" s="232"/>
      <c r="M100" s="232"/>
      <c r="N100" s="232"/>
      <c r="O100" s="232"/>
      <c r="P100" s="232"/>
      <c r="Q100" s="232"/>
      <c r="R100" s="232"/>
      <c r="S100" s="232"/>
      <c r="T100" s="232"/>
      <c r="U100" s="232"/>
      <c r="V100" s="232"/>
      <c r="W100" s="232"/>
      <c r="X100" s="232"/>
      <c r="Y100" s="232"/>
      <c r="Z100" s="232"/>
    </row>
    <row r="101">
      <c r="A101" s="232"/>
      <c r="B101" s="254"/>
      <c r="C101" s="270" t="s">
        <v>648</v>
      </c>
      <c r="D101" s="273"/>
      <c r="E101" s="233"/>
      <c r="F101" s="232"/>
      <c r="G101" s="232"/>
      <c r="H101" s="232"/>
      <c r="I101" s="232"/>
      <c r="J101" s="232"/>
      <c r="K101" s="232"/>
      <c r="L101" s="232"/>
      <c r="M101" s="232"/>
      <c r="N101" s="232"/>
      <c r="O101" s="232"/>
      <c r="P101" s="232"/>
      <c r="Q101" s="232"/>
      <c r="R101" s="232"/>
      <c r="S101" s="232"/>
      <c r="T101" s="232"/>
      <c r="U101" s="232"/>
      <c r="V101" s="232"/>
      <c r="W101" s="232"/>
      <c r="X101" s="232"/>
      <c r="Y101" s="232"/>
      <c r="Z101" s="232"/>
    </row>
    <row r="102">
      <c r="A102" s="232"/>
      <c r="B102" s="254"/>
      <c r="C102" s="270" t="s">
        <v>649</v>
      </c>
      <c r="D102" s="269" t="s">
        <v>650</v>
      </c>
      <c r="E102" s="233"/>
      <c r="F102" s="232"/>
      <c r="G102" s="232"/>
      <c r="H102" s="232"/>
      <c r="I102" s="232"/>
      <c r="J102" s="232"/>
      <c r="K102" s="232"/>
      <c r="L102" s="232"/>
      <c r="M102" s="232"/>
      <c r="N102" s="232"/>
      <c r="O102" s="232"/>
      <c r="P102" s="232"/>
      <c r="Q102" s="232"/>
      <c r="R102" s="232"/>
      <c r="S102" s="232"/>
      <c r="T102" s="232"/>
      <c r="U102" s="232"/>
      <c r="V102" s="232"/>
      <c r="W102" s="232"/>
      <c r="X102" s="232"/>
      <c r="Y102" s="232"/>
      <c r="Z102" s="232"/>
    </row>
    <row r="103">
      <c r="A103" s="232"/>
      <c r="B103" s="254"/>
      <c r="C103" s="270" t="s">
        <v>651</v>
      </c>
      <c r="D103" s="269" t="s">
        <v>652</v>
      </c>
      <c r="E103" s="233"/>
      <c r="F103" s="232"/>
      <c r="G103" s="232"/>
      <c r="H103" s="232"/>
      <c r="I103" s="232"/>
      <c r="J103" s="232"/>
      <c r="K103" s="232"/>
      <c r="L103" s="232"/>
      <c r="M103" s="232"/>
      <c r="N103" s="232"/>
      <c r="O103" s="232"/>
      <c r="P103" s="232"/>
      <c r="Q103" s="232"/>
      <c r="R103" s="232"/>
      <c r="S103" s="232"/>
      <c r="T103" s="232"/>
      <c r="U103" s="232"/>
      <c r="V103" s="232"/>
      <c r="W103" s="232"/>
      <c r="X103" s="232"/>
      <c r="Y103" s="232"/>
      <c r="Z103" s="232"/>
    </row>
    <row r="104">
      <c r="A104" s="232"/>
      <c r="B104" s="254"/>
      <c r="C104" s="270" t="s">
        <v>653</v>
      </c>
      <c r="D104" s="273"/>
      <c r="E104" s="233"/>
      <c r="F104" s="232"/>
      <c r="G104" s="232"/>
      <c r="H104" s="232"/>
      <c r="I104" s="232"/>
      <c r="J104" s="232"/>
      <c r="K104" s="232"/>
      <c r="L104" s="232"/>
      <c r="M104" s="232"/>
      <c r="N104" s="232"/>
      <c r="O104" s="232"/>
      <c r="P104" s="232"/>
      <c r="Q104" s="232"/>
      <c r="R104" s="232"/>
      <c r="S104" s="232"/>
      <c r="T104" s="232"/>
      <c r="U104" s="232"/>
      <c r="V104" s="232"/>
      <c r="W104" s="232"/>
      <c r="X104" s="232"/>
      <c r="Y104" s="232"/>
      <c r="Z104" s="232"/>
    </row>
    <row r="105">
      <c r="A105" s="232"/>
      <c r="B105" s="254"/>
      <c r="C105" s="270" t="s">
        <v>654</v>
      </c>
      <c r="D105" s="273"/>
      <c r="E105" s="233"/>
      <c r="F105" s="232"/>
      <c r="G105" s="232"/>
      <c r="H105" s="232"/>
      <c r="I105" s="232"/>
      <c r="J105" s="232"/>
      <c r="K105" s="232"/>
      <c r="L105" s="232"/>
      <c r="M105" s="232"/>
      <c r="N105" s="232"/>
      <c r="O105" s="232"/>
      <c r="P105" s="232"/>
      <c r="Q105" s="232"/>
      <c r="R105" s="232"/>
      <c r="S105" s="232"/>
      <c r="T105" s="232"/>
      <c r="U105" s="232"/>
      <c r="V105" s="232"/>
      <c r="W105" s="232"/>
      <c r="X105" s="232"/>
      <c r="Y105" s="232"/>
      <c r="Z105" s="232"/>
    </row>
    <row r="106">
      <c r="A106" s="232"/>
      <c r="B106" s="255"/>
      <c r="C106" s="221" t="s">
        <v>655</v>
      </c>
      <c r="D106" s="269" t="s">
        <v>656</v>
      </c>
      <c r="E106" s="233"/>
      <c r="F106" s="232"/>
      <c r="G106" s="232"/>
      <c r="H106" s="232"/>
      <c r="I106" s="232"/>
      <c r="J106" s="232"/>
      <c r="K106" s="232"/>
      <c r="L106" s="232"/>
      <c r="M106" s="232"/>
      <c r="N106" s="232"/>
      <c r="O106" s="232"/>
      <c r="P106" s="232"/>
      <c r="Q106" s="232"/>
      <c r="R106" s="232"/>
      <c r="S106" s="232"/>
      <c r="T106" s="232"/>
      <c r="U106" s="232"/>
      <c r="V106" s="232"/>
      <c r="W106" s="232"/>
      <c r="X106" s="232"/>
      <c r="Y106" s="232"/>
      <c r="Z106" s="232"/>
    </row>
    <row r="107">
      <c r="A107" s="232"/>
      <c r="B107" s="233"/>
      <c r="C107" s="233"/>
      <c r="D107" s="232"/>
      <c r="E107" s="233"/>
      <c r="F107" s="232"/>
      <c r="G107" s="232"/>
      <c r="H107" s="232"/>
      <c r="I107" s="232"/>
      <c r="J107" s="232"/>
      <c r="K107" s="232"/>
      <c r="L107" s="232"/>
      <c r="M107" s="232"/>
      <c r="N107" s="232"/>
      <c r="O107" s="232"/>
      <c r="P107" s="232"/>
      <c r="Q107" s="232"/>
      <c r="R107" s="232"/>
      <c r="S107" s="232"/>
      <c r="T107" s="232"/>
      <c r="U107" s="232"/>
      <c r="V107" s="232"/>
      <c r="W107" s="232"/>
      <c r="X107" s="232"/>
      <c r="Y107" s="232"/>
      <c r="Z107" s="232"/>
    </row>
    <row r="108">
      <c r="A108" s="232"/>
      <c r="B108" s="233"/>
      <c r="C108" s="233"/>
      <c r="D108" s="232"/>
      <c r="E108" s="233"/>
      <c r="F108" s="232"/>
      <c r="G108" s="232"/>
      <c r="H108" s="232"/>
      <c r="I108" s="232"/>
      <c r="J108" s="232"/>
      <c r="K108" s="232"/>
      <c r="L108" s="232"/>
      <c r="M108" s="232"/>
      <c r="N108" s="232"/>
      <c r="O108" s="232"/>
      <c r="P108" s="232"/>
      <c r="Q108" s="232"/>
      <c r="R108" s="232"/>
      <c r="S108" s="232"/>
      <c r="T108" s="232"/>
      <c r="U108" s="232"/>
      <c r="V108" s="232"/>
      <c r="W108" s="232"/>
      <c r="X108" s="232"/>
      <c r="Y108" s="232"/>
      <c r="Z108" s="232"/>
    </row>
    <row r="109">
      <c r="A109" s="232"/>
      <c r="B109" s="233"/>
      <c r="C109" s="233"/>
      <c r="D109" s="232"/>
      <c r="E109" s="233"/>
      <c r="F109" s="232"/>
      <c r="G109" s="232"/>
      <c r="H109" s="232"/>
      <c r="I109" s="232"/>
      <c r="J109" s="232"/>
      <c r="K109" s="232"/>
      <c r="L109" s="232"/>
      <c r="M109" s="232"/>
      <c r="N109" s="232"/>
      <c r="O109" s="232"/>
      <c r="P109" s="232"/>
      <c r="Q109" s="232"/>
      <c r="R109" s="232"/>
      <c r="S109" s="232"/>
      <c r="T109" s="232"/>
      <c r="U109" s="232"/>
      <c r="V109" s="232"/>
      <c r="W109" s="232"/>
      <c r="X109" s="232"/>
      <c r="Y109" s="232"/>
      <c r="Z109" s="232"/>
    </row>
    <row r="110">
      <c r="A110" s="232"/>
      <c r="B110" s="233"/>
      <c r="C110" s="233"/>
      <c r="D110" s="232"/>
      <c r="E110" s="233"/>
      <c r="F110" s="232"/>
      <c r="G110" s="232"/>
      <c r="H110" s="232"/>
      <c r="I110" s="232"/>
      <c r="J110" s="232"/>
      <c r="K110" s="232"/>
      <c r="L110" s="232"/>
      <c r="M110" s="232"/>
      <c r="N110" s="232"/>
      <c r="O110" s="232"/>
      <c r="P110" s="232"/>
      <c r="Q110" s="232"/>
      <c r="R110" s="232"/>
      <c r="S110" s="232"/>
      <c r="T110" s="232"/>
      <c r="U110" s="232"/>
      <c r="V110" s="232"/>
      <c r="W110" s="232"/>
      <c r="X110" s="232"/>
      <c r="Y110" s="232"/>
      <c r="Z110" s="232"/>
    </row>
    <row r="111">
      <c r="A111" s="232"/>
      <c r="B111" s="233"/>
      <c r="C111" s="233"/>
      <c r="D111" s="232"/>
      <c r="E111" s="233"/>
      <c r="F111" s="232"/>
      <c r="G111" s="232"/>
      <c r="H111" s="232"/>
      <c r="I111" s="232"/>
      <c r="J111" s="232"/>
      <c r="K111" s="232"/>
      <c r="L111" s="232"/>
      <c r="M111" s="232"/>
      <c r="N111" s="232"/>
      <c r="O111" s="232"/>
      <c r="P111" s="232"/>
      <c r="Q111" s="232"/>
      <c r="R111" s="232"/>
      <c r="S111" s="232"/>
      <c r="T111" s="232"/>
      <c r="U111" s="232"/>
      <c r="V111" s="232"/>
      <c r="W111" s="232"/>
      <c r="X111" s="232"/>
      <c r="Y111" s="232"/>
      <c r="Z111" s="232"/>
    </row>
    <row r="112">
      <c r="A112" s="232"/>
      <c r="B112" s="233"/>
      <c r="C112" s="233"/>
      <c r="D112" s="232"/>
      <c r="E112" s="233"/>
      <c r="F112" s="232"/>
      <c r="G112" s="232"/>
      <c r="H112" s="232"/>
      <c r="I112" s="232"/>
      <c r="J112" s="232"/>
      <c r="K112" s="232"/>
      <c r="L112" s="232"/>
      <c r="M112" s="232"/>
      <c r="N112" s="232"/>
      <c r="O112" s="232"/>
      <c r="P112" s="232"/>
      <c r="Q112" s="232"/>
      <c r="R112" s="232"/>
      <c r="S112" s="232"/>
      <c r="T112" s="232"/>
      <c r="U112" s="232"/>
      <c r="V112" s="232"/>
      <c r="W112" s="232"/>
      <c r="X112" s="232"/>
      <c r="Y112" s="232"/>
      <c r="Z112" s="232"/>
    </row>
    <row r="113">
      <c r="A113" s="232"/>
      <c r="B113" s="233"/>
      <c r="C113" s="233"/>
      <c r="D113" s="232"/>
      <c r="E113" s="233"/>
      <c r="F113" s="232"/>
      <c r="G113" s="232"/>
      <c r="H113" s="232"/>
      <c r="I113" s="232"/>
      <c r="J113" s="232"/>
      <c r="K113" s="232"/>
      <c r="L113" s="232"/>
      <c r="M113" s="232"/>
      <c r="N113" s="232"/>
      <c r="O113" s="232"/>
      <c r="P113" s="232"/>
      <c r="Q113" s="232"/>
      <c r="R113" s="232"/>
      <c r="S113" s="232"/>
      <c r="T113" s="232"/>
      <c r="U113" s="232"/>
      <c r="V113" s="232"/>
      <c r="W113" s="232"/>
      <c r="X113" s="232"/>
      <c r="Y113" s="232"/>
      <c r="Z113" s="232"/>
    </row>
    <row r="114">
      <c r="A114" s="232"/>
      <c r="B114" s="233"/>
      <c r="C114" s="233"/>
      <c r="D114" s="232"/>
      <c r="E114" s="233"/>
      <c r="F114" s="232"/>
      <c r="G114" s="232"/>
      <c r="H114" s="232"/>
      <c r="I114" s="232"/>
      <c r="J114" s="232"/>
      <c r="K114" s="232"/>
      <c r="L114" s="232"/>
      <c r="M114" s="232"/>
      <c r="N114" s="232"/>
      <c r="O114" s="232"/>
      <c r="P114" s="232"/>
      <c r="Q114" s="232"/>
      <c r="R114" s="232"/>
      <c r="S114" s="232"/>
      <c r="T114" s="232"/>
      <c r="U114" s="232"/>
      <c r="V114" s="232"/>
      <c r="W114" s="232"/>
      <c r="X114" s="232"/>
      <c r="Y114" s="232"/>
      <c r="Z114" s="232"/>
    </row>
    <row r="115">
      <c r="A115" s="232"/>
      <c r="B115" s="233"/>
      <c r="C115" s="233"/>
      <c r="D115" s="232"/>
      <c r="E115" s="233"/>
      <c r="F115" s="232"/>
      <c r="G115" s="232"/>
      <c r="H115" s="232"/>
      <c r="I115" s="232"/>
      <c r="J115" s="232"/>
      <c r="K115" s="232"/>
      <c r="L115" s="232"/>
      <c r="M115" s="232"/>
      <c r="N115" s="232"/>
      <c r="O115" s="232"/>
      <c r="P115" s="232"/>
      <c r="Q115" s="232"/>
      <c r="R115" s="232"/>
      <c r="S115" s="232"/>
      <c r="T115" s="232"/>
      <c r="U115" s="232"/>
      <c r="V115" s="232"/>
      <c r="W115" s="232"/>
      <c r="X115" s="232"/>
      <c r="Y115" s="232"/>
      <c r="Z115" s="232"/>
    </row>
    <row r="116">
      <c r="A116" s="232"/>
      <c r="B116" s="233"/>
      <c r="C116" s="233"/>
      <c r="D116" s="232"/>
      <c r="E116" s="233"/>
      <c r="F116" s="232"/>
      <c r="G116" s="232"/>
      <c r="H116" s="232"/>
      <c r="I116" s="232"/>
      <c r="J116" s="232"/>
      <c r="K116" s="232"/>
      <c r="L116" s="232"/>
      <c r="M116" s="232"/>
      <c r="N116" s="232"/>
      <c r="O116" s="232"/>
      <c r="P116" s="232"/>
      <c r="Q116" s="232"/>
      <c r="R116" s="232"/>
      <c r="S116" s="232"/>
      <c r="T116" s="232"/>
      <c r="U116" s="232"/>
      <c r="V116" s="232"/>
      <c r="W116" s="232"/>
      <c r="X116" s="232"/>
      <c r="Y116" s="232"/>
      <c r="Z116" s="232"/>
    </row>
    <row r="117">
      <c r="A117" s="232"/>
      <c r="B117" s="233"/>
      <c r="C117" s="233"/>
      <c r="D117" s="232"/>
      <c r="E117" s="233"/>
      <c r="F117" s="232"/>
      <c r="G117" s="232"/>
      <c r="H117" s="232"/>
      <c r="I117" s="232"/>
      <c r="J117" s="232"/>
      <c r="K117" s="232"/>
      <c r="L117" s="232"/>
      <c r="M117" s="232"/>
      <c r="N117" s="232"/>
      <c r="O117" s="232"/>
      <c r="P117" s="232"/>
      <c r="Q117" s="232"/>
      <c r="R117" s="232"/>
      <c r="S117" s="232"/>
      <c r="T117" s="232"/>
      <c r="U117" s="232"/>
      <c r="V117" s="232"/>
      <c r="W117" s="232"/>
      <c r="X117" s="232"/>
      <c r="Y117" s="232"/>
      <c r="Z117" s="232"/>
    </row>
    <row r="118">
      <c r="A118" s="232"/>
      <c r="B118" s="233"/>
      <c r="C118" s="233"/>
      <c r="D118" s="232"/>
      <c r="E118" s="233"/>
      <c r="F118" s="232"/>
      <c r="G118" s="232"/>
      <c r="H118" s="232"/>
      <c r="I118" s="232"/>
      <c r="J118" s="232"/>
      <c r="K118" s="232"/>
      <c r="L118" s="232"/>
      <c r="M118" s="232"/>
      <c r="N118" s="232"/>
      <c r="O118" s="232"/>
      <c r="P118" s="232"/>
      <c r="Q118" s="232"/>
      <c r="R118" s="232"/>
      <c r="S118" s="232"/>
      <c r="T118" s="232"/>
      <c r="U118" s="232"/>
      <c r="V118" s="232"/>
      <c r="W118" s="232"/>
      <c r="X118" s="232"/>
      <c r="Y118" s="232"/>
      <c r="Z118" s="232"/>
    </row>
    <row r="119">
      <c r="A119" s="232"/>
      <c r="B119" s="233"/>
      <c r="C119" s="233"/>
      <c r="D119" s="232"/>
      <c r="E119" s="233"/>
      <c r="F119" s="232"/>
      <c r="G119" s="232"/>
      <c r="H119" s="232"/>
      <c r="I119" s="232"/>
      <c r="J119" s="232"/>
      <c r="K119" s="232"/>
      <c r="L119" s="232"/>
      <c r="M119" s="232"/>
      <c r="N119" s="232"/>
      <c r="O119" s="232"/>
      <c r="P119" s="232"/>
      <c r="Q119" s="232"/>
      <c r="R119" s="232"/>
      <c r="S119" s="232"/>
      <c r="T119" s="232"/>
      <c r="U119" s="232"/>
      <c r="V119" s="232"/>
      <c r="W119" s="232"/>
      <c r="X119" s="232"/>
      <c r="Y119" s="232"/>
      <c r="Z119" s="232"/>
    </row>
    <row r="120">
      <c r="A120" s="232"/>
      <c r="B120" s="233"/>
      <c r="C120" s="233"/>
      <c r="D120" s="232"/>
      <c r="E120" s="233"/>
      <c r="F120" s="232"/>
      <c r="G120" s="232"/>
      <c r="H120" s="232"/>
      <c r="I120" s="232"/>
      <c r="J120" s="232"/>
      <c r="K120" s="232"/>
      <c r="L120" s="232"/>
      <c r="M120" s="232"/>
      <c r="N120" s="232"/>
      <c r="O120" s="232"/>
      <c r="P120" s="232"/>
      <c r="Q120" s="232"/>
      <c r="R120" s="232"/>
      <c r="S120" s="232"/>
      <c r="T120" s="232"/>
      <c r="U120" s="232"/>
      <c r="V120" s="232"/>
      <c r="W120" s="232"/>
      <c r="X120" s="232"/>
      <c r="Y120" s="232"/>
      <c r="Z120" s="232"/>
    </row>
    <row r="121">
      <c r="A121" s="232"/>
      <c r="B121" s="233"/>
      <c r="C121" s="233"/>
      <c r="D121" s="232"/>
      <c r="E121" s="233"/>
      <c r="F121" s="232"/>
      <c r="G121" s="232"/>
      <c r="H121" s="232"/>
      <c r="I121" s="232"/>
      <c r="J121" s="232"/>
      <c r="K121" s="232"/>
      <c r="L121" s="232"/>
      <c r="M121" s="232"/>
      <c r="N121" s="232"/>
      <c r="O121" s="232"/>
      <c r="P121" s="232"/>
      <c r="Q121" s="232"/>
      <c r="R121" s="232"/>
      <c r="S121" s="232"/>
      <c r="T121" s="232"/>
      <c r="U121" s="232"/>
      <c r="V121" s="232"/>
      <c r="W121" s="232"/>
      <c r="X121" s="232"/>
      <c r="Y121" s="232"/>
      <c r="Z121" s="232"/>
    </row>
    <row r="122">
      <c r="A122" s="232"/>
      <c r="B122" s="233"/>
      <c r="C122" s="233"/>
      <c r="D122" s="232"/>
      <c r="E122" s="233"/>
      <c r="F122" s="232"/>
      <c r="G122" s="232"/>
      <c r="H122" s="232"/>
      <c r="I122" s="232"/>
      <c r="J122" s="232"/>
      <c r="K122" s="232"/>
      <c r="L122" s="232"/>
      <c r="M122" s="232"/>
      <c r="N122" s="232"/>
      <c r="O122" s="232"/>
      <c r="P122" s="232"/>
      <c r="Q122" s="232"/>
      <c r="R122" s="232"/>
      <c r="S122" s="232"/>
      <c r="T122" s="232"/>
      <c r="U122" s="232"/>
      <c r="V122" s="232"/>
      <c r="W122" s="232"/>
      <c r="X122" s="232"/>
      <c r="Y122" s="232"/>
      <c r="Z122" s="232"/>
    </row>
    <row r="123">
      <c r="A123" s="232"/>
      <c r="B123" s="233"/>
      <c r="C123" s="233"/>
      <c r="D123" s="232"/>
      <c r="E123" s="233"/>
      <c r="F123" s="232"/>
      <c r="G123" s="232"/>
      <c r="H123" s="232"/>
      <c r="I123" s="232"/>
      <c r="J123" s="232"/>
      <c r="K123" s="232"/>
      <c r="L123" s="232"/>
      <c r="M123" s="232"/>
      <c r="N123" s="232"/>
      <c r="O123" s="232"/>
      <c r="P123" s="232"/>
      <c r="Q123" s="232"/>
      <c r="R123" s="232"/>
      <c r="S123" s="232"/>
      <c r="T123" s="232"/>
      <c r="U123" s="232"/>
      <c r="V123" s="232"/>
      <c r="W123" s="232"/>
      <c r="X123" s="232"/>
      <c r="Y123" s="232"/>
      <c r="Z123" s="232"/>
    </row>
    <row r="124">
      <c r="A124" s="232"/>
      <c r="B124" s="233"/>
      <c r="C124" s="233"/>
      <c r="D124" s="232"/>
      <c r="E124" s="233"/>
      <c r="F124" s="232"/>
      <c r="G124" s="232"/>
      <c r="H124" s="232"/>
      <c r="I124" s="232"/>
      <c r="J124" s="232"/>
      <c r="K124" s="232"/>
      <c r="L124" s="232"/>
      <c r="M124" s="232"/>
      <c r="N124" s="232"/>
      <c r="O124" s="232"/>
      <c r="P124" s="232"/>
      <c r="Q124" s="232"/>
      <c r="R124" s="232"/>
      <c r="S124" s="232"/>
      <c r="T124" s="232"/>
      <c r="U124" s="232"/>
      <c r="V124" s="232"/>
      <c r="W124" s="232"/>
      <c r="X124" s="232"/>
      <c r="Y124" s="232"/>
      <c r="Z124" s="232"/>
    </row>
    <row r="125">
      <c r="A125" s="232"/>
      <c r="B125" s="233"/>
      <c r="C125" s="233"/>
      <c r="D125" s="232"/>
      <c r="E125" s="233"/>
      <c r="F125" s="232"/>
      <c r="G125" s="232"/>
      <c r="H125" s="232"/>
      <c r="I125" s="232"/>
      <c r="J125" s="232"/>
      <c r="K125" s="232"/>
      <c r="L125" s="232"/>
      <c r="M125" s="232"/>
      <c r="N125" s="232"/>
      <c r="O125" s="232"/>
      <c r="P125" s="232"/>
      <c r="Q125" s="232"/>
      <c r="R125" s="232"/>
      <c r="S125" s="232"/>
      <c r="T125" s="232"/>
      <c r="U125" s="232"/>
      <c r="V125" s="232"/>
      <c r="W125" s="232"/>
      <c r="X125" s="232"/>
      <c r="Y125" s="232"/>
      <c r="Z125" s="232"/>
    </row>
    <row r="126">
      <c r="A126" s="232"/>
      <c r="B126" s="233"/>
      <c r="C126" s="233"/>
      <c r="D126" s="232"/>
      <c r="E126" s="233"/>
      <c r="F126" s="232"/>
      <c r="G126" s="232"/>
      <c r="H126" s="232"/>
      <c r="I126" s="232"/>
      <c r="J126" s="232"/>
      <c r="K126" s="232"/>
      <c r="L126" s="232"/>
      <c r="M126" s="232"/>
      <c r="N126" s="232"/>
      <c r="O126" s="232"/>
      <c r="P126" s="232"/>
      <c r="Q126" s="232"/>
      <c r="R126" s="232"/>
      <c r="S126" s="232"/>
      <c r="T126" s="232"/>
      <c r="U126" s="232"/>
      <c r="V126" s="232"/>
      <c r="W126" s="232"/>
      <c r="X126" s="232"/>
      <c r="Y126" s="232"/>
      <c r="Z126" s="232"/>
    </row>
    <row r="127">
      <c r="A127" s="232"/>
      <c r="B127" s="233"/>
      <c r="C127" s="233"/>
      <c r="D127" s="232"/>
      <c r="E127" s="233"/>
      <c r="F127" s="232"/>
      <c r="G127" s="232"/>
      <c r="H127" s="232"/>
      <c r="I127" s="232"/>
      <c r="J127" s="232"/>
      <c r="K127" s="232"/>
      <c r="L127" s="232"/>
      <c r="M127" s="232"/>
      <c r="N127" s="232"/>
      <c r="O127" s="232"/>
      <c r="P127" s="232"/>
      <c r="Q127" s="232"/>
      <c r="R127" s="232"/>
      <c r="S127" s="232"/>
      <c r="T127" s="232"/>
      <c r="U127" s="232"/>
      <c r="V127" s="232"/>
      <c r="W127" s="232"/>
      <c r="X127" s="232"/>
      <c r="Y127" s="232"/>
      <c r="Z127" s="232"/>
    </row>
    <row r="128">
      <c r="A128" s="232"/>
      <c r="B128" s="233"/>
      <c r="C128" s="233"/>
      <c r="D128" s="232"/>
      <c r="E128" s="233"/>
      <c r="F128" s="232"/>
      <c r="G128" s="232"/>
      <c r="H128" s="232"/>
      <c r="I128" s="232"/>
      <c r="J128" s="232"/>
      <c r="K128" s="232"/>
      <c r="L128" s="232"/>
      <c r="M128" s="232"/>
      <c r="N128" s="232"/>
      <c r="O128" s="232"/>
      <c r="P128" s="232"/>
      <c r="Q128" s="232"/>
      <c r="R128" s="232"/>
      <c r="S128" s="232"/>
      <c r="T128" s="232"/>
      <c r="U128" s="232"/>
      <c r="V128" s="232"/>
      <c r="W128" s="232"/>
      <c r="X128" s="232"/>
      <c r="Y128" s="232"/>
      <c r="Z128" s="232"/>
    </row>
    <row r="129">
      <c r="A129" s="232"/>
      <c r="B129" s="233"/>
      <c r="C129" s="233"/>
      <c r="D129" s="232"/>
      <c r="E129" s="233"/>
      <c r="F129" s="232"/>
      <c r="G129" s="232"/>
      <c r="H129" s="232"/>
      <c r="I129" s="232"/>
      <c r="J129" s="232"/>
      <c r="K129" s="232"/>
      <c r="L129" s="232"/>
      <c r="M129" s="232"/>
      <c r="N129" s="232"/>
      <c r="O129" s="232"/>
      <c r="P129" s="232"/>
      <c r="Q129" s="232"/>
      <c r="R129" s="232"/>
      <c r="S129" s="232"/>
      <c r="T129" s="232"/>
      <c r="U129" s="232"/>
      <c r="V129" s="232"/>
      <c r="W129" s="232"/>
      <c r="X129" s="232"/>
      <c r="Y129" s="232"/>
      <c r="Z129" s="232"/>
    </row>
    <row r="130">
      <c r="A130" s="232"/>
      <c r="B130" s="233"/>
      <c r="C130" s="233"/>
      <c r="D130" s="232"/>
      <c r="E130" s="233"/>
      <c r="F130" s="232"/>
      <c r="G130" s="232"/>
      <c r="H130" s="232"/>
      <c r="I130" s="232"/>
      <c r="J130" s="232"/>
      <c r="K130" s="232"/>
      <c r="L130" s="232"/>
      <c r="M130" s="232"/>
      <c r="N130" s="232"/>
      <c r="O130" s="232"/>
      <c r="P130" s="232"/>
      <c r="Q130" s="232"/>
      <c r="R130" s="232"/>
      <c r="S130" s="232"/>
      <c r="T130" s="232"/>
      <c r="U130" s="232"/>
      <c r="V130" s="232"/>
      <c r="W130" s="232"/>
      <c r="X130" s="232"/>
      <c r="Y130" s="232"/>
      <c r="Z130" s="232"/>
    </row>
    <row r="131">
      <c r="A131" s="232"/>
      <c r="B131" s="233"/>
      <c r="C131" s="233"/>
      <c r="D131" s="232"/>
      <c r="E131" s="233"/>
      <c r="F131" s="232"/>
      <c r="G131" s="232"/>
      <c r="H131" s="232"/>
      <c r="I131" s="232"/>
      <c r="J131" s="232"/>
      <c r="K131" s="232"/>
      <c r="L131" s="232"/>
      <c r="M131" s="232"/>
      <c r="N131" s="232"/>
      <c r="O131" s="232"/>
      <c r="P131" s="232"/>
      <c r="Q131" s="232"/>
      <c r="R131" s="232"/>
      <c r="S131" s="232"/>
      <c r="T131" s="232"/>
      <c r="U131" s="232"/>
      <c r="V131" s="232"/>
      <c r="W131" s="232"/>
      <c r="X131" s="232"/>
      <c r="Y131" s="232"/>
      <c r="Z131" s="232"/>
    </row>
    <row r="132">
      <c r="A132" s="232"/>
      <c r="B132" s="233"/>
      <c r="C132" s="233"/>
      <c r="D132" s="232"/>
      <c r="E132" s="233"/>
      <c r="F132" s="232"/>
      <c r="G132" s="232"/>
      <c r="H132" s="232"/>
      <c r="I132" s="232"/>
      <c r="J132" s="232"/>
      <c r="K132" s="232"/>
      <c r="L132" s="232"/>
      <c r="M132" s="232"/>
      <c r="N132" s="232"/>
      <c r="O132" s="232"/>
      <c r="P132" s="232"/>
      <c r="Q132" s="232"/>
      <c r="R132" s="232"/>
      <c r="S132" s="232"/>
      <c r="T132" s="232"/>
      <c r="U132" s="232"/>
      <c r="V132" s="232"/>
      <c r="W132" s="232"/>
      <c r="X132" s="232"/>
      <c r="Y132" s="232"/>
      <c r="Z132" s="232"/>
    </row>
    <row r="133">
      <c r="A133" s="232"/>
      <c r="B133" s="233"/>
      <c r="C133" s="233"/>
      <c r="D133" s="232"/>
      <c r="E133" s="233"/>
      <c r="F133" s="232"/>
      <c r="G133" s="232"/>
      <c r="H133" s="232"/>
      <c r="I133" s="232"/>
      <c r="J133" s="232"/>
      <c r="K133" s="232"/>
      <c r="L133" s="232"/>
      <c r="M133" s="232"/>
      <c r="N133" s="232"/>
      <c r="O133" s="232"/>
      <c r="P133" s="232"/>
      <c r="Q133" s="232"/>
      <c r="R133" s="232"/>
      <c r="S133" s="232"/>
      <c r="T133" s="232"/>
      <c r="U133" s="232"/>
      <c r="V133" s="232"/>
      <c r="W133" s="232"/>
      <c r="X133" s="232"/>
      <c r="Y133" s="232"/>
      <c r="Z133" s="232"/>
    </row>
    <row r="134">
      <c r="A134" s="232"/>
      <c r="B134" s="233"/>
      <c r="C134" s="233"/>
      <c r="D134" s="232"/>
      <c r="E134" s="233"/>
      <c r="F134" s="232"/>
      <c r="G134" s="232"/>
      <c r="H134" s="232"/>
      <c r="I134" s="232"/>
      <c r="J134" s="232"/>
      <c r="K134" s="232"/>
      <c r="L134" s="232"/>
      <c r="M134" s="232"/>
      <c r="N134" s="232"/>
      <c r="O134" s="232"/>
      <c r="P134" s="232"/>
      <c r="Q134" s="232"/>
      <c r="R134" s="232"/>
      <c r="S134" s="232"/>
      <c r="T134" s="232"/>
      <c r="U134" s="232"/>
      <c r="V134" s="232"/>
      <c r="W134" s="232"/>
      <c r="X134" s="232"/>
      <c r="Y134" s="232"/>
      <c r="Z134" s="232"/>
    </row>
    <row r="135">
      <c r="A135" s="232"/>
      <c r="B135" s="233"/>
      <c r="C135" s="233"/>
      <c r="D135" s="232"/>
      <c r="E135" s="233"/>
      <c r="F135" s="232"/>
      <c r="G135" s="232"/>
      <c r="H135" s="232"/>
      <c r="I135" s="232"/>
      <c r="J135" s="232"/>
      <c r="K135" s="232"/>
      <c r="L135" s="232"/>
      <c r="M135" s="232"/>
      <c r="N135" s="232"/>
      <c r="O135" s="232"/>
      <c r="P135" s="232"/>
      <c r="Q135" s="232"/>
      <c r="R135" s="232"/>
      <c r="S135" s="232"/>
      <c r="T135" s="232"/>
      <c r="U135" s="232"/>
      <c r="V135" s="232"/>
      <c r="W135" s="232"/>
      <c r="X135" s="232"/>
      <c r="Y135" s="232"/>
      <c r="Z135" s="232"/>
    </row>
    <row r="136">
      <c r="A136" s="232"/>
      <c r="B136" s="233"/>
      <c r="C136" s="233"/>
      <c r="D136" s="232"/>
      <c r="E136" s="233"/>
      <c r="F136" s="232"/>
      <c r="G136" s="232"/>
      <c r="H136" s="232"/>
      <c r="I136" s="232"/>
      <c r="J136" s="232"/>
      <c r="K136" s="232"/>
      <c r="L136" s="232"/>
      <c r="M136" s="232"/>
      <c r="N136" s="232"/>
      <c r="O136" s="232"/>
      <c r="P136" s="232"/>
      <c r="Q136" s="232"/>
      <c r="R136" s="232"/>
      <c r="S136" s="232"/>
      <c r="T136" s="232"/>
      <c r="U136" s="232"/>
      <c r="V136" s="232"/>
      <c r="W136" s="232"/>
      <c r="X136" s="232"/>
      <c r="Y136" s="232"/>
      <c r="Z136" s="232"/>
    </row>
    <row r="137">
      <c r="A137" s="232"/>
      <c r="B137" s="233"/>
      <c r="C137" s="233"/>
      <c r="D137" s="232"/>
      <c r="E137" s="233"/>
      <c r="F137" s="232"/>
      <c r="G137" s="232"/>
      <c r="H137" s="232"/>
      <c r="I137" s="232"/>
      <c r="J137" s="232"/>
      <c r="K137" s="232"/>
      <c r="L137" s="232"/>
      <c r="M137" s="232"/>
      <c r="N137" s="232"/>
      <c r="O137" s="232"/>
      <c r="P137" s="232"/>
      <c r="Q137" s="232"/>
      <c r="R137" s="232"/>
      <c r="S137" s="232"/>
      <c r="T137" s="232"/>
      <c r="U137" s="232"/>
      <c r="V137" s="232"/>
      <c r="W137" s="232"/>
      <c r="X137" s="232"/>
      <c r="Y137" s="232"/>
      <c r="Z137" s="232"/>
    </row>
    <row r="138">
      <c r="A138" s="232"/>
      <c r="B138" s="233"/>
      <c r="C138" s="233"/>
      <c r="D138" s="232"/>
      <c r="E138" s="233"/>
      <c r="F138" s="232"/>
      <c r="G138" s="232"/>
      <c r="H138" s="232"/>
      <c r="I138" s="232"/>
      <c r="J138" s="232"/>
      <c r="K138" s="232"/>
      <c r="L138" s="232"/>
      <c r="M138" s="232"/>
      <c r="N138" s="232"/>
      <c r="O138" s="232"/>
      <c r="P138" s="232"/>
      <c r="Q138" s="232"/>
      <c r="R138" s="232"/>
      <c r="S138" s="232"/>
      <c r="T138" s="232"/>
      <c r="U138" s="232"/>
      <c r="V138" s="232"/>
      <c r="W138" s="232"/>
      <c r="X138" s="232"/>
      <c r="Y138" s="232"/>
      <c r="Z138" s="232"/>
    </row>
    <row r="139">
      <c r="A139" s="232"/>
      <c r="B139" s="233"/>
      <c r="C139" s="233"/>
      <c r="D139" s="232"/>
      <c r="E139" s="233"/>
      <c r="F139" s="232"/>
      <c r="G139" s="232"/>
      <c r="H139" s="232"/>
      <c r="I139" s="232"/>
      <c r="J139" s="232"/>
      <c r="K139" s="232"/>
      <c r="L139" s="232"/>
      <c r="M139" s="232"/>
      <c r="N139" s="232"/>
      <c r="O139" s="232"/>
      <c r="P139" s="232"/>
      <c r="Q139" s="232"/>
      <c r="R139" s="232"/>
      <c r="S139" s="232"/>
      <c r="T139" s="232"/>
      <c r="U139" s="232"/>
      <c r="V139" s="232"/>
      <c r="W139" s="232"/>
      <c r="X139" s="232"/>
      <c r="Y139" s="232"/>
      <c r="Z139" s="232"/>
    </row>
    <row r="140">
      <c r="A140" s="232"/>
      <c r="B140" s="233"/>
      <c r="C140" s="233"/>
      <c r="D140" s="232"/>
      <c r="E140" s="233"/>
      <c r="F140" s="232"/>
      <c r="G140" s="232"/>
      <c r="H140" s="232"/>
      <c r="I140" s="232"/>
      <c r="J140" s="232"/>
      <c r="K140" s="232"/>
      <c r="L140" s="232"/>
      <c r="M140" s="232"/>
      <c r="N140" s="232"/>
      <c r="O140" s="232"/>
      <c r="P140" s="232"/>
      <c r="Q140" s="232"/>
      <c r="R140" s="232"/>
      <c r="S140" s="232"/>
      <c r="T140" s="232"/>
      <c r="U140" s="232"/>
      <c r="V140" s="232"/>
      <c r="W140" s="232"/>
      <c r="X140" s="232"/>
      <c r="Y140" s="232"/>
      <c r="Z140" s="232"/>
    </row>
    <row r="141">
      <c r="A141" s="232"/>
      <c r="B141" s="233"/>
      <c r="C141" s="233"/>
      <c r="D141" s="232"/>
      <c r="E141" s="233"/>
      <c r="F141" s="232"/>
      <c r="G141" s="232"/>
      <c r="H141" s="232"/>
      <c r="I141" s="232"/>
      <c r="J141" s="232"/>
      <c r="K141" s="232"/>
      <c r="L141" s="232"/>
      <c r="M141" s="232"/>
      <c r="N141" s="232"/>
      <c r="O141" s="232"/>
      <c r="P141" s="232"/>
      <c r="Q141" s="232"/>
      <c r="R141" s="232"/>
      <c r="S141" s="232"/>
      <c r="T141" s="232"/>
      <c r="U141" s="232"/>
      <c r="V141" s="232"/>
      <c r="W141" s="232"/>
      <c r="X141" s="232"/>
      <c r="Y141" s="232"/>
      <c r="Z141" s="232"/>
    </row>
    <row r="142">
      <c r="A142" s="232"/>
      <c r="B142" s="233"/>
      <c r="C142" s="233"/>
      <c r="D142" s="232"/>
      <c r="E142" s="233"/>
      <c r="F142" s="232"/>
      <c r="G142" s="232"/>
      <c r="H142" s="232"/>
      <c r="I142" s="232"/>
      <c r="J142" s="232"/>
      <c r="K142" s="232"/>
      <c r="L142" s="232"/>
      <c r="M142" s="232"/>
      <c r="N142" s="232"/>
      <c r="O142" s="232"/>
      <c r="P142" s="232"/>
      <c r="Q142" s="232"/>
      <c r="R142" s="232"/>
      <c r="S142" s="232"/>
      <c r="T142" s="232"/>
      <c r="U142" s="232"/>
      <c r="V142" s="232"/>
      <c r="W142" s="232"/>
      <c r="X142" s="232"/>
      <c r="Y142" s="232"/>
      <c r="Z142" s="232"/>
    </row>
    <row r="143">
      <c r="A143" s="232"/>
      <c r="B143" s="233"/>
      <c r="C143" s="233"/>
      <c r="D143" s="232"/>
      <c r="E143" s="233"/>
      <c r="F143" s="232"/>
      <c r="G143" s="232"/>
      <c r="H143" s="232"/>
      <c r="I143" s="232"/>
      <c r="J143" s="232"/>
      <c r="K143" s="232"/>
      <c r="L143" s="232"/>
      <c r="M143" s="232"/>
      <c r="N143" s="232"/>
      <c r="O143" s="232"/>
      <c r="P143" s="232"/>
      <c r="Q143" s="232"/>
      <c r="R143" s="232"/>
      <c r="S143" s="232"/>
      <c r="T143" s="232"/>
      <c r="U143" s="232"/>
      <c r="V143" s="232"/>
      <c r="W143" s="232"/>
      <c r="X143" s="232"/>
      <c r="Y143" s="232"/>
      <c r="Z143" s="232"/>
    </row>
    <row r="144">
      <c r="A144" s="232"/>
      <c r="B144" s="233"/>
      <c r="C144" s="233"/>
      <c r="D144" s="232"/>
      <c r="E144" s="233"/>
      <c r="F144" s="232"/>
      <c r="G144" s="232"/>
      <c r="H144" s="232"/>
      <c r="I144" s="232"/>
      <c r="J144" s="232"/>
      <c r="K144" s="232"/>
      <c r="L144" s="232"/>
      <c r="M144" s="232"/>
      <c r="N144" s="232"/>
      <c r="O144" s="232"/>
      <c r="P144" s="232"/>
      <c r="Q144" s="232"/>
      <c r="R144" s="232"/>
      <c r="S144" s="232"/>
      <c r="T144" s="232"/>
      <c r="U144" s="232"/>
      <c r="V144" s="232"/>
      <c r="W144" s="232"/>
      <c r="X144" s="232"/>
      <c r="Y144" s="232"/>
      <c r="Z144" s="232"/>
    </row>
    <row r="145">
      <c r="A145" s="232"/>
      <c r="B145" s="233"/>
      <c r="C145" s="233"/>
      <c r="D145" s="232"/>
      <c r="E145" s="233"/>
      <c r="F145" s="232"/>
      <c r="G145" s="232"/>
      <c r="H145" s="232"/>
      <c r="I145" s="232"/>
      <c r="J145" s="232"/>
      <c r="K145" s="232"/>
      <c r="L145" s="232"/>
      <c r="M145" s="232"/>
      <c r="N145" s="232"/>
      <c r="O145" s="232"/>
      <c r="P145" s="232"/>
      <c r="Q145" s="232"/>
      <c r="R145" s="232"/>
      <c r="S145" s="232"/>
      <c r="T145" s="232"/>
      <c r="U145" s="232"/>
      <c r="V145" s="232"/>
      <c r="W145" s="232"/>
      <c r="X145" s="232"/>
      <c r="Y145" s="232"/>
      <c r="Z145" s="232"/>
    </row>
    <row r="146">
      <c r="A146" s="232"/>
      <c r="B146" s="233"/>
      <c r="C146" s="233"/>
      <c r="D146" s="232"/>
      <c r="E146" s="233"/>
      <c r="F146" s="232"/>
      <c r="G146" s="232"/>
      <c r="H146" s="232"/>
      <c r="I146" s="232"/>
      <c r="J146" s="232"/>
      <c r="K146" s="232"/>
      <c r="L146" s="232"/>
      <c r="M146" s="232"/>
      <c r="N146" s="232"/>
      <c r="O146" s="232"/>
      <c r="P146" s="232"/>
      <c r="Q146" s="232"/>
      <c r="R146" s="232"/>
      <c r="S146" s="232"/>
      <c r="T146" s="232"/>
      <c r="U146" s="232"/>
      <c r="V146" s="232"/>
      <c r="W146" s="232"/>
      <c r="X146" s="232"/>
      <c r="Y146" s="232"/>
      <c r="Z146" s="232"/>
    </row>
    <row r="147">
      <c r="A147" s="232"/>
      <c r="B147" s="233"/>
      <c r="C147" s="233"/>
      <c r="D147" s="232"/>
      <c r="E147" s="233"/>
      <c r="F147" s="232"/>
      <c r="G147" s="232"/>
      <c r="H147" s="232"/>
      <c r="I147" s="232"/>
      <c r="J147" s="232"/>
      <c r="K147" s="232"/>
      <c r="L147" s="232"/>
      <c r="M147" s="232"/>
      <c r="N147" s="232"/>
      <c r="O147" s="232"/>
      <c r="P147" s="232"/>
      <c r="Q147" s="232"/>
      <c r="R147" s="232"/>
      <c r="S147" s="232"/>
      <c r="T147" s="232"/>
      <c r="U147" s="232"/>
      <c r="V147" s="232"/>
      <c r="W147" s="232"/>
      <c r="X147" s="232"/>
      <c r="Y147" s="232"/>
      <c r="Z147" s="232"/>
    </row>
    <row r="148">
      <c r="A148" s="232"/>
      <c r="B148" s="233"/>
      <c r="C148" s="233"/>
      <c r="D148" s="232"/>
      <c r="E148" s="233"/>
      <c r="F148" s="232"/>
      <c r="G148" s="232"/>
      <c r="H148" s="232"/>
      <c r="I148" s="232"/>
      <c r="J148" s="232"/>
      <c r="K148" s="232"/>
      <c r="L148" s="232"/>
      <c r="M148" s="232"/>
      <c r="N148" s="232"/>
      <c r="O148" s="232"/>
      <c r="P148" s="232"/>
      <c r="Q148" s="232"/>
      <c r="R148" s="232"/>
      <c r="S148" s="232"/>
      <c r="T148" s="232"/>
      <c r="U148" s="232"/>
      <c r="V148" s="232"/>
      <c r="W148" s="232"/>
      <c r="X148" s="232"/>
      <c r="Y148" s="232"/>
      <c r="Z148" s="232"/>
    </row>
    <row r="149">
      <c r="A149" s="232"/>
      <c r="B149" s="233"/>
      <c r="C149" s="233"/>
      <c r="D149" s="232"/>
      <c r="E149" s="233"/>
      <c r="F149" s="232"/>
      <c r="G149" s="232"/>
      <c r="H149" s="232"/>
      <c r="I149" s="232"/>
      <c r="J149" s="232"/>
      <c r="K149" s="232"/>
      <c r="L149" s="232"/>
      <c r="M149" s="232"/>
      <c r="N149" s="232"/>
      <c r="O149" s="232"/>
      <c r="P149" s="232"/>
      <c r="Q149" s="232"/>
      <c r="R149" s="232"/>
      <c r="S149" s="232"/>
      <c r="T149" s="232"/>
      <c r="U149" s="232"/>
      <c r="V149" s="232"/>
      <c r="W149" s="232"/>
      <c r="X149" s="232"/>
      <c r="Y149" s="232"/>
      <c r="Z149" s="232"/>
    </row>
    <row r="150">
      <c r="A150" s="232"/>
      <c r="B150" s="233"/>
      <c r="C150" s="233"/>
      <c r="D150" s="232"/>
      <c r="E150" s="233"/>
      <c r="F150" s="232"/>
      <c r="G150" s="232"/>
      <c r="H150" s="232"/>
      <c r="I150" s="232"/>
      <c r="J150" s="232"/>
      <c r="K150" s="232"/>
      <c r="L150" s="232"/>
      <c r="M150" s="232"/>
      <c r="N150" s="232"/>
      <c r="O150" s="232"/>
      <c r="P150" s="232"/>
      <c r="Q150" s="232"/>
      <c r="R150" s="232"/>
      <c r="S150" s="232"/>
      <c r="T150" s="232"/>
      <c r="U150" s="232"/>
      <c r="V150" s="232"/>
      <c r="W150" s="232"/>
      <c r="X150" s="232"/>
      <c r="Y150" s="232"/>
      <c r="Z150" s="232"/>
    </row>
    <row r="151">
      <c r="A151" s="232"/>
      <c r="B151" s="233"/>
      <c r="C151" s="233"/>
      <c r="D151" s="232"/>
      <c r="E151" s="233"/>
      <c r="F151" s="232"/>
      <c r="G151" s="232"/>
      <c r="H151" s="232"/>
      <c r="I151" s="232"/>
      <c r="J151" s="232"/>
      <c r="K151" s="232"/>
      <c r="L151" s="232"/>
      <c r="M151" s="232"/>
      <c r="N151" s="232"/>
      <c r="O151" s="232"/>
      <c r="P151" s="232"/>
      <c r="Q151" s="232"/>
      <c r="R151" s="232"/>
      <c r="S151" s="232"/>
      <c r="T151" s="232"/>
      <c r="U151" s="232"/>
      <c r="V151" s="232"/>
      <c r="W151" s="232"/>
      <c r="X151" s="232"/>
      <c r="Y151" s="232"/>
      <c r="Z151" s="232"/>
    </row>
    <row r="152">
      <c r="A152" s="232"/>
      <c r="B152" s="233"/>
      <c r="C152" s="233"/>
      <c r="D152" s="232"/>
      <c r="E152" s="233"/>
      <c r="F152" s="232"/>
      <c r="G152" s="232"/>
      <c r="H152" s="232"/>
      <c r="I152" s="232"/>
      <c r="J152" s="232"/>
      <c r="K152" s="232"/>
      <c r="L152" s="232"/>
      <c r="M152" s="232"/>
      <c r="N152" s="232"/>
      <c r="O152" s="232"/>
      <c r="P152" s="232"/>
      <c r="Q152" s="232"/>
      <c r="R152" s="232"/>
      <c r="S152" s="232"/>
      <c r="T152" s="232"/>
      <c r="U152" s="232"/>
      <c r="V152" s="232"/>
      <c r="W152" s="232"/>
      <c r="X152" s="232"/>
      <c r="Y152" s="232"/>
      <c r="Z152" s="232"/>
    </row>
    <row r="153">
      <c r="A153" s="232"/>
      <c r="B153" s="233"/>
      <c r="C153" s="233"/>
      <c r="D153" s="232"/>
      <c r="E153" s="233"/>
      <c r="F153" s="232"/>
      <c r="G153" s="232"/>
      <c r="H153" s="232"/>
      <c r="I153" s="232"/>
      <c r="J153" s="232"/>
      <c r="K153" s="232"/>
      <c r="L153" s="232"/>
      <c r="M153" s="232"/>
      <c r="N153" s="232"/>
      <c r="O153" s="232"/>
      <c r="P153" s="232"/>
      <c r="Q153" s="232"/>
      <c r="R153" s="232"/>
      <c r="S153" s="232"/>
      <c r="T153" s="232"/>
      <c r="U153" s="232"/>
      <c r="V153" s="232"/>
      <c r="W153" s="232"/>
      <c r="X153" s="232"/>
      <c r="Y153" s="232"/>
      <c r="Z153" s="232"/>
    </row>
    <row r="154">
      <c r="A154" s="232"/>
      <c r="B154" s="233"/>
      <c r="C154" s="233"/>
      <c r="D154" s="232"/>
      <c r="E154" s="233"/>
      <c r="F154" s="232"/>
      <c r="G154" s="232"/>
      <c r="H154" s="232"/>
      <c r="I154" s="232"/>
      <c r="J154" s="232"/>
      <c r="K154" s="232"/>
      <c r="L154" s="232"/>
      <c r="M154" s="232"/>
      <c r="N154" s="232"/>
      <c r="O154" s="232"/>
      <c r="P154" s="232"/>
      <c r="Q154" s="232"/>
      <c r="R154" s="232"/>
      <c r="S154" s="232"/>
      <c r="T154" s="232"/>
      <c r="U154" s="232"/>
      <c r="V154" s="232"/>
      <c r="W154" s="232"/>
      <c r="X154" s="232"/>
      <c r="Y154" s="232"/>
      <c r="Z154" s="232"/>
    </row>
    <row r="155">
      <c r="A155" s="232"/>
      <c r="B155" s="233"/>
      <c r="C155" s="233"/>
      <c r="D155" s="232"/>
      <c r="E155" s="233"/>
      <c r="F155" s="232"/>
      <c r="G155" s="232"/>
      <c r="H155" s="232"/>
      <c r="I155" s="232"/>
      <c r="J155" s="232"/>
      <c r="K155" s="232"/>
      <c r="L155" s="232"/>
      <c r="M155" s="232"/>
      <c r="N155" s="232"/>
      <c r="O155" s="232"/>
      <c r="P155" s="232"/>
      <c r="Q155" s="232"/>
      <c r="R155" s="232"/>
      <c r="S155" s="232"/>
      <c r="T155" s="232"/>
      <c r="U155" s="232"/>
      <c r="V155" s="232"/>
      <c r="W155" s="232"/>
      <c r="X155" s="232"/>
      <c r="Y155" s="232"/>
      <c r="Z155" s="232"/>
    </row>
    <row r="156">
      <c r="A156" s="232"/>
      <c r="B156" s="233"/>
      <c r="C156" s="233"/>
      <c r="D156" s="232"/>
      <c r="E156" s="233"/>
      <c r="F156" s="232"/>
      <c r="G156" s="232"/>
      <c r="H156" s="232"/>
      <c r="I156" s="232"/>
      <c r="J156" s="232"/>
      <c r="K156" s="232"/>
      <c r="L156" s="232"/>
      <c r="M156" s="232"/>
      <c r="N156" s="232"/>
      <c r="O156" s="232"/>
      <c r="P156" s="232"/>
      <c r="Q156" s="232"/>
      <c r="R156" s="232"/>
      <c r="S156" s="232"/>
      <c r="T156" s="232"/>
      <c r="U156" s="232"/>
      <c r="V156" s="232"/>
      <c r="W156" s="232"/>
      <c r="X156" s="232"/>
      <c r="Y156" s="232"/>
      <c r="Z156" s="232"/>
    </row>
    <row r="157">
      <c r="A157" s="232"/>
      <c r="B157" s="233"/>
      <c r="C157" s="233"/>
      <c r="D157" s="232"/>
      <c r="E157" s="233"/>
      <c r="F157" s="232"/>
      <c r="G157" s="232"/>
      <c r="H157" s="232"/>
      <c r="I157" s="232"/>
      <c r="J157" s="232"/>
      <c r="K157" s="232"/>
      <c r="L157" s="232"/>
      <c r="M157" s="232"/>
      <c r="N157" s="232"/>
      <c r="O157" s="232"/>
      <c r="P157" s="232"/>
      <c r="Q157" s="232"/>
      <c r="R157" s="232"/>
      <c r="S157" s="232"/>
      <c r="T157" s="232"/>
      <c r="U157" s="232"/>
      <c r="V157" s="232"/>
      <c r="W157" s="232"/>
      <c r="X157" s="232"/>
      <c r="Y157" s="232"/>
      <c r="Z157" s="232"/>
    </row>
    <row r="158">
      <c r="A158" s="232"/>
      <c r="B158" s="233"/>
      <c r="C158" s="233"/>
      <c r="D158" s="232"/>
      <c r="E158" s="233"/>
      <c r="F158" s="232"/>
      <c r="G158" s="232"/>
      <c r="H158" s="232"/>
      <c r="I158" s="232"/>
      <c r="J158" s="232"/>
      <c r="K158" s="232"/>
      <c r="L158" s="232"/>
      <c r="M158" s="232"/>
      <c r="N158" s="232"/>
      <c r="O158" s="232"/>
      <c r="P158" s="232"/>
      <c r="Q158" s="232"/>
      <c r="R158" s="232"/>
      <c r="S158" s="232"/>
      <c r="T158" s="232"/>
      <c r="U158" s="232"/>
      <c r="V158" s="232"/>
      <c r="W158" s="232"/>
      <c r="X158" s="232"/>
      <c r="Y158" s="232"/>
      <c r="Z158" s="232"/>
    </row>
    <row r="159">
      <c r="A159" s="232"/>
      <c r="B159" s="233"/>
      <c r="C159" s="233"/>
      <c r="D159" s="232"/>
      <c r="E159" s="233"/>
      <c r="F159" s="232"/>
      <c r="G159" s="232"/>
      <c r="H159" s="232"/>
      <c r="I159" s="232"/>
      <c r="J159" s="232"/>
      <c r="K159" s="232"/>
      <c r="L159" s="232"/>
      <c r="M159" s="232"/>
      <c r="N159" s="232"/>
      <c r="O159" s="232"/>
      <c r="P159" s="232"/>
      <c r="Q159" s="232"/>
      <c r="R159" s="232"/>
      <c r="S159" s="232"/>
      <c r="T159" s="232"/>
      <c r="U159" s="232"/>
      <c r="V159" s="232"/>
      <c r="W159" s="232"/>
      <c r="X159" s="232"/>
      <c r="Y159" s="232"/>
      <c r="Z159" s="232"/>
    </row>
    <row r="160">
      <c r="A160" s="232"/>
      <c r="B160" s="233"/>
      <c r="C160" s="233"/>
      <c r="D160" s="232"/>
      <c r="E160" s="233"/>
      <c r="F160" s="232"/>
      <c r="G160" s="232"/>
      <c r="H160" s="232"/>
      <c r="I160" s="232"/>
      <c r="J160" s="232"/>
      <c r="K160" s="232"/>
      <c r="L160" s="232"/>
      <c r="M160" s="232"/>
      <c r="N160" s="232"/>
      <c r="O160" s="232"/>
      <c r="P160" s="232"/>
      <c r="Q160" s="232"/>
      <c r="R160" s="232"/>
      <c r="S160" s="232"/>
      <c r="T160" s="232"/>
      <c r="U160" s="232"/>
      <c r="V160" s="232"/>
      <c r="W160" s="232"/>
      <c r="X160" s="232"/>
      <c r="Y160" s="232"/>
      <c r="Z160" s="232"/>
    </row>
    <row r="161">
      <c r="A161" s="232"/>
      <c r="B161" s="233"/>
      <c r="C161" s="233"/>
      <c r="D161" s="232"/>
      <c r="E161" s="233"/>
      <c r="F161" s="232"/>
      <c r="G161" s="232"/>
      <c r="H161" s="232"/>
      <c r="I161" s="232"/>
      <c r="J161" s="232"/>
      <c r="K161" s="232"/>
      <c r="L161" s="232"/>
      <c r="M161" s="232"/>
      <c r="N161" s="232"/>
      <c r="O161" s="232"/>
      <c r="P161" s="232"/>
      <c r="Q161" s="232"/>
      <c r="R161" s="232"/>
      <c r="S161" s="232"/>
      <c r="T161" s="232"/>
      <c r="U161" s="232"/>
      <c r="V161" s="232"/>
      <c r="W161" s="232"/>
      <c r="X161" s="232"/>
      <c r="Y161" s="232"/>
      <c r="Z161" s="232"/>
    </row>
    <row r="162">
      <c r="A162" s="232"/>
      <c r="B162" s="233"/>
      <c r="C162" s="233"/>
      <c r="D162" s="232"/>
      <c r="E162" s="233"/>
      <c r="F162" s="232"/>
      <c r="G162" s="232"/>
      <c r="H162" s="232"/>
      <c r="I162" s="232"/>
      <c r="J162" s="232"/>
      <c r="K162" s="232"/>
      <c r="L162" s="232"/>
      <c r="M162" s="232"/>
      <c r="N162" s="232"/>
      <c r="O162" s="232"/>
      <c r="P162" s="232"/>
      <c r="Q162" s="232"/>
      <c r="R162" s="232"/>
      <c r="S162" s="232"/>
      <c r="T162" s="232"/>
      <c r="U162" s="232"/>
      <c r="V162" s="232"/>
      <c r="W162" s="232"/>
      <c r="X162" s="232"/>
      <c r="Y162" s="232"/>
      <c r="Z162" s="232"/>
    </row>
    <row r="163">
      <c r="A163" s="232"/>
      <c r="B163" s="233"/>
      <c r="C163" s="233"/>
      <c r="D163" s="232"/>
      <c r="E163" s="233"/>
      <c r="F163" s="232"/>
      <c r="G163" s="232"/>
      <c r="H163" s="232"/>
      <c r="I163" s="232"/>
      <c r="J163" s="232"/>
      <c r="K163" s="232"/>
      <c r="L163" s="232"/>
      <c r="M163" s="232"/>
      <c r="N163" s="232"/>
      <c r="O163" s="232"/>
      <c r="P163" s="232"/>
      <c r="Q163" s="232"/>
      <c r="R163" s="232"/>
      <c r="S163" s="232"/>
      <c r="T163" s="232"/>
      <c r="U163" s="232"/>
      <c r="V163" s="232"/>
      <c r="W163" s="232"/>
      <c r="X163" s="232"/>
      <c r="Y163" s="232"/>
      <c r="Z163" s="232"/>
    </row>
    <row r="164">
      <c r="A164" s="232"/>
      <c r="B164" s="233"/>
      <c r="C164" s="233"/>
      <c r="D164" s="232"/>
      <c r="E164" s="233"/>
      <c r="F164" s="232"/>
      <c r="G164" s="232"/>
      <c r="H164" s="232"/>
      <c r="I164" s="232"/>
      <c r="J164" s="232"/>
      <c r="K164" s="232"/>
      <c r="L164" s="232"/>
      <c r="M164" s="232"/>
      <c r="N164" s="232"/>
      <c r="O164" s="232"/>
      <c r="P164" s="232"/>
      <c r="Q164" s="232"/>
      <c r="R164" s="232"/>
      <c r="S164" s="232"/>
      <c r="T164" s="232"/>
      <c r="U164" s="232"/>
      <c r="V164" s="232"/>
      <c r="W164" s="232"/>
      <c r="X164" s="232"/>
      <c r="Y164" s="232"/>
      <c r="Z164" s="232"/>
    </row>
    <row r="165">
      <c r="A165" s="232"/>
      <c r="B165" s="233"/>
      <c r="C165" s="233"/>
      <c r="D165" s="232"/>
      <c r="E165" s="233"/>
      <c r="F165" s="232"/>
      <c r="G165" s="232"/>
      <c r="H165" s="232"/>
      <c r="I165" s="232"/>
      <c r="J165" s="232"/>
      <c r="K165" s="232"/>
      <c r="L165" s="232"/>
      <c r="M165" s="232"/>
      <c r="N165" s="232"/>
      <c r="O165" s="232"/>
      <c r="P165" s="232"/>
      <c r="Q165" s="232"/>
      <c r="R165" s="232"/>
      <c r="S165" s="232"/>
      <c r="T165" s="232"/>
      <c r="U165" s="232"/>
      <c r="V165" s="232"/>
      <c r="W165" s="232"/>
      <c r="X165" s="232"/>
      <c r="Y165" s="232"/>
      <c r="Z165" s="232"/>
    </row>
    <row r="166">
      <c r="A166" s="232"/>
      <c r="B166" s="233"/>
      <c r="C166" s="233"/>
      <c r="D166" s="232"/>
      <c r="E166" s="233"/>
      <c r="F166" s="232"/>
      <c r="G166" s="232"/>
      <c r="H166" s="232"/>
      <c r="I166" s="232"/>
      <c r="J166" s="232"/>
      <c r="K166" s="232"/>
      <c r="L166" s="232"/>
      <c r="M166" s="232"/>
      <c r="N166" s="232"/>
      <c r="O166" s="232"/>
      <c r="P166" s="232"/>
      <c r="Q166" s="232"/>
      <c r="R166" s="232"/>
      <c r="S166" s="232"/>
      <c r="T166" s="232"/>
      <c r="U166" s="232"/>
      <c r="V166" s="232"/>
      <c r="W166" s="232"/>
      <c r="X166" s="232"/>
      <c r="Y166" s="232"/>
      <c r="Z166" s="232"/>
    </row>
    <row r="167">
      <c r="A167" s="232"/>
      <c r="B167" s="233"/>
      <c r="C167" s="233"/>
      <c r="D167" s="232"/>
      <c r="E167" s="233"/>
      <c r="F167" s="232"/>
      <c r="G167" s="232"/>
      <c r="H167" s="232"/>
      <c r="I167" s="232"/>
      <c r="J167" s="232"/>
      <c r="K167" s="232"/>
      <c r="L167" s="232"/>
      <c r="M167" s="232"/>
      <c r="N167" s="232"/>
      <c r="O167" s="232"/>
      <c r="P167" s="232"/>
      <c r="Q167" s="232"/>
      <c r="R167" s="232"/>
      <c r="S167" s="232"/>
      <c r="T167" s="232"/>
      <c r="U167" s="232"/>
      <c r="V167" s="232"/>
      <c r="W167" s="232"/>
      <c r="X167" s="232"/>
      <c r="Y167" s="232"/>
      <c r="Z167" s="232"/>
    </row>
    <row r="168">
      <c r="A168" s="232"/>
      <c r="B168" s="233"/>
      <c r="C168" s="233"/>
      <c r="D168" s="232"/>
      <c r="E168" s="233"/>
      <c r="F168" s="232"/>
      <c r="G168" s="232"/>
      <c r="H168" s="232"/>
      <c r="I168" s="232"/>
      <c r="J168" s="232"/>
      <c r="K168" s="232"/>
      <c r="L168" s="232"/>
      <c r="M168" s="232"/>
      <c r="N168" s="232"/>
      <c r="O168" s="232"/>
      <c r="P168" s="232"/>
      <c r="Q168" s="232"/>
      <c r="R168" s="232"/>
      <c r="S168" s="232"/>
      <c r="T168" s="232"/>
      <c r="U168" s="232"/>
      <c r="V168" s="232"/>
      <c r="W168" s="232"/>
      <c r="X168" s="232"/>
      <c r="Y168" s="232"/>
      <c r="Z168" s="232"/>
    </row>
    <row r="169">
      <c r="A169" s="232"/>
      <c r="B169" s="233"/>
      <c r="C169" s="233"/>
      <c r="D169" s="232"/>
      <c r="E169" s="233"/>
      <c r="F169" s="232"/>
      <c r="G169" s="232"/>
      <c r="H169" s="232"/>
      <c r="I169" s="232"/>
      <c r="J169" s="232"/>
      <c r="K169" s="232"/>
      <c r="L169" s="232"/>
      <c r="M169" s="232"/>
      <c r="N169" s="232"/>
      <c r="O169" s="232"/>
      <c r="P169" s="232"/>
      <c r="Q169" s="232"/>
      <c r="R169" s="232"/>
      <c r="S169" s="232"/>
      <c r="T169" s="232"/>
      <c r="U169" s="232"/>
      <c r="V169" s="232"/>
      <c r="W169" s="232"/>
      <c r="X169" s="232"/>
      <c r="Y169" s="232"/>
      <c r="Z169" s="232"/>
    </row>
    <row r="170">
      <c r="A170" s="232"/>
      <c r="B170" s="233"/>
      <c r="C170" s="233"/>
      <c r="D170" s="232"/>
      <c r="E170" s="233"/>
      <c r="F170" s="232"/>
      <c r="G170" s="232"/>
      <c r="H170" s="232"/>
      <c r="I170" s="232"/>
      <c r="J170" s="232"/>
      <c r="K170" s="232"/>
      <c r="L170" s="232"/>
      <c r="M170" s="232"/>
      <c r="N170" s="232"/>
      <c r="O170" s="232"/>
      <c r="P170" s="232"/>
      <c r="Q170" s="232"/>
      <c r="R170" s="232"/>
      <c r="S170" s="232"/>
      <c r="T170" s="232"/>
      <c r="U170" s="232"/>
      <c r="V170" s="232"/>
      <c r="W170" s="232"/>
      <c r="X170" s="232"/>
      <c r="Y170" s="232"/>
      <c r="Z170" s="232"/>
    </row>
    <row r="171">
      <c r="A171" s="232"/>
      <c r="B171" s="233"/>
      <c r="C171" s="233"/>
      <c r="D171" s="232"/>
      <c r="E171" s="233"/>
      <c r="F171" s="232"/>
      <c r="G171" s="232"/>
      <c r="H171" s="232"/>
      <c r="I171" s="232"/>
      <c r="J171" s="232"/>
      <c r="K171" s="232"/>
      <c r="L171" s="232"/>
      <c r="M171" s="232"/>
      <c r="N171" s="232"/>
      <c r="O171" s="232"/>
      <c r="P171" s="232"/>
      <c r="Q171" s="232"/>
      <c r="R171" s="232"/>
      <c r="S171" s="232"/>
      <c r="T171" s="232"/>
      <c r="U171" s="232"/>
      <c r="V171" s="232"/>
      <c r="W171" s="232"/>
      <c r="X171" s="232"/>
      <c r="Y171" s="232"/>
      <c r="Z171" s="232"/>
    </row>
    <row r="172">
      <c r="A172" s="232"/>
      <c r="B172" s="233"/>
      <c r="C172" s="233"/>
      <c r="D172" s="232"/>
      <c r="E172" s="233"/>
      <c r="F172" s="232"/>
      <c r="G172" s="232"/>
      <c r="H172" s="232"/>
      <c r="I172" s="232"/>
      <c r="J172" s="232"/>
      <c r="K172" s="232"/>
      <c r="L172" s="232"/>
      <c r="M172" s="232"/>
      <c r="N172" s="232"/>
      <c r="O172" s="232"/>
      <c r="P172" s="232"/>
      <c r="Q172" s="232"/>
      <c r="R172" s="232"/>
      <c r="S172" s="232"/>
      <c r="T172" s="232"/>
      <c r="U172" s="232"/>
      <c r="V172" s="232"/>
      <c r="W172" s="232"/>
      <c r="X172" s="232"/>
      <c r="Y172" s="232"/>
      <c r="Z172" s="232"/>
    </row>
    <row r="173">
      <c r="A173" s="232"/>
      <c r="B173" s="233"/>
      <c r="C173" s="233"/>
      <c r="D173" s="232"/>
      <c r="E173" s="233"/>
      <c r="F173" s="232"/>
      <c r="G173" s="232"/>
      <c r="H173" s="232"/>
      <c r="I173" s="232"/>
      <c r="J173" s="232"/>
      <c r="K173" s="232"/>
      <c r="L173" s="232"/>
      <c r="M173" s="232"/>
      <c r="N173" s="232"/>
      <c r="O173" s="232"/>
      <c r="P173" s="232"/>
      <c r="Q173" s="232"/>
      <c r="R173" s="232"/>
      <c r="S173" s="232"/>
      <c r="T173" s="232"/>
      <c r="U173" s="232"/>
      <c r="V173" s="232"/>
      <c r="W173" s="232"/>
      <c r="X173" s="232"/>
      <c r="Y173" s="232"/>
      <c r="Z173" s="232"/>
    </row>
    <row r="174">
      <c r="A174" s="232"/>
      <c r="B174" s="233"/>
      <c r="C174" s="233"/>
      <c r="D174" s="232"/>
      <c r="E174" s="233"/>
      <c r="F174" s="232"/>
      <c r="G174" s="232"/>
      <c r="H174" s="232"/>
      <c r="I174" s="232"/>
      <c r="J174" s="232"/>
      <c r="K174" s="232"/>
      <c r="L174" s="232"/>
      <c r="M174" s="232"/>
      <c r="N174" s="232"/>
      <c r="O174" s="232"/>
      <c r="P174" s="232"/>
      <c r="Q174" s="232"/>
      <c r="R174" s="232"/>
      <c r="S174" s="232"/>
      <c r="T174" s="232"/>
      <c r="U174" s="232"/>
      <c r="V174" s="232"/>
      <c r="W174" s="232"/>
      <c r="X174" s="232"/>
      <c r="Y174" s="232"/>
      <c r="Z174" s="232"/>
    </row>
    <row r="175">
      <c r="A175" s="232"/>
      <c r="B175" s="233"/>
      <c r="C175" s="233"/>
      <c r="D175" s="232"/>
      <c r="E175" s="233"/>
      <c r="F175" s="232"/>
      <c r="G175" s="232"/>
      <c r="H175" s="232"/>
      <c r="I175" s="232"/>
      <c r="J175" s="232"/>
      <c r="K175" s="232"/>
      <c r="L175" s="232"/>
      <c r="M175" s="232"/>
      <c r="N175" s="232"/>
      <c r="O175" s="232"/>
      <c r="P175" s="232"/>
      <c r="Q175" s="232"/>
      <c r="R175" s="232"/>
      <c r="S175" s="232"/>
      <c r="T175" s="232"/>
      <c r="U175" s="232"/>
      <c r="V175" s="232"/>
      <c r="W175" s="232"/>
      <c r="X175" s="232"/>
      <c r="Y175" s="232"/>
      <c r="Z175" s="232"/>
    </row>
    <row r="176">
      <c r="A176" s="232"/>
      <c r="B176" s="233"/>
      <c r="C176" s="233"/>
      <c r="D176" s="232"/>
      <c r="E176" s="233"/>
      <c r="F176" s="232"/>
      <c r="G176" s="232"/>
      <c r="H176" s="232"/>
      <c r="I176" s="232"/>
      <c r="J176" s="232"/>
      <c r="K176" s="232"/>
      <c r="L176" s="232"/>
      <c r="M176" s="232"/>
      <c r="N176" s="232"/>
      <c r="O176" s="232"/>
      <c r="P176" s="232"/>
      <c r="Q176" s="232"/>
      <c r="R176" s="232"/>
      <c r="S176" s="232"/>
      <c r="T176" s="232"/>
      <c r="U176" s="232"/>
      <c r="V176" s="232"/>
      <c r="W176" s="232"/>
      <c r="X176" s="232"/>
      <c r="Y176" s="232"/>
      <c r="Z176" s="232"/>
    </row>
    <row r="177">
      <c r="A177" s="232"/>
      <c r="B177" s="233"/>
      <c r="C177" s="233"/>
      <c r="D177" s="232"/>
      <c r="E177" s="233"/>
      <c r="F177" s="232"/>
      <c r="G177" s="232"/>
      <c r="H177" s="232"/>
      <c r="I177" s="232"/>
      <c r="J177" s="232"/>
      <c r="K177" s="232"/>
      <c r="L177" s="232"/>
      <c r="M177" s="232"/>
      <c r="N177" s="232"/>
      <c r="O177" s="232"/>
      <c r="P177" s="232"/>
      <c r="Q177" s="232"/>
      <c r="R177" s="232"/>
      <c r="S177" s="232"/>
      <c r="T177" s="232"/>
      <c r="U177" s="232"/>
      <c r="V177" s="232"/>
      <c r="W177" s="232"/>
      <c r="X177" s="232"/>
      <c r="Y177" s="232"/>
      <c r="Z177" s="232"/>
    </row>
    <row r="178">
      <c r="A178" s="232"/>
      <c r="B178" s="233"/>
      <c r="C178" s="233"/>
      <c r="D178" s="232"/>
      <c r="E178" s="233"/>
      <c r="F178" s="232"/>
      <c r="G178" s="232"/>
      <c r="H178" s="232"/>
      <c r="I178" s="232"/>
      <c r="J178" s="232"/>
      <c r="K178" s="232"/>
      <c r="L178" s="232"/>
      <c r="M178" s="232"/>
      <c r="N178" s="232"/>
      <c r="O178" s="232"/>
      <c r="P178" s="232"/>
      <c r="Q178" s="232"/>
      <c r="R178" s="232"/>
      <c r="S178" s="232"/>
      <c r="T178" s="232"/>
      <c r="U178" s="232"/>
      <c r="V178" s="232"/>
      <c r="W178" s="232"/>
      <c r="X178" s="232"/>
      <c r="Y178" s="232"/>
      <c r="Z178" s="232"/>
    </row>
    <row r="179">
      <c r="A179" s="232"/>
      <c r="B179" s="233"/>
      <c r="C179" s="233"/>
      <c r="D179" s="232"/>
      <c r="E179" s="233"/>
      <c r="F179" s="232"/>
      <c r="G179" s="232"/>
      <c r="H179" s="232"/>
      <c r="I179" s="232"/>
      <c r="J179" s="232"/>
      <c r="K179" s="232"/>
      <c r="L179" s="232"/>
      <c r="M179" s="232"/>
      <c r="N179" s="232"/>
      <c r="O179" s="232"/>
      <c r="P179" s="232"/>
      <c r="Q179" s="232"/>
      <c r="R179" s="232"/>
      <c r="S179" s="232"/>
      <c r="T179" s="232"/>
      <c r="U179" s="232"/>
      <c r="V179" s="232"/>
      <c r="W179" s="232"/>
      <c r="X179" s="232"/>
      <c r="Y179" s="232"/>
      <c r="Z179" s="232"/>
    </row>
    <row r="180">
      <c r="A180" s="232"/>
      <c r="B180" s="233"/>
      <c r="C180" s="233"/>
      <c r="D180" s="232"/>
      <c r="E180" s="233"/>
      <c r="F180" s="232"/>
      <c r="G180" s="232"/>
      <c r="H180" s="232"/>
      <c r="I180" s="232"/>
      <c r="J180" s="232"/>
      <c r="K180" s="232"/>
      <c r="L180" s="232"/>
      <c r="M180" s="232"/>
      <c r="N180" s="232"/>
      <c r="O180" s="232"/>
      <c r="P180" s="232"/>
      <c r="Q180" s="232"/>
      <c r="R180" s="232"/>
      <c r="S180" s="232"/>
      <c r="T180" s="232"/>
      <c r="U180" s="232"/>
      <c r="V180" s="232"/>
      <c r="W180" s="232"/>
      <c r="X180" s="232"/>
      <c r="Y180" s="232"/>
      <c r="Z180" s="232"/>
    </row>
    <row r="181">
      <c r="A181" s="232"/>
      <c r="B181" s="233"/>
      <c r="C181" s="233"/>
      <c r="D181" s="232"/>
      <c r="E181" s="233"/>
      <c r="F181" s="232"/>
      <c r="G181" s="232"/>
      <c r="H181" s="232"/>
      <c r="I181" s="232"/>
      <c r="J181" s="232"/>
      <c r="K181" s="232"/>
      <c r="L181" s="232"/>
      <c r="M181" s="232"/>
      <c r="N181" s="232"/>
      <c r="O181" s="232"/>
      <c r="P181" s="232"/>
      <c r="Q181" s="232"/>
      <c r="R181" s="232"/>
      <c r="S181" s="232"/>
      <c r="T181" s="232"/>
      <c r="U181" s="232"/>
      <c r="V181" s="232"/>
      <c r="W181" s="232"/>
      <c r="X181" s="232"/>
      <c r="Y181" s="232"/>
      <c r="Z181" s="232"/>
    </row>
    <row r="182">
      <c r="A182" s="232"/>
      <c r="B182" s="233"/>
      <c r="C182" s="233"/>
      <c r="D182" s="232"/>
      <c r="E182" s="233"/>
      <c r="F182" s="232"/>
      <c r="G182" s="232"/>
      <c r="H182" s="232"/>
      <c r="I182" s="232"/>
      <c r="J182" s="232"/>
      <c r="K182" s="232"/>
      <c r="L182" s="232"/>
      <c r="M182" s="232"/>
      <c r="N182" s="232"/>
      <c r="O182" s="232"/>
      <c r="P182" s="232"/>
      <c r="Q182" s="232"/>
      <c r="R182" s="232"/>
      <c r="S182" s="232"/>
      <c r="T182" s="232"/>
      <c r="U182" s="232"/>
      <c r="V182" s="232"/>
      <c r="W182" s="232"/>
      <c r="X182" s="232"/>
      <c r="Y182" s="232"/>
      <c r="Z182" s="232"/>
    </row>
    <row r="183">
      <c r="A183" s="232"/>
      <c r="B183" s="233"/>
      <c r="C183" s="233"/>
      <c r="D183" s="232"/>
      <c r="E183" s="233"/>
      <c r="F183" s="232"/>
      <c r="G183" s="232"/>
      <c r="H183" s="232"/>
      <c r="I183" s="232"/>
      <c r="J183" s="232"/>
      <c r="K183" s="232"/>
      <c r="L183" s="232"/>
      <c r="M183" s="232"/>
      <c r="N183" s="232"/>
      <c r="O183" s="232"/>
      <c r="P183" s="232"/>
      <c r="Q183" s="232"/>
      <c r="R183" s="232"/>
      <c r="S183" s="232"/>
      <c r="T183" s="232"/>
      <c r="U183" s="232"/>
      <c r="V183" s="232"/>
      <c r="W183" s="232"/>
      <c r="X183" s="232"/>
      <c r="Y183" s="232"/>
      <c r="Z183" s="232"/>
    </row>
    <row r="184">
      <c r="A184" s="232"/>
      <c r="B184" s="233"/>
      <c r="C184" s="233"/>
      <c r="D184" s="232"/>
      <c r="E184" s="233"/>
      <c r="F184" s="232"/>
      <c r="G184" s="232"/>
      <c r="H184" s="232"/>
      <c r="I184" s="232"/>
      <c r="J184" s="232"/>
      <c r="K184" s="232"/>
      <c r="L184" s="232"/>
      <c r="M184" s="232"/>
      <c r="N184" s="232"/>
      <c r="O184" s="232"/>
      <c r="P184" s="232"/>
      <c r="Q184" s="232"/>
      <c r="R184" s="232"/>
      <c r="S184" s="232"/>
      <c r="T184" s="232"/>
      <c r="U184" s="232"/>
      <c r="V184" s="232"/>
      <c r="W184" s="232"/>
      <c r="X184" s="232"/>
      <c r="Y184" s="232"/>
      <c r="Z184" s="232"/>
    </row>
    <row r="185">
      <c r="A185" s="232"/>
      <c r="B185" s="233"/>
      <c r="C185" s="233"/>
      <c r="D185" s="232"/>
      <c r="E185" s="233"/>
      <c r="F185" s="232"/>
      <c r="G185" s="232"/>
      <c r="H185" s="232"/>
      <c r="I185" s="232"/>
      <c r="J185" s="232"/>
      <c r="K185" s="232"/>
      <c r="L185" s="232"/>
      <c r="M185" s="232"/>
      <c r="N185" s="232"/>
      <c r="O185" s="232"/>
      <c r="P185" s="232"/>
      <c r="Q185" s="232"/>
      <c r="R185" s="232"/>
      <c r="S185" s="232"/>
      <c r="T185" s="232"/>
      <c r="U185" s="232"/>
      <c r="V185" s="232"/>
      <c r="W185" s="232"/>
      <c r="X185" s="232"/>
      <c r="Y185" s="232"/>
      <c r="Z185" s="232"/>
    </row>
    <row r="186">
      <c r="A186" s="232"/>
      <c r="B186" s="233"/>
      <c r="C186" s="233"/>
      <c r="D186" s="232"/>
      <c r="E186" s="233"/>
      <c r="F186" s="232"/>
      <c r="G186" s="232"/>
      <c r="H186" s="232"/>
      <c r="I186" s="232"/>
      <c r="J186" s="232"/>
      <c r="K186" s="232"/>
      <c r="L186" s="232"/>
      <c r="M186" s="232"/>
      <c r="N186" s="232"/>
      <c r="O186" s="232"/>
      <c r="P186" s="232"/>
      <c r="Q186" s="232"/>
      <c r="R186" s="232"/>
      <c r="S186" s="232"/>
      <c r="T186" s="232"/>
      <c r="U186" s="232"/>
      <c r="V186" s="232"/>
      <c r="W186" s="232"/>
      <c r="X186" s="232"/>
      <c r="Y186" s="232"/>
      <c r="Z186" s="232"/>
    </row>
    <row r="187">
      <c r="A187" s="232"/>
      <c r="B187" s="233"/>
      <c r="C187" s="233"/>
      <c r="D187" s="232"/>
      <c r="E187" s="233"/>
      <c r="F187" s="232"/>
      <c r="G187" s="232"/>
      <c r="H187" s="232"/>
      <c r="I187" s="232"/>
      <c r="J187" s="232"/>
      <c r="K187" s="232"/>
      <c r="L187" s="232"/>
      <c r="M187" s="232"/>
      <c r="N187" s="232"/>
      <c r="O187" s="232"/>
      <c r="P187" s="232"/>
      <c r="Q187" s="232"/>
      <c r="R187" s="232"/>
      <c r="S187" s="232"/>
      <c r="T187" s="232"/>
      <c r="U187" s="232"/>
      <c r="V187" s="232"/>
      <c r="W187" s="232"/>
      <c r="X187" s="232"/>
      <c r="Y187" s="232"/>
      <c r="Z187" s="232"/>
    </row>
    <row r="188">
      <c r="A188" s="232"/>
      <c r="B188" s="233"/>
      <c r="C188" s="233"/>
      <c r="D188" s="232"/>
      <c r="E188" s="233"/>
      <c r="F188" s="232"/>
      <c r="G188" s="232"/>
      <c r="H188" s="232"/>
      <c r="I188" s="232"/>
      <c r="J188" s="232"/>
      <c r="K188" s="232"/>
      <c r="L188" s="232"/>
      <c r="M188" s="232"/>
      <c r="N188" s="232"/>
      <c r="O188" s="232"/>
      <c r="P188" s="232"/>
      <c r="Q188" s="232"/>
      <c r="R188" s="232"/>
      <c r="S188" s="232"/>
      <c r="T188" s="232"/>
      <c r="U188" s="232"/>
      <c r="V188" s="232"/>
      <c r="W188" s="232"/>
      <c r="X188" s="232"/>
      <c r="Y188" s="232"/>
      <c r="Z188" s="232"/>
    </row>
    <row r="189">
      <c r="A189" s="232"/>
      <c r="B189" s="233"/>
      <c r="C189" s="233"/>
      <c r="D189" s="232"/>
      <c r="E189" s="233"/>
      <c r="F189" s="232"/>
      <c r="G189" s="232"/>
      <c r="H189" s="232"/>
      <c r="I189" s="232"/>
      <c r="J189" s="232"/>
      <c r="K189" s="232"/>
      <c r="L189" s="232"/>
      <c r="M189" s="232"/>
      <c r="N189" s="232"/>
      <c r="O189" s="232"/>
      <c r="P189" s="232"/>
      <c r="Q189" s="232"/>
      <c r="R189" s="232"/>
      <c r="S189" s="232"/>
      <c r="T189" s="232"/>
      <c r="U189" s="232"/>
      <c r="V189" s="232"/>
      <c r="W189" s="232"/>
      <c r="X189" s="232"/>
      <c r="Y189" s="232"/>
      <c r="Z189" s="232"/>
    </row>
    <row r="190">
      <c r="A190" s="232"/>
      <c r="B190" s="233"/>
      <c r="C190" s="233"/>
      <c r="D190" s="232"/>
      <c r="E190" s="233"/>
      <c r="F190" s="232"/>
      <c r="G190" s="232"/>
      <c r="H190" s="232"/>
      <c r="I190" s="232"/>
      <c r="J190" s="232"/>
      <c r="K190" s="232"/>
      <c r="L190" s="232"/>
      <c r="M190" s="232"/>
      <c r="N190" s="232"/>
      <c r="O190" s="232"/>
      <c r="P190" s="232"/>
      <c r="Q190" s="232"/>
      <c r="R190" s="232"/>
      <c r="S190" s="232"/>
      <c r="T190" s="232"/>
      <c r="U190" s="232"/>
      <c r="V190" s="232"/>
      <c r="W190" s="232"/>
      <c r="X190" s="232"/>
      <c r="Y190" s="232"/>
      <c r="Z190" s="232"/>
    </row>
    <row r="191">
      <c r="A191" s="232"/>
      <c r="B191" s="233"/>
      <c r="C191" s="233"/>
      <c r="D191" s="232"/>
      <c r="E191" s="233"/>
      <c r="F191" s="232"/>
      <c r="G191" s="232"/>
      <c r="H191" s="232"/>
      <c r="I191" s="232"/>
      <c r="J191" s="232"/>
      <c r="K191" s="232"/>
      <c r="L191" s="232"/>
      <c r="M191" s="232"/>
      <c r="N191" s="232"/>
      <c r="O191" s="232"/>
      <c r="P191" s="232"/>
      <c r="Q191" s="232"/>
      <c r="R191" s="232"/>
      <c r="S191" s="232"/>
      <c r="T191" s="232"/>
      <c r="U191" s="232"/>
      <c r="V191" s="232"/>
      <c r="W191" s="232"/>
      <c r="X191" s="232"/>
      <c r="Y191" s="232"/>
      <c r="Z191" s="232"/>
    </row>
    <row r="192">
      <c r="A192" s="232"/>
      <c r="B192" s="233"/>
      <c r="C192" s="233"/>
      <c r="D192" s="232"/>
      <c r="E192" s="233"/>
      <c r="F192" s="232"/>
      <c r="G192" s="232"/>
      <c r="H192" s="232"/>
      <c r="I192" s="232"/>
      <c r="J192" s="232"/>
      <c r="K192" s="232"/>
      <c r="L192" s="232"/>
      <c r="M192" s="232"/>
      <c r="N192" s="232"/>
      <c r="O192" s="232"/>
      <c r="P192" s="232"/>
      <c r="Q192" s="232"/>
      <c r="R192" s="232"/>
      <c r="S192" s="232"/>
      <c r="T192" s="232"/>
      <c r="U192" s="232"/>
      <c r="V192" s="232"/>
      <c r="W192" s="232"/>
      <c r="X192" s="232"/>
      <c r="Y192" s="232"/>
      <c r="Z192" s="232"/>
    </row>
    <row r="193">
      <c r="A193" s="232"/>
      <c r="B193" s="233"/>
      <c r="C193" s="233"/>
      <c r="D193" s="232"/>
      <c r="E193" s="233"/>
      <c r="F193" s="232"/>
      <c r="G193" s="232"/>
      <c r="H193" s="232"/>
      <c r="I193" s="232"/>
      <c r="J193" s="232"/>
      <c r="K193" s="232"/>
      <c r="L193" s="232"/>
      <c r="M193" s="232"/>
      <c r="N193" s="232"/>
      <c r="O193" s="232"/>
      <c r="P193" s="232"/>
      <c r="Q193" s="232"/>
      <c r="R193" s="232"/>
      <c r="S193" s="232"/>
      <c r="T193" s="232"/>
      <c r="U193" s="232"/>
      <c r="V193" s="232"/>
      <c r="W193" s="232"/>
      <c r="X193" s="232"/>
      <c r="Y193" s="232"/>
      <c r="Z193" s="232"/>
    </row>
    <row r="194">
      <c r="A194" s="232"/>
      <c r="B194" s="233"/>
      <c r="C194" s="233"/>
      <c r="D194" s="232"/>
      <c r="E194" s="233"/>
      <c r="F194" s="232"/>
      <c r="G194" s="232"/>
      <c r="H194" s="232"/>
      <c r="I194" s="232"/>
      <c r="J194" s="232"/>
      <c r="K194" s="232"/>
      <c r="L194" s="232"/>
      <c r="M194" s="232"/>
      <c r="N194" s="232"/>
      <c r="O194" s="232"/>
      <c r="P194" s="232"/>
      <c r="Q194" s="232"/>
      <c r="R194" s="232"/>
      <c r="S194" s="232"/>
      <c r="T194" s="232"/>
      <c r="U194" s="232"/>
      <c r="V194" s="232"/>
      <c r="W194" s="232"/>
      <c r="X194" s="232"/>
      <c r="Y194" s="232"/>
      <c r="Z194" s="232"/>
    </row>
    <row r="195">
      <c r="A195" s="232"/>
      <c r="B195" s="233"/>
      <c r="C195" s="233"/>
      <c r="D195" s="232"/>
      <c r="E195" s="233"/>
      <c r="F195" s="232"/>
      <c r="G195" s="232"/>
      <c r="H195" s="232"/>
      <c r="I195" s="232"/>
      <c r="J195" s="232"/>
      <c r="K195" s="232"/>
      <c r="L195" s="232"/>
      <c r="M195" s="232"/>
      <c r="N195" s="232"/>
      <c r="O195" s="232"/>
      <c r="P195" s="232"/>
      <c r="Q195" s="232"/>
      <c r="R195" s="232"/>
      <c r="S195" s="232"/>
      <c r="T195" s="232"/>
      <c r="U195" s="232"/>
      <c r="V195" s="232"/>
      <c r="W195" s="232"/>
      <c r="X195" s="232"/>
      <c r="Y195" s="232"/>
      <c r="Z195" s="232"/>
    </row>
    <row r="196">
      <c r="A196" s="232"/>
      <c r="B196" s="233"/>
      <c r="C196" s="233"/>
      <c r="D196" s="232"/>
      <c r="E196" s="233"/>
      <c r="F196" s="232"/>
      <c r="G196" s="232"/>
      <c r="H196" s="232"/>
      <c r="I196" s="232"/>
      <c r="J196" s="232"/>
      <c r="K196" s="232"/>
      <c r="L196" s="232"/>
      <c r="M196" s="232"/>
      <c r="N196" s="232"/>
      <c r="O196" s="232"/>
      <c r="P196" s="232"/>
      <c r="Q196" s="232"/>
      <c r="R196" s="232"/>
      <c r="S196" s="232"/>
      <c r="T196" s="232"/>
      <c r="U196" s="232"/>
      <c r="V196" s="232"/>
      <c r="W196" s="232"/>
      <c r="X196" s="232"/>
      <c r="Y196" s="232"/>
      <c r="Z196" s="232"/>
    </row>
    <row r="197">
      <c r="A197" s="232"/>
      <c r="B197" s="233"/>
      <c r="C197" s="233"/>
      <c r="D197" s="232"/>
      <c r="E197" s="233"/>
      <c r="F197" s="232"/>
      <c r="G197" s="232"/>
      <c r="H197" s="232"/>
      <c r="I197" s="232"/>
      <c r="J197" s="232"/>
      <c r="K197" s="232"/>
      <c r="L197" s="232"/>
      <c r="M197" s="232"/>
      <c r="N197" s="232"/>
      <c r="O197" s="232"/>
      <c r="P197" s="232"/>
      <c r="Q197" s="232"/>
      <c r="R197" s="232"/>
      <c r="S197" s="232"/>
      <c r="T197" s="232"/>
      <c r="U197" s="232"/>
      <c r="V197" s="232"/>
      <c r="W197" s="232"/>
      <c r="X197" s="232"/>
      <c r="Y197" s="232"/>
      <c r="Z197" s="232"/>
    </row>
    <row r="198">
      <c r="A198" s="232"/>
      <c r="B198" s="233"/>
      <c r="C198" s="233"/>
      <c r="D198" s="232"/>
      <c r="E198" s="233"/>
      <c r="F198" s="232"/>
      <c r="G198" s="232"/>
      <c r="H198" s="232"/>
      <c r="I198" s="232"/>
      <c r="J198" s="232"/>
      <c r="K198" s="232"/>
      <c r="L198" s="232"/>
      <c r="M198" s="232"/>
      <c r="N198" s="232"/>
      <c r="O198" s="232"/>
      <c r="P198" s="232"/>
      <c r="Q198" s="232"/>
      <c r="R198" s="232"/>
      <c r="S198" s="232"/>
      <c r="T198" s="232"/>
      <c r="U198" s="232"/>
      <c r="V198" s="232"/>
      <c r="W198" s="232"/>
      <c r="X198" s="232"/>
      <c r="Y198" s="232"/>
      <c r="Z198" s="232"/>
    </row>
    <row r="199">
      <c r="A199" s="232"/>
      <c r="B199" s="233"/>
      <c r="C199" s="233"/>
      <c r="D199" s="232"/>
      <c r="E199" s="233"/>
      <c r="F199" s="232"/>
      <c r="G199" s="232"/>
      <c r="H199" s="232"/>
      <c r="I199" s="232"/>
      <c r="J199" s="232"/>
      <c r="K199" s="232"/>
      <c r="L199" s="232"/>
      <c r="M199" s="232"/>
      <c r="N199" s="232"/>
      <c r="O199" s="232"/>
      <c r="P199" s="232"/>
      <c r="Q199" s="232"/>
      <c r="R199" s="232"/>
      <c r="S199" s="232"/>
      <c r="T199" s="232"/>
      <c r="U199" s="232"/>
      <c r="V199" s="232"/>
      <c r="W199" s="232"/>
      <c r="X199" s="232"/>
      <c r="Y199" s="232"/>
      <c r="Z199" s="232"/>
    </row>
    <row r="200">
      <c r="A200" s="232"/>
      <c r="B200" s="233"/>
      <c r="C200" s="233"/>
      <c r="D200" s="232"/>
      <c r="E200" s="233"/>
      <c r="F200" s="232"/>
      <c r="G200" s="232"/>
      <c r="H200" s="232"/>
      <c r="I200" s="232"/>
      <c r="J200" s="232"/>
      <c r="K200" s="232"/>
      <c r="L200" s="232"/>
      <c r="M200" s="232"/>
      <c r="N200" s="232"/>
      <c r="O200" s="232"/>
      <c r="P200" s="232"/>
      <c r="Q200" s="232"/>
      <c r="R200" s="232"/>
      <c r="S200" s="232"/>
      <c r="T200" s="232"/>
      <c r="U200" s="232"/>
      <c r="V200" s="232"/>
      <c r="W200" s="232"/>
      <c r="X200" s="232"/>
      <c r="Y200" s="232"/>
      <c r="Z200" s="232"/>
    </row>
    <row r="201">
      <c r="A201" s="232"/>
      <c r="B201" s="233"/>
      <c r="C201" s="233"/>
      <c r="D201" s="232"/>
      <c r="E201" s="233"/>
      <c r="F201" s="232"/>
      <c r="G201" s="232"/>
      <c r="H201" s="232"/>
      <c r="I201" s="232"/>
      <c r="J201" s="232"/>
      <c r="K201" s="232"/>
      <c r="L201" s="232"/>
      <c r="M201" s="232"/>
      <c r="N201" s="232"/>
      <c r="O201" s="232"/>
      <c r="P201" s="232"/>
      <c r="Q201" s="232"/>
      <c r="R201" s="232"/>
      <c r="S201" s="232"/>
      <c r="T201" s="232"/>
      <c r="U201" s="232"/>
      <c r="V201" s="232"/>
      <c r="W201" s="232"/>
      <c r="X201" s="232"/>
      <c r="Y201" s="232"/>
      <c r="Z201" s="232"/>
    </row>
    <row r="202">
      <c r="A202" s="232"/>
      <c r="B202" s="233"/>
      <c r="C202" s="233"/>
      <c r="D202" s="232"/>
      <c r="E202" s="233"/>
      <c r="F202" s="232"/>
      <c r="G202" s="232"/>
      <c r="H202" s="232"/>
      <c r="I202" s="232"/>
      <c r="J202" s="232"/>
      <c r="K202" s="232"/>
      <c r="L202" s="232"/>
      <c r="M202" s="232"/>
      <c r="N202" s="232"/>
      <c r="O202" s="232"/>
      <c r="P202" s="232"/>
      <c r="Q202" s="232"/>
      <c r="R202" s="232"/>
      <c r="S202" s="232"/>
      <c r="T202" s="232"/>
      <c r="U202" s="232"/>
      <c r="V202" s="232"/>
      <c r="W202" s="232"/>
      <c r="X202" s="232"/>
      <c r="Y202" s="232"/>
      <c r="Z202" s="232"/>
    </row>
    <row r="203">
      <c r="A203" s="232"/>
      <c r="B203" s="233"/>
      <c r="C203" s="233"/>
      <c r="D203" s="232"/>
      <c r="E203" s="233"/>
      <c r="F203" s="232"/>
      <c r="G203" s="232"/>
      <c r="H203" s="232"/>
      <c r="I203" s="232"/>
      <c r="J203" s="232"/>
      <c r="K203" s="232"/>
      <c r="L203" s="232"/>
      <c r="M203" s="232"/>
      <c r="N203" s="232"/>
      <c r="O203" s="232"/>
      <c r="P203" s="232"/>
      <c r="Q203" s="232"/>
      <c r="R203" s="232"/>
      <c r="S203" s="232"/>
      <c r="T203" s="232"/>
      <c r="U203" s="232"/>
      <c r="V203" s="232"/>
      <c r="W203" s="232"/>
      <c r="X203" s="232"/>
      <c r="Y203" s="232"/>
      <c r="Z203" s="232"/>
    </row>
    <row r="204">
      <c r="A204" s="232"/>
      <c r="B204" s="233"/>
      <c r="C204" s="233"/>
      <c r="D204" s="232"/>
      <c r="E204" s="233"/>
      <c r="F204" s="232"/>
      <c r="G204" s="232"/>
      <c r="H204" s="232"/>
      <c r="I204" s="232"/>
      <c r="J204" s="232"/>
      <c r="K204" s="232"/>
      <c r="L204" s="232"/>
      <c r="M204" s="232"/>
      <c r="N204" s="232"/>
      <c r="O204" s="232"/>
      <c r="P204" s="232"/>
      <c r="Q204" s="232"/>
      <c r="R204" s="232"/>
      <c r="S204" s="232"/>
      <c r="T204" s="232"/>
      <c r="U204" s="232"/>
      <c r="V204" s="232"/>
      <c r="W204" s="232"/>
      <c r="X204" s="232"/>
      <c r="Y204" s="232"/>
      <c r="Z204" s="232"/>
    </row>
    <row r="205">
      <c r="A205" s="232"/>
      <c r="B205" s="233"/>
      <c r="C205" s="233"/>
      <c r="D205" s="232"/>
      <c r="E205" s="233"/>
      <c r="F205" s="232"/>
      <c r="G205" s="232"/>
      <c r="H205" s="232"/>
      <c r="I205" s="232"/>
      <c r="J205" s="232"/>
      <c r="K205" s="232"/>
      <c r="L205" s="232"/>
      <c r="M205" s="232"/>
      <c r="N205" s="232"/>
      <c r="O205" s="232"/>
      <c r="P205" s="232"/>
      <c r="Q205" s="232"/>
      <c r="R205" s="232"/>
      <c r="S205" s="232"/>
      <c r="T205" s="232"/>
      <c r="U205" s="232"/>
      <c r="V205" s="232"/>
      <c r="W205" s="232"/>
      <c r="X205" s="232"/>
      <c r="Y205" s="232"/>
      <c r="Z205" s="232"/>
    </row>
    <row r="206">
      <c r="A206" s="232"/>
      <c r="B206" s="233"/>
      <c r="C206" s="233"/>
      <c r="D206" s="232"/>
      <c r="E206" s="233"/>
      <c r="F206" s="232"/>
      <c r="G206" s="232"/>
      <c r="H206" s="232"/>
      <c r="I206" s="232"/>
      <c r="J206" s="232"/>
      <c r="K206" s="232"/>
      <c r="L206" s="232"/>
      <c r="M206" s="232"/>
      <c r="N206" s="232"/>
      <c r="O206" s="232"/>
      <c r="P206" s="232"/>
      <c r="Q206" s="232"/>
      <c r="R206" s="232"/>
      <c r="S206" s="232"/>
      <c r="T206" s="232"/>
      <c r="U206" s="232"/>
      <c r="V206" s="232"/>
      <c r="W206" s="232"/>
      <c r="X206" s="232"/>
      <c r="Y206" s="232"/>
      <c r="Z206" s="232"/>
    </row>
    <row r="207">
      <c r="A207" s="232"/>
      <c r="B207" s="233"/>
      <c r="C207" s="233"/>
      <c r="D207" s="232"/>
      <c r="E207" s="233"/>
      <c r="F207" s="232"/>
      <c r="G207" s="232"/>
      <c r="H207" s="232"/>
      <c r="I207" s="232"/>
      <c r="J207" s="232"/>
      <c r="K207" s="232"/>
      <c r="L207" s="232"/>
      <c r="M207" s="232"/>
      <c r="N207" s="232"/>
      <c r="O207" s="232"/>
      <c r="P207" s="232"/>
      <c r="Q207" s="232"/>
      <c r="R207" s="232"/>
      <c r="S207" s="232"/>
      <c r="T207" s="232"/>
      <c r="U207" s="232"/>
      <c r="V207" s="232"/>
      <c r="W207" s="232"/>
      <c r="X207" s="232"/>
      <c r="Y207" s="232"/>
      <c r="Z207" s="232"/>
    </row>
    <row r="208">
      <c r="A208" s="232"/>
      <c r="B208" s="233"/>
      <c r="C208" s="233"/>
      <c r="D208" s="232"/>
      <c r="E208" s="233"/>
      <c r="F208" s="232"/>
      <c r="G208" s="232"/>
      <c r="H208" s="232"/>
      <c r="I208" s="232"/>
      <c r="J208" s="232"/>
      <c r="K208" s="232"/>
      <c r="L208" s="232"/>
      <c r="M208" s="232"/>
      <c r="N208" s="232"/>
      <c r="O208" s="232"/>
      <c r="P208" s="232"/>
      <c r="Q208" s="232"/>
      <c r="R208" s="232"/>
      <c r="S208" s="232"/>
      <c r="T208" s="232"/>
      <c r="U208" s="232"/>
      <c r="V208" s="232"/>
      <c r="W208" s="232"/>
      <c r="X208" s="232"/>
      <c r="Y208" s="232"/>
      <c r="Z208" s="232"/>
    </row>
    <row r="209">
      <c r="A209" s="232"/>
      <c r="B209" s="233"/>
      <c r="C209" s="233"/>
      <c r="D209" s="232"/>
      <c r="E209" s="233"/>
      <c r="F209" s="232"/>
      <c r="G209" s="232"/>
      <c r="H209" s="232"/>
      <c r="I209" s="232"/>
      <c r="J209" s="232"/>
      <c r="K209" s="232"/>
      <c r="L209" s="232"/>
      <c r="M209" s="232"/>
      <c r="N209" s="232"/>
      <c r="O209" s="232"/>
      <c r="P209" s="232"/>
      <c r="Q209" s="232"/>
      <c r="R209" s="232"/>
      <c r="S209" s="232"/>
      <c r="T209" s="232"/>
      <c r="U209" s="232"/>
      <c r="V209" s="232"/>
      <c r="W209" s="232"/>
      <c r="X209" s="232"/>
      <c r="Y209" s="232"/>
      <c r="Z209" s="232"/>
    </row>
    <row r="210">
      <c r="A210" s="232"/>
      <c r="B210" s="233"/>
      <c r="C210" s="233"/>
      <c r="D210" s="232"/>
      <c r="E210" s="233"/>
      <c r="F210" s="232"/>
      <c r="G210" s="232"/>
      <c r="H210" s="232"/>
      <c r="I210" s="232"/>
      <c r="J210" s="232"/>
      <c r="K210" s="232"/>
      <c r="L210" s="232"/>
      <c r="M210" s="232"/>
      <c r="N210" s="232"/>
      <c r="O210" s="232"/>
      <c r="P210" s="232"/>
      <c r="Q210" s="232"/>
      <c r="R210" s="232"/>
      <c r="S210" s="232"/>
      <c r="T210" s="232"/>
      <c r="U210" s="232"/>
      <c r="V210" s="232"/>
      <c r="W210" s="232"/>
      <c r="X210" s="232"/>
      <c r="Y210" s="232"/>
      <c r="Z210" s="232"/>
    </row>
    <row r="211">
      <c r="A211" s="232"/>
      <c r="B211" s="233"/>
      <c r="C211" s="233"/>
      <c r="D211" s="232"/>
      <c r="E211" s="233"/>
      <c r="F211" s="232"/>
      <c r="G211" s="232"/>
      <c r="H211" s="232"/>
      <c r="I211" s="232"/>
      <c r="J211" s="232"/>
      <c r="K211" s="232"/>
      <c r="L211" s="232"/>
      <c r="M211" s="232"/>
      <c r="N211" s="232"/>
      <c r="O211" s="232"/>
      <c r="P211" s="232"/>
      <c r="Q211" s="232"/>
      <c r="R211" s="232"/>
      <c r="S211" s="232"/>
      <c r="T211" s="232"/>
      <c r="U211" s="232"/>
      <c r="V211" s="232"/>
      <c r="W211" s="232"/>
      <c r="X211" s="232"/>
      <c r="Y211" s="232"/>
      <c r="Z211" s="232"/>
    </row>
    <row r="212">
      <c r="A212" s="232"/>
      <c r="B212" s="233"/>
      <c r="C212" s="233"/>
      <c r="D212" s="232"/>
      <c r="E212" s="233"/>
      <c r="F212" s="232"/>
      <c r="G212" s="232"/>
      <c r="H212" s="232"/>
      <c r="I212" s="232"/>
      <c r="J212" s="232"/>
      <c r="K212" s="232"/>
      <c r="L212" s="232"/>
      <c r="M212" s="232"/>
      <c r="N212" s="232"/>
      <c r="O212" s="232"/>
      <c r="P212" s="232"/>
      <c r="Q212" s="232"/>
      <c r="R212" s="232"/>
      <c r="S212" s="232"/>
      <c r="T212" s="232"/>
      <c r="U212" s="232"/>
      <c r="V212" s="232"/>
      <c r="W212" s="232"/>
      <c r="X212" s="232"/>
      <c r="Y212" s="232"/>
      <c r="Z212" s="232"/>
    </row>
    <row r="213">
      <c r="A213" s="232"/>
      <c r="B213" s="233"/>
      <c r="C213" s="233"/>
      <c r="D213" s="232"/>
      <c r="E213" s="233"/>
      <c r="F213" s="232"/>
      <c r="G213" s="232"/>
      <c r="H213" s="232"/>
      <c r="I213" s="232"/>
      <c r="J213" s="232"/>
      <c r="K213" s="232"/>
      <c r="L213" s="232"/>
      <c r="M213" s="232"/>
      <c r="N213" s="232"/>
      <c r="O213" s="232"/>
      <c r="P213" s="232"/>
      <c r="Q213" s="232"/>
      <c r="R213" s="232"/>
      <c r="S213" s="232"/>
      <c r="T213" s="232"/>
      <c r="U213" s="232"/>
      <c r="V213" s="232"/>
      <c r="W213" s="232"/>
      <c r="X213" s="232"/>
      <c r="Y213" s="232"/>
      <c r="Z213" s="232"/>
    </row>
    <row r="214">
      <c r="A214" s="232"/>
      <c r="B214" s="233"/>
      <c r="C214" s="233"/>
      <c r="D214" s="232"/>
      <c r="E214" s="233"/>
      <c r="F214" s="232"/>
      <c r="G214" s="232"/>
      <c r="H214" s="232"/>
      <c r="I214" s="232"/>
      <c r="J214" s="232"/>
      <c r="K214" s="232"/>
      <c r="L214" s="232"/>
      <c r="M214" s="232"/>
      <c r="N214" s="232"/>
      <c r="O214" s="232"/>
      <c r="P214" s="232"/>
      <c r="Q214" s="232"/>
      <c r="R214" s="232"/>
      <c r="S214" s="232"/>
      <c r="T214" s="232"/>
      <c r="U214" s="232"/>
      <c r="V214" s="232"/>
      <c r="W214" s="232"/>
      <c r="X214" s="232"/>
      <c r="Y214" s="232"/>
      <c r="Z214" s="232"/>
    </row>
    <row r="215">
      <c r="A215" s="232"/>
      <c r="B215" s="233"/>
      <c r="C215" s="233"/>
      <c r="D215" s="232"/>
      <c r="E215" s="233"/>
      <c r="F215" s="232"/>
      <c r="G215" s="232"/>
      <c r="H215" s="232"/>
      <c r="I215" s="232"/>
      <c r="J215" s="232"/>
      <c r="K215" s="232"/>
      <c r="L215" s="232"/>
      <c r="M215" s="232"/>
      <c r="N215" s="232"/>
      <c r="O215" s="232"/>
      <c r="P215" s="232"/>
      <c r="Q215" s="232"/>
      <c r="R215" s="232"/>
      <c r="S215" s="232"/>
      <c r="T215" s="232"/>
      <c r="U215" s="232"/>
      <c r="V215" s="232"/>
      <c r="W215" s="232"/>
      <c r="X215" s="232"/>
      <c r="Y215" s="232"/>
      <c r="Z215" s="232"/>
    </row>
    <row r="216">
      <c r="A216" s="232"/>
      <c r="B216" s="233"/>
      <c r="C216" s="233"/>
      <c r="D216" s="232"/>
      <c r="E216" s="233"/>
      <c r="F216" s="232"/>
      <c r="G216" s="232"/>
      <c r="H216" s="232"/>
      <c r="I216" s="232"/>
      <c r="J216" s="232"/>
      <c r="K216" s="232"/>
      <c r="L216" s="232"/>
      <c r="M216" s="232"/>
      <c r="N216" s="232"/>
      <c r="O216" s="232"/>
      <c r="P216" s="232"/>
      <c r="Q216" s="232"/>
      <c r="R216" s="232"/>
      <c r="S216" s="232"/>
      <c r="T216" s="232"/>
      <c r="U216" s="232"/>
      <c r="V216" s="232"/>
      <c r="W216" s="232"/>
      <c r="X216" s="232"/>
      <c r="Y216" s="232"/>
      <c r="Z216" s="232"/>
    </row>
    <row r="217">
      <c r="A217" s="232"/>
      <c r="B217" s="233"/>
      <c r="C217" s="233"/>
      <c r="D217" s="232"/>
      <c r="E217" s="233"/>
      <c r="F217" s="232"/>
      <c r="G217" s="232"/>
      <c r="H217" s="232"/>
      <c r="I217" s="232"/>
      <c r="J217" s="232"/>
      <c r="K217" s="232"/>
      <c r="L217" s="232"/>
      <c r="M217" s="232"/>
      <c r="N217" s="232"/>
      <c r="O217" s="232"/>
      <c r="P217" s="232"/>
      <c r="Q217" s="232"/>
      <c r="R217" s="232"/>
      <c r="S217" s="232"/>
      <c r="T217" s="232"/>
      <c r="U217" s="232"/>
      <c r="V217" s="232"/>
      <c r="W217" s="232"/>
      <c r="X217" s="232"/>
      <c r="Y217" s="232"/>
      <c r="Z217" s="232"/>
    </row>
    <row r="218">
      <c r="A218" s="232"/>
      <c r="B218" s="233"/>
      <c r="C218" s="233"/>
      <c r="D218" s="232"/>
      <c r="E218" s="233"/>
      <c r="F218" s="232"/>
      <c r="G218" s="232"/>
      <c r="H218" s="232"/>
      <c r="I218" s="232"/>
      <c r="J218" s="232"/>
      <c r="K218" s="232"/>
      <c r="L218" s="232"/>
      <c r="M218" s="232"/>
      <c r="N218" s="232"/>
      <c r="O218" s="232"/>
      <c r="P218" s="232"/>
      <c r="Q218" s="232"/>
      <c r="R218" s="232"/>
      <c r="S218" s="232"/>
      <c r="T218" s="232"/>
      <c r="U218" s="232"/>
      <c r="V218" s="232"/>
      <c r="W218" s="232"/>
      <c r="X218" s="232"/>
      <c r="Y218" s="232"/>
      <c r="Z218" s="232"/>
    </row>
    <row r="219">
      <c r="A219" s="232"/>
      <c r="B219" s="233"/>
      <c r="C219" s="233"/>
      <c r="D219" s="232"/>
      <c r="E219" s="233"/>
      <c r="F219" s="232"/>
      <c r="G219" s="232"/>
      <c r="H219" s="232"/>
      <c r="I219" s="232"/>
      <c r="J219" s="232"/>
      <c r="K219" s="232"/>
      <c r="L219" s="232"/>
      <c r="M219" s="232"/>
      <c r="N219" s="232"/>
      <c r="O219" s="232"/>
      <c r="P219" s="232"/>
      <c r="Q219" s="232"/>
      <c r="R219" s="232"/>
      <c r="S219" s="232"/>
      <c r="T219" s="232"/>
      <c r="U219" s="232"/>
      <c r="V219" s="232"/>
      <c r="W219" s="232"/>
      <c r="X219" s="232"/>
      <c r="Y219" s="232"/>
      <c r="Z219" s="232"/>
    </row>
    <row r="220">
      <c r="A220" s="232"/>
      <c r="B220" s="233"/>
      <c r="C220" s="233"/>
      <c r="D220" s="232"/>
      <c r="E220" s="233"/>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c r="A221" s="232"/>
      <c r="B221" s="233"/>
      <c r="C221" s="233"/>
      <c r="D221" s="232"/>
      <c r="E221" s="233"/>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c r="A222" s="232"/>
      <c r="B222" s="233"/>
      <c r="C222" s="233"/>
      <c r="D222" s="232"/>
      <c r="E222" s="233"/>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c r="A223" s="232"/>
      <c r="B223" s="233"/>
      <c r="C223" s="233"/>
      <c r="D223" s="232"/>
      <c r="E223" s="233"/>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c r="A224" s="232"/>
      <c r="B224" s="233"/>
      <c r="C224" s="233"/>
      <c r="D224" s="232"/>
      <c r="E224" s="233"/>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c r="A225" s="232"/>
      <c r="B225" s="233"/>
      <c r="C225" s="233"/>
      <c r="D225" s="232"/>
      <c r="E225" s="233"/>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c r="A226" s="232"/>
      <c r="B226" s="233"/>
      <c r="C226" s="233"/>
      <c r="D226" s="232"/>
      <c r="E226" s="233"/>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c r="A227" s="232"/>
      <c r="B227" s="233"/>
      <c r="C227" s="233"/>
      <c r="D227" s="232"/>
      <c r="E227" s="233"/>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c r="A228" s="232"/>
      <c r="B228" s="233"/>
      <c r="C228" s="233"/>
      <c r="D228" s="232"/>
      <c r="E228" s="233"/>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c r="A229" s="232"/>
      <c r="B229" s="233"/>
      <c r="C229" s="233"/>
      <c r="D229" s="232"/>
      <c r="E229" s="233"/>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c r="A230" s="232"/>
      <c r="B230" s="233"/>
      <c r="C230" s="233"/>
      <c r="D230" s="232"/>
      <c r="E230" s="233"/>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c r="A231" s="232"/>
      <c r="B231" s="233"/>
      <c r="C231" s="233"/>
      <c r="D231" s="232"/>
      <c r="E231" s="233"/>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c r="A232" s="232"/>
      <c r="B232" s="233"/>
      <c r="C232" s="233"/>
      <c r="D232" s="232"/>
      <c r="E232" s="233"/>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c r="A233" s="232"/>
      <c r="B233" s="233"/>
      <c r="C233" s="233"/>
      <c r="D233" s="232"/>
      <c r="E233" s="233"/>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c r="A234" s="232"/>
      <c r="B234" s="233"/>
      <c r="C234" s="233"/>
      <c r="D234" s="232"/>
      <c r="E234" s="233"/>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c r="A235" s="232"/>
      <c r="B235" s="233"/>
      <c r="C235" s="233"/>
      <c r="D235" s="232"/>
      <c r="E235" s="233"/>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c r="A236" s="232"/>
      <c r="B236" s="233"/>
      <c r="C236" s="233"/>
      <c r="D236" s="232"/>
      <c r="E236" s="233"/>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c r="A237" s="232"/>
      <c r="B237" s="233"/>
      <c r="C237" s="233"/>
      <c r="D237" s="232"/>
      <c r="E237" s="233"/>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c r="A238" s="232"/>
      <c r="B238" s="233"/>
      <c r="C238" s="233"/>
      <c r="D238" s="232"/>
      <c r="E238" s="233"/>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c r="A239" s="232"/>
      <c r="B239" s="233"/>
      <c r="C239" s="233"/>
      <c r="D239" s="232"/>
      <c r="E239" s="233"/>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c r="A240" s="232"/>
      <c r="B240" s="233"/>
      <c r="C240" s="233"/>
      <c r="D240" s="232"/>
      <c r="E240" s="233"/>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c r="A241" s="232"/>
      <c r="B241" s="233"/>
      <c r="C241" s="233"/>
      <c r="D241" s="232"/>
      <c r="E241" s="233"/>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c r="A242" s="232"/>
      <c r="B242" s="233"/>
      <c r="C242" s="233"/>
      <c r="D242" s="232"/>
      <c r="E242" s="233"/>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c r="A243" s="232"/>
      <c r="B243" s="233"/>
      <c r="C243" s="233"/>
      <c r="D243" s="232"/>
      <c r="E243" s="233"/>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c r="A244" s="232"/>
      <c r="B244" s="233"/>
      <c r="C244" s="233"/>
      <c r="D244" s="232"/>
      <c r="E244" s="233"/>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c r="A245" s="232"/>
      <c r="B245" s="233"/>
      <c r="C245" s="233"/>
      <c r="D245" s="232"/>
      <c r="E245" s="233"/>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c r="A246" s="232"/>
      <c r="B246" s="233"/>
      <c r="C246" s="233"/>
      <c r="D246" s="232"/>
      <c r="E246" s="233"/>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c r="A247" s="232"/>
      <c r="B247" s="233"/>
      <c r="C247" s="233"/>
      <c r="D247" s="232"/>
      <c r="E247" s="233"/>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c r="A248" s="232"/>
      <c r="B248" s="233"/>
      <c r="C248" s="233"/>
      <c r="D248" s="232"/>
      <c r="E248" s="233"/>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c r="A249" s="232"/>
      <c r="B249" s="233"/>
      <c r="C249" s="233"/>
      <c r="D249" s="232"/>
      <c r="E249" s="233"/>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c r="A250" s="232"/>
      <c r="B250" s="233"/>
      <c r="C250" s="233"/>
      <c r="D250" s="232"/>
      <c r="E250" s="233"/>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c r="A251" s="232"/>
      <c r="B251" s="233"/>
      <c r="C251" s="233"/>
      <c r="D251" s="232"/>
      <c r="E251" s="233"/>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c r="A252" s="232"/>
      <c r="B252" s="233"/>
      <c r="C252" s="233"/>
      <c r="D252" s="232"/>
      <c r="E252" s="233"/>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c r="A253" s="232"/>
      <c r="B253" s="233"/>
      <c r="C253" s="233"/>
      <c r="D253" s="232"/>
      <c r="E253" s="233"/>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c r="A254" s="232"/>
      <c r="B254" s="233"/>
      <c r="C254" s="233"/>
      <c r="D254" s="232"/>
      <c r="E254" s="233"/>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c r="A255" s="232"/>
      <c r="B255" s="233"/>
      <c r="C255" s="233"/>
      <c r="D255" s="232"/>
      <c r="E255" s="233"/>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c r="A256" s="232"/>
      <c r="B256" s="233"/>
      <c r="C256" s="233"/>
      <c r="D256" s="232"/>
      <c r="E256" s="233"/>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c r="A257" s="232"/>
      <c r="B257" s="233"/>
      <c r="C257" s="233"/>
      <c r="D257" s="232"/>
      <c r="E257" s="233"/>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c r="A258" s="232"/>
      <c r="B258" s="233"/>
      <c r="C258" s="233"/>
      <c r="D258" s="232"/>
      <c r="E258" s="233"/>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c r="A259" s="232"/>
      <c r="B259" s="233"/>
      <c r="C259" s="233"/>
      <c r="D259" s="232"/>
      <c r="E259" s="233"/>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c r="A260" s="232"/>
      <c r="B260" s="233"/>
      <c r="C260" s="233"/>
      <c r="D260" s="232"/>
      <c r="E260" s="233"/>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c r="A261" s="232"/>
      <c r="B261" s="233"/>
      <c r="C261" s="233"/>
      <c r="D261" s="232"/>
      <c r="E261" s="233"/>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c r="A262" s="232"/>
      <c r="B262" s="233"/>
      <c r="C262" s="233"/>
      <c r="D262" s="232"/>
      <c r="E262" s="233"/>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c r="A263" s="232"/>
      <c r="B263" s="233"/>
      <c r="C263" s="233"/>
      <c r="D263" s="232"/>
      <c r="E263" s="233"/>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c r="A264" s="232"/>
      <c r="B264" s="233"/>
      <c r="C264" s="233"/>
      <c r="D264" s="232"/>
      <c r="E264" s="233"/>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c r="A265" s="232"/>
      <c r="B265" s="233"/>
      <c r="C265" s="233"/>
      <c r="D265" s="232"/>
      <c r="E265" s="233"/>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c r="A266" s="232"/>
      <c r="B266" s="233"/>
      <c r="C266" s="233"/>
      <c r="D266" s="232"/>
      <c r="E266" s="233"/>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c r="A267" s="232"/>
      <c r="B267" s="233"/>
      <c r="C267" s="233"/>
      <c r="D267" s="232"/>
      <c r="E267" s="233"/>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c r="A268" s="232"/>
      <c r="B268" s="233"/>
      <c r="C268" s="233"/>
      <c r="D268" s="232"/>
      <c r="E268" s="233"/>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c r="A269" s="232"/>
      <c r="B269" s="233"/>
      <c r="C269" s="233"/>
      <c r="D269" s="232"/>
      <c r="E269" s="233"/>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c r="A270" s="232"/>
      <c r="B270" s="233"/>
      <c r="C270" s="233"/>
      <c r="D270" s="232"/>
      <c r="E270" s="233"/>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c r="A271" s="232"/>
      <c r="B271" s="233"/>
      <c r="C271" s="233"/>
      <c r="D271" s="232"/>
      <c r="E271" s="233"/>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c r="A272" s="232"/>
      <c r="B272" s="233"/>
      <c r="C272" s="233"/>
      <c r="D272" s="232"/>
      <c r="E272" s="233"/>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c r="A273" s="232"/>
      <c r="B273" s="233"/>
      <c r="C273" s="233"/>
      <c r="D273" s="232"/>
      <c r="E273" s="233"/>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c r="A274" s="232"/>
      <c r="B274" s="233"/>
      <c r="C274" s="233"/>
      <c r="D274" s="232"/>
      <c r="E274" s="233"/>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c r="A275" s="232"/>
      <c r="B275" s="233"/>
      <c r="C275" s="233"/>
      <c r="D275" s="232"/>
      <c r="E275" s="233"/>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c r="A276" s="232"/>
      <c r="B276" s="233"/>
      <c r="C276" s="233"/>
      <c r="D276" s="232"/>
      <c r="E276" s="233"/>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c r="A277" s="232"/>
      <c r="B277" s="233"/>
      <c r="C277" s="233"/>
      <c r="D277" s="232"/>
      <c r="E277" s="233"/>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c r="A278" s="232"/>
      <c r="B278" s="233"/>
      <c r="C278" s="233"/>
      <c r="D278" s="232"/>
      <c r="E278" s="233"/>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c r="A279" s="232"/>
      <c r="B279" s="233"/>
      <c r="C279" s="233"/>
      <c r="D279" s="232"/>
      <c r="E279" s="233"/>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c r="A280" s="232"/>
      <c r="B280" s="233"/>
      <c r="C280" s="233"/>
      <c r="D280" s="232"/>
      <c r="E280" s="233"/>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c r="A281" s="232"/>
      <c r="B281" s="233"/>
      <c r="C281" s="233"/>
      <c r="D281" s="232"/>
      <c r="E281" s="233"/>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c r="A282" s="232"/>
      <c r="B282" s="233"/>
      <c r="C282" s="233"/>
      <c r="D282" s="232"/>
      <c r="E282" s="233"/>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c r="A283" s="232"/>
      <c r="B283" s="233"/>
      <c r="C283" s="233"/>
      <c r="D283" s="232"/>
      <c r="E283" s="233"/>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c r="A284" s="232"/>
      <c r="B284" s="233"/>
      <c r="C284" s="233"/>
      <c r="D284" s="232"/>
      <c r="E284" s="233"/>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c r="A285" s="232"/>
      <c r="B285" s="233"/>
      <c r="C285" s="233"/>
      <c r="D285" s="232"/>
      <c r="E285" s="233"/>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c r="A286" s="232"/>
      <c r="B286" s="233"/>
      <c r="C286" s="233"/>
      <c r="D286" s="232"/>
      <c r="E286" s="233"/>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c r="A287" s="232"/>
      <c r="B287" s="233"/>
      <c r="C287" s="233"/>
      <c r="D287" s="232"/>
      <c r="E287" s="233"/>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c r="A288" s="232"/>
      <c r="B288" s="233"/>
      <c r="C288" s="233"/>
      <c r="D288" s="232"/>
      <c r="E288" s="233"/>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c r="A289" s="232"/>
      <c r="B289" s="233"/>
      <c r="C289" s="233"/>
      <c r="D289" s="232"/>
      <c r="E289" s="233"/>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c r="A290" s="232"/>
      <c r="B290" s="233"/>
      <c r="C290" s="233"/>
      <c r="D290" s="232"/>
      <c r="E290" s="233"/>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c r="A291" s="232"/>
      <c r="B291" s="233"/>
      <c r="C291" s="233"/>
      <c r="D291" s="232"/>
      <c r="E291" s="233"/>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c r="A292" s="232"/>
      <c r="B292" s="233"/>
      <c r="C292" s="233"/>
      <c r="D292" s="232"/>
      <c r="E292" s="233"/>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c r="A293" s="232"/>
      <c r="B293" s="233"/>
      <c r="C293" s="233"/>
      <c r="D293" s="232"/>
      <c r="E293" s="233"/>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c r="A294" s="232"/>
      <c r="B294" s="233"/>
      <c r="C294" s="233"/>
      <c r="D294" s="232"/>
      <c r="E294" s="233"/>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c r="A295" s="232"/>
      <c r="B295" s="233"/>
      <c r="C295" s="233"/>
      <c r="D295" s="232"/>
      <c r="E295" s="233"/>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c r="A296" s="232"/>
      <c r="B296" s="233"/>
      <c r="C296" s="233"/>
      <c r="D296" s="232"/>
      <c r="E296" s="233"/>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c r="A297" s="232"/>
      <c r="B297" s="233"/>
      <c r="C297" s="233"/>
      <c r="D297" s="232"/>
      <c r="E297" s="233"/>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c r="A298" s="232"/>
      <c r="B298" s="233"/>
      <c r="C298" s="233"/>
      <c r="D298" s="232"/>
      <c r="E298" s="233"/>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c r="A299" s="232"/>
      <c r="B299" s="233"/>
      <c r="C299" s="233"/>
      <c r="D299" s="232"/>
      <c r="E299" s="233"/>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c r="A300" s="232"/>
      <c r="B300" s="233"/>
      <c r="C300" s="233"/>
      <c r="D300" s="232"/>
      <c r="E300" s="233"/>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c r="A301" s="232"/>
      <c r="B301" s="233"/>
      <c r="C301" s="233"/>
      <c r="D301" s="232"/>
      <c r="E301" s="233"/>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c r="A302" s="232"/>
      <c r="B302" s="233"/>
      <c r="C302" s="233"/>
      <c r="D302" s="232"/>
      <c r="E302" s="233"/>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c r="A303" s="232"/>
      <c r="B303" s="233"/>
      <c r="C303" s="233"/>
      <c r="D303" s="232"/>
      <c r="E303" s="233"/>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c r="A304" s="232"/>
      <c r="B304" s="233"/>
      <c r="C304" s="233"/>
      <c r="D304" s="232"/>
      <c r="E304" s="233"/>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c r="A305" s="232"/>
      <c r="B305" s="233"/>
      <c r="C305" s="233"/>
      <c r="D305" s="232"/>
      <c r="E305" s="233"/>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c r="A306" s="232"/>
      <c r="B306" s="233"/>
      <c r="C306" s="233"/>
      <c r="D306" s="232"/>
      <c r="E306" s="233"/>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c r="A307" s="232"/>
      <c r="B307" s="233"/>
      <c r="C307" s="233"/>
      <c r="D307" s="232"/>
      <c r="E307" s="233"/>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c r="A308" s="232"/>
      <c r="B308" s="233"/>
      <c r="C308" s="233"/>
      <c r="D308" s="232"/>
      <c r="E308" s="233"/>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c r="A309" s="232"/>
      <c r="B309" s="233"/>
      <c r="C309" s="233"/>
      <c r="D309" s="232"/>
      <c r="E309" s="233"/>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c r="A310" s="232"/>
      <c r="B310" s="233"/>
      <c r="C310" s="233"/>
      <c r="D310" s="232"/>
      <c r="E310" s="233"/>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c r="A311" s="232"/>
      <c r="B311" s="233"/>
      <c r="C311" s="233"/>
      <c r="D311" s="232"/>
      <c r="E311" s="233"/>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c r="A312" s="232"/>
      <c r="B312" s="233"/>
      <c r="C312" s="233"/>
      <c r="D312" s="232"/>
      <c r="E312" s="233"/>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c r="A313" s="232"/>
      <c r="B313" s="233"/>
      <c r="C313" s="233"/>
      <c r="D313" s="232"/>
      <c r="E313" s="233"/>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c r="A314" s="232"/>
      <c r="B314" s="233"/>
      <c r="C314" s="233"/>
      <c r="D314" s="232"/>
      <c r="E314" s="233"/>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c r="A315" s="232"/>
      <c r="B315" s="233"/>
      <c r="C315" s="233"/>
      <c r="D315" s="232"/>
      <c r="E315" s="233"/>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c r="A316" s="232"/>
      <c r="B316" s="233"/>
      <c r="C316" s="233"/>
      <c r="D316" s="232"/>
      <c r="E316" s="233"/>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c r="A317" s="232"/>
      <c r="B317" s="233"/>
      <c r="C317" s="233"/>
      <c r="D317" s="232"/>
      <c r="E317" s="233"/>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c r="A318" s="232"/>
      <c r="B318" s="233"/>
      <c r="C318" s="233"/>
      <c r="D318" s="232"/>
      <c r="E318" s="233"/>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c r="A319" s="232"/>
      <c r="B319" s="233"/>
      <c r="C319" s="233"/>
      <c r="D319" s="232"/>
      <c r="E319" s="233"/>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c r="A320" s="232"/>
      <c r="B320" s="233"/>
      <c r="C320" s="233"/>
      <c r="D320" s="232"/>
      <c r="E320" s="233"/>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c r="A321" s="232"/>
      <c r="B321" s="233"/>
      <c r="C321" s="233"/>
      <c r="D321" s="232"/>
      <c r="E321" s="233"/>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c r="A322" s="232"/>
      <c r="B322" s="233"/>
      <c r="C322" s="233"/>
      <c r="D322" s="232"/>
      <c r="E322" s="233"/>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c r="A323" s="232"/>
      <c r="B323" s="233"/>
      <c r="C323" s="233"/>
      <c r="D323" s="232"/>
      <c r="E323" s="233"/>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c r="A324" s="232"/>
      <c r="B324" s="233"/>
      <c r="C324" s="233"/>
      <c r="D324" s="232"/>
      <c r="E324" s="233"/>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c r="A325" s="232"/>
      <c r="B325" s="233"/>
      <c r="C325" s="233"/>
      <c r="D325" s="232"/>
      <c r="E325" s="233"/>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c r="A326" s="232"/>
      <c r="B326" s="233"/>
      <c r="C326" s="233"/>
      <c r="D326" s="232"/>
      <c r="E326" s="233"/>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c r="A327" s="232"/>
      <c r="B327" s="233"/>
      <c r="C327" s="233"/>
      <c r="D327" s="232"/>
      <c r="E327" s="233"/>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c r="A328" s="232"/>
      <c r="B328" s="233"/>
      <c r="C328" s="233"/>
      <c r="D328" s="232"/>
      <c r="E328" s="233"/>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c r="A329" s="232"/>
      <c r="B329" s="233"/>
      <c r="C329" s="233"/>
      <c r="D329" s="232"/>
      <c r="E329" s="233"/>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c r="A330" s="232"/>
      <c r="B330" s="233"/>
      <c r="C330" s="233"/>
      <c r="D330" s="232"/>
      <c r="E330" s="233"/>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c r="A331" s="232"/>
      <c r="B331" s="233"/>
      <c r="C331" s="233"/>
      <c r="D331" s="232"/>
      <c r="E331" s="233"/>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c r="A332" s="232"/>
      <c r="B332" s="233"/>
      <c r="C332" s="233"/>
      <c r="D332" s="232"/>
      <c r="E332" s="233"/>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c r="A333" s="232"/>
      <c r="B333" s="233"/>
      <c r="C333" s="233"/>
      <c r="D333" s="232"/>
      <c r="E333" s="233"/>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c r="A334" s="232"/>
      <c r="B334" s="233"/>
      <c r="C334" s="233"/>
      <c r="D334" s="232"/>
      <c r="E334" s="233"/>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c r="A335" s="232"/>
      <c r="B335" s="233"/>
      <c r="C335" s="233"/>
      <c r="D335" s="232"/>
      <c r="E335" s="233"/>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c r="A336" s="232"/>
      <c r="B336" s="233"/>
      <c r="C336" s="233"/>
      <c r="D336" s="232"/>
      <c r="E336" s="233"/>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c r="A337" s="232"/>
      <c r="B337" s="233"/>
      <c r="C337" s="233"/>
      <c r="D337" s="232"/>
      <c r="E337" s="233"/>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c r="A338" s="232"/>
      <c r="B338" s="233"/>
      <c r="C338" s="233"/>
      <c r="D338" s="232"/>
      <c r="E338" s="233"/>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c r="A339" s="232"/>
      <c r="B339" s="233"/>
      <c r="C339" s="233"/>
      <c r="D339" s="232"/>
      <c r="E339" s="233"/>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c r="A340" s="232"/>
      <c r="B340" s="233"/>
      <c r="C340" s="233"/>
      <c r="D340" s="232"/>
      <c r="E340" s="233"/>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c r="A341" s="232"/>
      <c r="B341" s="233"/>
      <c r="C341" s="233"/>
      <c r="D341" s="232"/>
      <c r="E341" s="233"/>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c r="A342" s="232"/>
      <c r="B342" s="233"/>
      <c r="C342" s="233"/>
      <c r="D342" s="232"/>
      <c r="E342" s="233"/>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c r="A343" s="232"/>
      <c r="B343" s="233"/>
      <c r="C343" s="233"/>
      <c r="D343" s="232"/>
      <c r="E343" s="233"/>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c r="A344" s="232"/>
      <c r="B344" s="233"/>
      <c r="C344" s="233"/>
      <c r="D344" s="232"/>
      <c r="E344" s="233"/>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c r="A345" s="232"/>
      <c r="B345" s="233"/>
      <c r="C345" s="233"/>
      <c r="D345" s="232"/>
      <c r="E345" s="233"/>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c r="A346" s="232"/>
      <c r="B346" s="233"/>
      <c r="C346" s="233"/>
      <c r="D346" s="232"/>
      <c r="E346" s="233"/>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c r="A347" s="232"/>
      <c r="B347" s="233"/>
      <c r="C347" s="233"/>
      <c r="D347" s="232"/>
      <c r="E347" s="233"/>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c r="A348" s="232"/>
      <c r="B348" s="233"/>
      <c r="C348" s="233"/>
      <c r="D348" s="232"/>
      <c r="E348" s="233"/>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c r="A349" s="232"/>
      <c r="B349" s="233"/>
      <c r="C349" s="233"/>
      <c r="D349" s="232"/>
      <c r="E349" s="233"/>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c r="A350" s="232"/>
      <c r="B350" s="233"/>
      <c r="C350" s="233"/>
      <c r="D350" s="232"/>
      <c r="E350" s="233"/>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c r="A351" s="232"/>
      <c r="B351" s="233"/>
      <c r="C351" s="233"/>
      <c r="D351" s="232"/>
      <c r="E351" s="233"/>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c r="A352" s="232"/>
      <c r="B352" s="233"/>
      <c r="C352" s="233"/>
      <c r="D352" s="232"/>
      <c r="E352" s="233"/>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c r="A353" s="232"/>
      <c r="B353" s="233"/>
      <c r="C353" s="233"/>
      <c r="D353" s="232"/>
      <c r="E353" s="233"/>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c r="A354" s="232"/>
      <c r="B354" s="233"/>
      <c r="C354" s="233"/>
      <c r="D354" s="232"/>
      <c r="E354" s="233"/>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c r="A355" s="232"/>
      <c r="B355" s="233"/>
      <c r="C355" s="233"/>
      <c r="D355" s="232"/>
      <c r="E355" s="233"/>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c r="A356" s="232"/>
      <c r="B356" s="233"/>
      <c r="C356" s="233"/>
      <c r="D356" s="232"/>
      <c r="E356" s="233"/>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c r="A357" s="232"/>
      <c r="B357" s="233"/>
      <c r="C357" s="233"/>
      <c r="D357" s="232"/>
      <c r="E357" s="233"/>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c r="A358" s="232"/>
      <c r="B358" s="233"/>
      <c r="C358" s="233"/>
      <c r="D358" s="232"/>
      <c r="E358" s="233"/>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c r="A359" s="232"/>
      <c r="B359" s="233"/>
      <c r="C359" s="233"/>
      <c r="D359" s="232"/>
      <c r="E359" s="233"/>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c r="A360" s="232"/>
      <c r="B360" s="233"/>
      <c r="C360" s="233"/>
      <c r="D360" s="232"/>
      <c r="E360" s="233"/>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c r="A361" s="232"/>
      <c r="B361" s="233"/>
      <c r="C361" s="233"/>
      <c r="D361" s="232"/>
      <c r="E361" s="233"/>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c r="A362" s="232"/>
      <c r="B362" s="233"/>
      <c r="C362" s="233"/>
      <c r="D362" s="232"/>
      <c r="E362" s="233"/>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c r="A363" s="232"/>
      <c r="B363" s="233"/>
      <c r="C363" s="233"/>
      <c r="D363" s="232"/>
      <c r="E363" s="233"/>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c r="A364" s="232"/>
      <c r="B364" s="233"/>
      <c r="C364" s="233"/>
      <c r="D364" s="232"/>
      <c r="E364" s="233"/>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c r="A365" s="232"/>
      <c r="B365" s="233"/>
      <c r="C365" s="233"/>
      <c r="D365" s="232"/>
      <c r="E365" s="233"/>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c r="A366" s="232"/>
      <c r="B366" s="233"/>
      <c r="C366" s="233"/>
      <c r="D366" s="232"/>
      <c r="E366" s="233"/>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c r="A367" s="232"/>
      <c r="B367" s="233"/>
      <c r="C367" s="233"/>
      <c r="D367" s="232"/>
      <c r="E367" s="233"/>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c r="A368" s="232"/>
      <c r="B368" s="233"/>
      <c r="C368" s="233"/>
      <c r="D368" s="232"/>
      <c r="E368" s="233"/>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c r="A369" s="232"/>
      <c r="B369" s="233"/>
      <c r="C369" s="233"/>
      <c r="D369" s="232"/>
      <c r="E369" s="233"/>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c r="A370" s="232"/>
      <c r="B370" s="233"/>
      <c r="C370" s="233"/>
      <c r="D370" s="232"/>
      <c r="E370" s="233"/>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c r="A371" s="232"/>
      <c r="B371" s="233"/>
      <c r="C371" s="233"/>
      <c r="D371" s="232"/>
      <c r="E371" s="233"/>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c r="A372" s="232"/>
      <c r="B372" s="233"/>
      <c r="C372" s="233"/>
      <c r="D372" s="232"/>
      <c r="E372" s="233"/>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c r="A373" s="232"/>
      <c r="B373" s="233"/>
      <c r="C373" s="233"/>
      <c r="D373" s="232"/>
      <c r="E373" s="233"/>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c r="A374" s="232"/>
      <c r="B374" s="233"/>
      <c r="C374" s="233"/>
      <c r="D374" s="232"/>
      <c r="E374" s="233"/>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c r="A375" s="232"/>
      <c r="B375" s="233"/>
      <c r="C375" s="233"/>
      <c r="D375" s="232"/>
      <c r="E375" s="233"/>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c r="A376" s="232"/>
      <c r="B376" s="233"/>
      <c r="C376" s="233"/>
      <c r="D376" s="232"/>
      <c r="E376" s="233"/>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c r="A377" s="232"/>
      <c r="B377" s="233"/>
      <c r="C377" s="233"/>
      <c r="D377" s="232"/>
      <c r="E377" s="233"/>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c r="A378" s="232"/>
      <c r="B378" s="233"/>
      <c r="C378" s="233"/>
      <c r="D378" s="232"/>
      <c r="E378" s="233"/>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c r="A379" s="232"/>
      <c r="B379" s="233"/>
      <c r="C379" s="233"/>
      <c r="D379" s="232"/>
      <c r="E379" s="233"/>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c r="A380" s="232"/>
      <c r="B380" s="233"/>
      <c r="C380" s="233"/>
      <c r="D380" s="232"/>
      <c r="E380" s="233"/>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c r="A381" s="232"/>
      <c r="B381" s="233"/>
      <c r="C381" s="233"/>
      <c r="D381" s="232"/>
      <c r="E381" s="233"/>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c r="A382" s="232"/>
      <c r="B382" s="233"/>
      <c r="C382" s="233"/>
      <c r="D382" s="232"/>
      <c r="E382" s="233"/>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c r="A383" s="232"/>
      <c r="B383" s="233"/>
      <c r="C383" s="233"/>
      <c r="D383" s="232"/>
      <c r="E383" s="233"/>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c r="A384" s="232"/>
      <c r="B384" s="233"/>
      <c r="C384" s="233"/>
      <c r="D384" s="232"/>
      <c r="E384" s="233"/>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c r="A385" s="232"/>
      <c r="B385" s="233"/>
      <c r="C385" s="233"/>
      <c r="D385" s="232"/>
      <c r="E385" s="233"/>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c r="A386" s="232"/>
      <c r="B386" s="233"/>
      <c r="C386" s="233"/>
      <c r="D386" s="232"/>
      <c r="E386" s="233"/>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c r="A387" s="232"/>
      <c r="B387" s="233"/>
      <c r="C387" s="233"/>
      <c r="D387" s="232"/>
      <c r="E387" s="233"/>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c r="A388" s="232"/>
      <c r="B388" s="233"/>
      <c r="C388" s="233"/>
      <c r="D388" s="232"/>
      <c r="E388" s="233"/>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c r="A389" s="232"/>
      <c r="B389" s="233"/>
      <c r="C389" s="233"/>
      <c r="D389" s="232"/>
      <c r="E389" s="233"/>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c r="A390" s="232"/>
      <c r="B390" s="233"/>
      <c r="C390" s="233"/>
      <c r="D390" s="232"/>
      <c r="E390" s="233"/>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c r="A391" s="232"/>
      <c r="B391" s="233"/>
      <c r="C391" s="233"/>
      <c r="D391" s="232"/>
      <c r="E391" s="233"/>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c r="A392" s="232"/>
      <c r="B392" s="233"/>
      <c r="C392" s="233"/>
      <c r="D392" s="232"/>
      <c r="E392" s="233"/>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c r="A393" s="232"/>
      <c r="B393" s="233"/>
      <c r="C393" s="233"/>
      <c r="D393" s="232"/>
      <c r="E393" s="233"/>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c r="A394" s="232"/>
      <c r="B394" s="233"/>
      <c r="C394" s="233"/>
      <c r="D394" s="232"/>
      <c r="E394" s="233"/>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c r="A395" s="232"/>
      <c r="B395" s="233"/>
      <c r="C395" s="233"/>
      <c r="D395" s="232"/>
      <c r="E395" s="233"/>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c r="A396" s="232"/>
      <c r="B396" s="233"/>
      <c r="C396" s="233"/>
      <c r="D396" s="232"/>
      <c r="E396" s="233"/>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c r="A397" s="232"/>
      <c r="B397" s="233"/>
      <c r="C397" s="233"/>
      <c r="D397" s="232"/>
      <c r="E397" s="233"/>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c r="A398" s="232"/>
      <c r="B398" s="233"/>
      <c r="C398" s="233"/>
      <c r="D398" s="232"/>
      <c r="E398" s="233"/>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c r="A399" s="232"/>
      <c r="B399" s="233"/>
      <c r="C399" s="233"/>
      <c r="D399" s="232"/>
      <c r="E399" s="233"/>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c r="A400" s="232"/>
      <c r="B400" s="233"/>
      <c r="C400" s="233"/>
      <c r="D400" s="232"/>
      <c r="E400" s="233"/>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c r="A401" s="232"/>
      <c r="B401" s="233"/>
      <c r="C401" s="233"/>
      <c r="D401" s="232"/>
      <c r="E401" s="233"/>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c r="A402" s="232"/>
      <c r="B402" s="233"/>
      <c r="C402" s="233"/>
      <c r="D402" s="232"/>
      <c r="E402" s="233"/>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c r="A403" s="232"/>
      <c r="B403" s="233"/>
      <c r="C403" s="233"/>
      <c r="D403" s="232"/>
      <c r="E403" s="233"/>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c r="A404" s="232"/>
      <c r="B404" s="233"/>
      <c r="C404" s="233"/>
      <c r="D404" s="232"/>
      <c r="E404" s="233"/>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c r="A405" s="232"/>
      <c r="B405" s="233"/>
      <c r="C405" s="233"/>
      <c r="D405" s="232"/>
      <c r="E405" s="233"/>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c r="A406" s="232"/>
      <c r="B406" s="233"/>
      <c r="C406" s="233"/>
      <c r="D406" s="232"/>
      <c r="E406" s="233"/>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c r="A407" s="232"/>
      <c r="B407" s="233"/>
      <c r="C407" s="233"/>
      <c r="D407" s="232"/>
      <c r="E407" s="233"/>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c r="A408" s="232"/>
      <c r="B408" s="233"/>
      <c r="C408" s="233"/>
      <c r="D408" s="232"/>
      <c r="E408" s="233"/>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c r="A409" s="232"/>
      <c r="B409" s="233"/>
      <c r="C409" s="233"/>
      <c r="D409" s="232"/>
      <c r="E409" s="233"/>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c r="A410" s="232"/>
      <c r="B410" s="233"/>
      <c r="C410" s="233"/>
      <c r="D410" s="232"/>
      <c r="E410" s="233"/>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c r="A411" s="232"/>
      <c r="B411" s="233"/>
      <c r="C411" s="233"/>
      <c r="D411" s="232"/>
      <c r="E411" s="233"/>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c r="A412" s="232"/>
      <c r="B412" s="233"/>
      <c r="C412" s="233"/>
      <c r="D412" s="232"/>
      <c r="E412" s="233"/>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c r="A413" s="232"/>
      <c r="B413" s="233"/>
      <c r="C413" s="233"/>
      <c r="D413" s="232"/>
      <c r="E413" s="233"/>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c r="A414" s="232"/>
      <c r="B414" s="233"/>
      <c r="C414" s="233"/>
      <c r="D414" s="232"/>
      <c r="E414" s="233"/>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c r="A415" s="232"/>
      <c r="B415" s="233"/>
      <c r="C415" s="233"/>
      <c r="D415" s="232"/>
      <c r="E415" s="233"/>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c r="A416" s="232"/>
      <c r="B416" s="233"/>
      <c r="C416" s="233"/>
      <c r="D416" s="232"/>
      <c r="E416" s="233"/>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c r="A417" s="232"/>
      <c r="B417" s="233"/>
      <c r="C417" s="233"/>
      <c r="D417" s="232"/>
      <c r="E417" s="233"/>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c r="A418" s="232"/>
      <c r="B418" s="233"/>
      <c r="C418" s="233"/>
      <c r="D418" s="232"/>
      <c r="E418" s="233"/>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c r="A419" s="232"/>
      <c r="B419" s="233"/>
      <c r="C419" s="233"/>
      <c r="D419" s="232"/>
      <c r="E419" s="233"/>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c r="A420" s="232"/>
      <c r="B420" s="233"/>
      <c r="C420" s="233"/>
      <c r="D420" s="232"/>
      <c r="E420" s="233"/>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c r="A421" s="232"/>
      <c r="B421" s="233"/>
      <c r="C421" s="233"/>
      <c r="D421" s="232"/>
      <c r="E421" s="233"/>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c r="A422" s="232"/>
      <c r="B422" s="233"/>
      <c r="C422" s="233"/>
      <c r="D422" s="232"/>
      <c r="E422" s="233"/>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c r="A423" s="232"/>
      <c r="B423" s="233"/>
      <c r="C423" s="233"/>
      <c r="D423" s="232"/>
      <c r="E423" s="233"/>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c r="A424" s="232"/>
      <c r="B424" s="233"/>
      <c r="C424" s="233"/>
      <c r="D424" s="232"/>
      <c r="E424" s="233"/>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c r="A425" s="232"/>
      <c r="B425" s="233"/>
      <c r="C425" s="233"/>
      <c r="D425" s="232"/>
      <c r="E425" s="233"/>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c r="A426" s="232"/>
      <c r="B426" s="233"/>
      <c r="C426" s="233"/>
      <c r="D426" s="232"/>
      <c r="E426" s="233"/>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c r="A427" s="232"/>
      <c r="B427" s="233"/>
      <c r="C427" s="233"/>
      <c r="D427" s="232"/>
      <c r="E427" s="233"/>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c r="A428" s="232"/>
      <c r="B428" s="233"/>
      <c r="C428" s="233"/>
      <c r="D428" s="232"/>
      <c r="E428" s="233"/>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c r="A429" s="232"/>
      <c r="B429" s="233"/>
      <c r="C429" s="233"/>
      <c r="D429" s="232"/>
      <c r="E429" s="233"/>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c r="A430" s="232"/>
      <c r="B430" s="233"/>
      <c r="C430" s="233"/>
      <c r="D430" s="232"/>
      <c r="E430" s="233"/>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c r="A431" s="232"/>
      <c r="B431" s="233"/>
      <c r="C431" s="233"/>
      <c r="D431" s="232"/>
      <c r="E431" s="233"/>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c r="A432" s="232"/>
      <c r="B432" s="233"/>
      <c r="C432" s="233"/>
      <c r="D432" s="232"/>
      <c r="E432" s="233"/>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c r="A433" s="232"/>
      <c r="B433" s="233"/>
      <c r="C433" s="233"/>
      <c r="D433" s="232"/>
      <c r="E433" s="233"/>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c r="A434" s="232"/>
      <c r="B434" s="233"/>
      <c r="C434" s="233"/>
      <c r="D434" s="232"/>
      <c r="E434" s="233"/>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c r="A435" s="232"/>
      <c r="B435" s="233"/>
      <c r="C435" s="233"/>
      <c r="D435" s="232"/>
      <c r="E435" s="233"/>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c r="A436" s="232"/>
      <c r="B436" s="233"/>
      <c r="C436" s="233"/>
      <c r="D436" s="232"/>
      <c r="E436" s="233"/>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c r="A437" s="232"/>
      <c r="B437" s="233"/>
      <c r="C437" s="233"/>
      <c r="D437" s="232"/>
      <c r="E437" s="233"/>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c r="A438" s="232"/>
      <c r="B438" s="233"/>
      <c r="C438" s="233"/>
      <c r="D438" s="232"/>
      <c r="E438" s="233"/>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c r="A439" s="232"/>
      <c r="B439" s="233"/>
      <c r="C439" s="233"/>
      <c r="D439" s="232"/>
      <c r="E439" s="233"/>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c r="A440" s="232"/>
      <c r="B440" s="233"/>
      <c r="C440" s="233"/>
      <c r="D440" s="232"/>
      <c r="E440" s="233"/>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c r="A441" s="232"/>
      <c r="B441" s="233"/>
      <c r="C441" s="233"/>
      <c r="D441" s="232"/>
      <c r="E441" s="233"/>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c r="A442" s="232"/>
      <c r="B442" s="233"/>
      <c r="C442" s="233"/>
      <c r="D442" s="232"/>
      <c r="E442" s="233"/>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c r="A443" s="232"/>
      <c r="B443" s="233"/>
      <c r="C443" s="233"/>
      <c r="D443" s="232"/>
      <c r="E443" s="233"/>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c r="A444" s="232"/>
      <c r="B444" s="233"/>
      <c r="C444" s="233"/>
      <c r="D444" s="232"/>
      <c r="E444" s="233"/>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c r="A445" s="232"/>
      <c r="B445" s="233"/>
      <c r="C445" s="233"/>
      <c r="D445" s="232"/>
      <c r="E445" s="233"/>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c r="A446" s="232"/>
      <c r="B446" s="233"/>
      <c r="C446" s="233"/>
      <c r="D446" s="232"/>
      <c r="E446" s="233"/>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c r="A447" s="232"/>
      <c r="B447" s="233"/>
      <c r="C447" s="233"/>
      <c r="D447" s="232"/>
      <c r="E447" s="233"/>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c r="A448" s="232"/>
      <c r="B448" s="233"/>
      <c r="C448" s="233"/>
      <c r="D448" s="232"/>
      <c r="E448" s="233"/>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c r="A449" s="232"/>
      <c r="B449" s="233"/>
      <c r="C449" s="233"/>
      <c r="D449" s="232"/>
      <c r="E449" s="233"/>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c r="A450" s="232"/>
      <c r="B450" s="233"/>
      <c r="C450" s="233"/>
      <c r="D450" s="232"/>
      <c r="E450" s="233"/>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c r="A451" s="232"/>
      <c r="B451" s="233"/>
      <c r="C451" s="233"/>
      <c r="D451" s="232"/>
      <c r="E451" s="233"/>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c r="A452" s="232"/>
      <c r="B452" s="233"/>
      <c r="C452" s="233"/>
      <c r="D452" s="232"/>
      <c r="E452" s="233"/>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c r="A453" s="232"/>
      <c r="B453" s="233"/>
      <c r="C453" s="233"/>
      <c r="D453" s="232"/>
      <c r="E453" s="233"/>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c r="A454" s="232"/>
      <c r="B454" s="233"/>
      <c r="C454" s="233"/>
      <c r="D454" s="232"/>
      <c r="E454" s="233"/>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c r="A455" s="232"/>
      <c r="B455" s="233"/>
      <c r="C455" s="233"/>
      <c r="D455" s="232"/>
      <c r="E455" s="233"/>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c r="A456" s="232"/>
      <c r="B456" s="233"/>
      <c r="C456" s="233"/>
      <c r="D456" s="232"/>
      <c r="E456" s="233"/>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c r="A457" s="232"/>
      <c r="B457" s="233"/>
      <c r="C457" s="233"/>
      <c r="D457" s="232"/>
      <c r="E457" s="233"/>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c r="A458" s="232"/>
      <c r="B458" s="233"/>
      <c r="C458" s="233"/>
      <c r="D458" s="232"/>
      <c r="E458" s="233"/>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c r="A459" s="232"/>
      <c r="B459" s="233"/>
      <c r="C459" s="233"/>
      <c r="D459" s="232"/>
      <c r="E459" s="233"/>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c r="A460" s="232"/>
      <c r="B460" s="233"/>
      <c r="C460" s="233"/>
      <c r="D460" s="232"/>
      <c r="E460" s="233"/>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c r="A461" s="232"/>
      <c r="B461" s="233"/>
      <c r="C461" s="233"/>
      <c r="D461" s="232"/>
      <c r="E461" s="233"/>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c r="A462" s="232"/>
      <c r="B462" s="233"/>
      <c r="C462" s="233"/>
      <c r="D462" s="232"/>
      <c r="E462" s="233"/>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c r="A463" s="232"/>
      <c r="B463" s="233"/>
      <c r="C463" s="233"/>
      <c r="D463" s="232"/>
      <c r="E463" s="233"/>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c r="A464" s="232"/>
      <c r="B464" s="233"/>
      <c r="C464" s="233"/>
      <c r="D464" s="232"/>
      <c r="E464" s="233"/>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c r="A465" s="232"/>
      <c r="B465" s="233"/>
      <c r="C465" s="233"/>
      <c r="D465" s="232"/>
      <c r="E465" s="233"/>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c r="A466" s="232"/>
      <c r="B466" s="233"/>
      <c r="C466" s="233"/>
      <c r="D466" s="232"/>
      <c r="E466" s="233"/>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c r="A467" s="232"/>
      <c r="B467" s="233"/>
      <c r="C467" s="233"/>
      <c r="D467" s="232"/>
      <c r="E467" s="233"/>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c r="A468" s="232"/>
      <c r="B468" s="233"/>
      <c r="C468" s="233"/>
      <c r="D468" s="232"/>
      <c r="E468" s="233"/>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c r="A469" s="232"/>
      <c r="B469" s="233"/>
      <c r="C469" s="233"/>
      <c r="D469" s="232"/>
      <c r="E469" s="233"/>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c r="A470" s="232"/>
      <c r="B470" s="233"/>
      <c r="C470" s="233"/>
      <c r="D470" s="232"/>
      <c r="E470" s="233"/>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c r="A471" s="232"/>
      <c r="B471" s="233"/>
      <c r="C471" s="233"/>
      <c r="D471" s="232"/>
      <c r="E471" s="233"/>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c r="A472" s="232"/>
      <c r="B472" s="233"/>
      <c r="C472" s="233"/>
      <c r="D472" s="232"/>
      <c r="E472" s="233"/>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c r="A473" s="232"/>
      <c r="B473" s="233"/>
      <c r="C473" s="233"/>
      <c r="D473" s="232"/>
      <c r="E473" s="233"/>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c r="A474" s="232"/>
      <c r="B474" s="233"/>
      <c r="C474" s="233"/>
      <c r="D474" s="232"/>
      <c r="E474" s="233"/>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c r="A475" s="232"/>
      <c r="B475" s="233"/>
      <c r="C475" s="233"/>
      <c r="D475" s="232"/>
      <c r="E475" s="233"/>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c r="A476" s="232"/>
      <c r="B476" s="233"/>
      <c r="C476" s="233"/>
      <c r="D476" s="232"/>
      <c r="E476" s="233"/>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c r="A477" s="232"/>
      <c r="B477" s="233"/>
      <c r="C477" s="233"/>
      <c r="D477" s="232"/>
      <c r="E477" s="233"/>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c r="A478" s="232"/>
      <c r="B478" s="233"/>
      <c r="C478" s="233"/>
      <c r="D478" s="232"/>
      <c r="E478" s="233"/>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c r="A479" s="232"/>
      <c r="B479" s="233"/>
      <c r="C479" s="233"/>
      <c r="D479" s="232"/>
      <c r="E479" s="233"/>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c r="A480" s="232"/>
      <c r="B480" s="233"/>
      <c r="C480" s="233"/>
      <c r="D480" s="232"/>
      <c r="E480" s="233"/>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c r="A481" s="232"/>
      <c r="B481" s="233"/>
      <c r="C481" s="233"/>
      <c r="D481" s="232"/>
      <c r="E481" s="233"/>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c r="A482" s="232"/>
      <c r="B482" s="233"/>
      <c r="C482" s="233"/>
      <c r="D482" s="232"/>
      <c r="E482" s="233"/>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c r="A483" s="232"/>
      <c r="B483" s="233"/>
      <c r="C483" s="233"/>
      <c r="D483" s="232"/>
      <c r="E483" s="233"/>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c r="A484" s="232"/>
      <c r="B484" s="233"/>
      <c r="C484" s="233"/>
      <c r="D484" s="232"/>
      <c r="E484" s="233"/>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c r="A485" s="232"/>
      <c r="B485" s="233"/>
      <c r="C485" s="233"/>
      <c r="D485" s="232"/>
      <c r="E485" s="233"/>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c r="A486" s="232"/>
      <c r="B486" s="233"/>
      <c r="C486" s="233"/>
      <c r="D486" s="232"/>
      <c r="E486" s="233"/>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c r="A487" s="232"/>
      <c r="B487" s="233"/>
      <c r="C487" s="233"/>
      <c r="D487" s="232"/>
      <c r="E487" s="233"/>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c r="A488" s="232"/>
      <c r="B488" s="233"/>
      <c r="C488" s="233"/>
      <c r="D488" s="232"/>
      <c r="E488" s="233"/>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c r="A489" s="232"/>
      <c r="B489" s="233"/>
      <c r="C489" s="233"/>
      <c r="D489" s="232"/>
      <c r="E489" s="233"/>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c r="A490" s="232"/>
      <c r="B490" s="233"/>
      <c r="C490" s="233"/>
      <c r="D490" s="232"/>
      <c r="E490" s="233"/>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c r="A491" s="232"/>
      <c r="B491" s="233"/>
      <c r="C491" s="233"/>
      <c r="D491" s="232"/>
      <c r="E491" s="233"/>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c r="A492" s="232"/>
      <c r="B492" s="233"/>
      <c r="C492" s="233"/>
      <c r="D492" s="232"/>
      <c r="E492" s="233"/>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c r="A493" s="232"/>
      <c r="B493" s="233"/>
      <c r="C493" s="233"/>
      <c r="D493" s="232"/>
      <c r="E493" s="233"/>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c r="A494" s="232"/>
      <c r="B494" s="233"/>
      <c r="C494" s="233"/>
      <c r="D494" s="232"/>
      <c r="E494" s="233"/>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c r="A495" s="232"/>
      <c r="B495" s="233"/>
      <c r="C495" s="233"/>
      <c r="D495" s="232"/>
      <c r="E495" s="233"/>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c r="A496" s="232"/>
      <c r="B496" s="233"/>
      <c r="C496" s="233"/>
      <c r="D496" s="232"/>
      <c r="E496" s="233"/>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c r="A497" s="232"/>
      <c r="B497" s="233"/>
      <c r="C497" s="233"/>
      <c r="D497" s="232"/>
      <c r="E497" s="233"/>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c r="A498" s="232"/>
      <c r="B498" s="233"/>
      <c r="C498" s="233"/>
      <c r="D498" s="232"/>
      <c r="E498" s="233"/>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c r="A499" s="232"/>
      <c r="B499" s="233"/>
      <c r="C499" s="233"/>
      <c r="D499" s="232"/>
      <c r="E499" s="233"/>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c r="A500" s="232"/>
      <c r="B500" s="233"/>
      <c r="C500" s="233"/>
      <c r="D500" s="232"/>
      <c r="E500" s="233"/>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c r="A501" s="232"/>
      <c r="B501" s="233"/>
      <c r="C501" s="233"/>
      <c r="D501" s="232"/>
      <c r="E501" s="233"/>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c r="A502" s="232"/>
      <c r="B502" s="233"/>
      <c r="C502" s="233"/>
      <c r="D502" s="232"/>
      <c r="E502" s="233"/>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c r="A503" s="232"/>
      <c r="B503" s="233"/>
      <c r="C503" s="233"/>
      <c r="D503" s="232"/>
      <c r="E503" s="233"/>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c r="A504" s="232"/>
      <c r="B504" s="233"/>
      <c r="C504" s="233"/>
      <c r="D504" s="232"/>
      <c r="E504" s="233"/>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c r="A505" s="232"/>
      <c r="B505" s="233"/>
      <c r="C505" s="233"/>
      <c r="D505" s="232"/>
      <c r="E505" s="233"/>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c r="A506" s="232"/>
      <c r="B506" s="233"/>
      <c r="C506" s="233"/>
      <c r="D506" s="232"/>
      <c r="E506" s="233"/>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c r="A507" s="232"/>
      <c r="B507" s="233"/>
      <c r="C507" s="233"/>
      <c r="D507" s="232"/>
      <c r="E507" s="233"/>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c r="A508" s="232"/>
      <c r="B508" s="233"/>
      <c r="C508" s="233"/>
      <c r="D508" s="232"/>
      <c r="E508" s="233"/>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c r="A509" s="232"/>
      <c r="B509" s="233"/>
      <c r="C509" s="233"/>
      <c r="D509" s="232"/>
      <c r="E509" s="233"/>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c r="A510" s="232"/>
      <c r="B510" s="233"/>
      <c r="C510" s="233"/>
      <c r="D510" s="232"/>
      <c r="E510" s="233"/>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c r="A511" s="232"/>
      <c r="B511" s="233"/>
      <c r="C511" s="233"/>
      <c r="D511" s="232"/>
      <c r="E511" s="233"/>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c r="A512" s="232"/>
      <c r="B512" s="233"/>
      <c r="C512" s="233"/>
      <c r="D512" s="232"/>
      <c r="E512" s="233"/>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c r="A513" s="232"/>
      <c r="B513" s="233"/>
      <c r="C513" s="233"/>
      <c r="D513" s="232"/>
      <c r="E513" s="233"/>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c r="A514" s="232"/>
      <c r="B514" s="233"/>
      <c r="C514" s="233"/>
      <c r="D514" s="232"/>
      <c r="E514" s="233"/>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c r="A515" s="232"/>
      <c r="B515" s="233"/>
      <c r="C515" s="233"/>
      <c r="D515" s="232"/>
      <c r="E515" s="233"/>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c r="A516" s="232"/>
      <c r="B516" s="233"/>
      <c r="C516" s="233"/>
      <c r="D516" s="232"/>
      <c r="E516" s="233"/>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c r="A517" s="232"/>
      <c r="B517" s="233"/>
      <c r="C517" s="233"/>
      <c r="D517" s="232"/>
      <c r="E517" s="233"/>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c r="A518" s="232"/>
      <c r="B518" s="233"/>
      <c r="C518" s="233"/>
      <c r="D518" s="232"/>
      <c r="E518" s="233"/>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c r="A519" s="232"/>
      <c r="B519" s="233"/>
      <c r="C519" s="233"/>
      <c r="D519" s="232"/>
      <c r="E519" s="233"/>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c r="A520" s="232"/>
      <c r="B520" s="233"/>
      <c r="C520" s="233"/>
      <c r="D520" s="232"/>
      <c r="E520" s="233"/>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c r="A521" s="232"/>
      <c r="B521" s="233"/>
      <c r="C521" s="233"/>
      <c r="D521" s="232"/>
      <c r="E521" s="233"/>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c r="A522" s="232"/>
      <c r="B522" s="233"/>
      <c r="C522" s="233"/>
      <c r="D522" s="232"/>
      <c r="E522" s="233"/>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c r="A523" s="232"/>
      <c r="B523" s="233"/>
      <c r="C523" s="233"/>
      <c r="D523" s="232"/>
      <c r="E523" s="233"/>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c r="A524" s="232"/>
      <c r="B524" s="233"/>
      <c r="C524" s="233"/>
      <c r="D524" s="232"/>
      <c r="E524" s="233"/>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c r="A525" s="232"/>
      <c r="B525" s="233"/>
      <c r="C525" s="233"/>
      <c r="D525" s="232"/>
      <c r="E525" s="233"/>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c r="A526" s="232"/>
      <c r="B526" s="233"/>
      <c r="C526" s="233"/>
      <c r="D526" s="232"/>
      <c r="E526" s="233"/>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c r="A527" s="232"/>
      <c r="B527" s="233"/>
      <c r="C527" s="233"/>
      <c r="D527" s="232"/>
      <c r="E527" s="233"/>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c r="A528" s="232"/>
      <c r="B528" s="233"/>
      <c r="C528" s="233"/>
      <c r="D528" s="232"/>
      <c r="E528" s="233"/>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c r="A529" s="232"/>
      <c r="B529" s="233"/>
      <c r="C529" s="233"/>
      <c r="D529" s="232"/>
      <c r="E529" s="233"/>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c r="A530" s="232"/>
      <c r="B530" s="233"/>
      <c r="C530" s="233"/>
      <c r="D530" s="232"/>
      <c r="E530" s="233"/>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c r="A531" s="232"/>
      <c r="B531" s="233"/>
      <c r="C531" s="233"/>
      <c r="D531" s="232"/>
      <c r="E531" s="233"/>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c r="A532" s="232"/>
      <c r="B532" s="233"/>
      <c r="C532" s="233"/>
      <c r="D532" s="232"/>
      <c r="E532" s="233"/>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c r="A533" s="232"/>
      <c r="B533" s="233"/>
      <c r="C533" s="233"/>
      <c r="D533" s="232"/>
      <c r="E533" s="233"/>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c r="A534" s="232"/>
      <c r="B534" s="233"/>
      <c r="C534" s="233"/>
      <c r="D534" s="232"/>
      <c r="E534" s="233"/>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c r="A535" s="232"/>
      <c r="B535" s="233"/>
      <c r="C535" s="233"/>
      <c r="D535" s="232"/>
      <c r="E535" s="233"/>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c r="A536" s="232"/>
      <c r="B536" s="233"/>
      <c r="C536" s="233"/>
      <c r="D536" s="232"/>
      <c r="E536" s="233"/>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c r="A537" s="232"/>
      <c r="B537" s="233"/>
      <c r="C537" s="233"/>
      <c r="D537" s="232"/>
      <c r="E537" s="233"/>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c r="A538" s="232"/>
      <c r="B538" s="233"/>
      <c r="C538" s="233"/>
      <c r="D538" s="232"/>
      <c r="E538" s="233"/>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c r="A539" s="232"/>
      <c r="B539" s="233"/>
      <c r="C539" s="233"/>
      <c r="D539" s="232"/>
      <c r="E539" s="233"/>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c r="A540" s="232"/>
      <c r="B540" s="233"/>
      <c r="C540" s="233"/>
      <c r="D540" s="232"/>
      <c r="E540" s="233"/>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c r="A541" s="232"/>
      <c r="B541" s="233"/>
      <c r="C541" s="233"/>
      <c r="D541" s="232"/>
      <c r="E541" s="233"/>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c r="A542" s="232"/>
      <c r="B542" s="233"/>
      <c r="C542" s="233"/>
      <c r="D542" s="232"/>
      <c r="E542" s="233"/>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c r="A543" s="232"/>
      <c r="B543" s="233"/>
      <c r="C543" s="233"/>
      <c r="D543" s="232"/>
      <c r="E543" s="233"/>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c r="A544" s="232"/>
      <c r="B544" s="233"/>
      <c r="C544" s="233"/>
      <c r="D544" s="232"/>
      <c r="E544" s="233"/>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c r="A545" s="232"/>
      <c r="B545" s="233"/>
      <c r="C545" s="233"/>
      <c r="D545" s="232"/>
      <c r="E545" s="233"/>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c r="A546" s="232"/>
      <c r="B546" s="233"/>
      <c r="C546" s="233"/>
      <c r="D546" s="232"/>
      <c r="E546" s="233"/>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c r="A547" s="232"/>
      <c r="B547" s="233"/>
      <c r="C547" s="233"/>
      <c r="D547" s="232"/>
      <c r="E547" s="233"/>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c r="A548" s="232"/>
      <c r="B548" s="233"/>
      <c r="C548" s="233"/>
      <c r="D548" s="232"/>
      <c r="E548" s="233"/>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c r="A549" s="232"/>
      <c r="B549" s="233"/>
      <c r="C549" s="233"/>
      <c r="D549" s="232"/>
      <c r="E549" s="233"/>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c r="A550" s="232"/>
      <c r="B550" s="233"/>
      <c r="C550" s="233"/>
      <c r="D550" s="232"/>
      <c r="E550" s="233"/>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c r="A551" s="232"/>
      <c r="B551" s="233"/>
      <c r="C551" s="233"/>
      <c r="D551" s="232"/>
      <c r="E551" s="233"/>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c r="A552" s="232"/>
      <c r="B552" s="233"/>
      <c r="C552" s="233"/>
      <c r="D552" s="232"/>
      <c r="E552" s="233"/>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c r="A553" s="232"/>
      <c r="B553" s="233"/>
      <c r="C553" s="233"/>
      <c r="D553" s="232"/>
      <c r="E553" s="233"/>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c r="A554" s="232"/>
      <c r="B554" s="233"/>
      <c r="C554" s="233"/>
      <c r="D554" s="232"/>
      <c r="E554" s="233"/>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c r="A555" s="232"/>
      <c r="B555" s="233"/>
      <c r="C555" s="233"/>
      <c r="D555" s="232"/>
      <c r="E555" s="233"/>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c r="A556" s="232"/>
      <c r="B556" s="233"/>
      <c r="C556" s="233"/>
      <c r="D556" s="232"/>
      <c r="E556" s="233"/>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c r="A557" s="232"/>
      <c r="B557" s="233"/>
      <c r="C557" s="233"/>
      <c r="D557" s="232"/>
      <c r="E557" s="233"/>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c r="A558" s="232"/>
      <c r="B558" s="233"/>
      <c r="C558" s="233"/>
      <c r="D558" s="232"/>
      <c r="E558" s="233"/>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c r="A559" s="232"/>
      <c r="B559" s="233"/>
      <c r="C559" s="233"/>
      <c r="D559" s="232"/>
      <c r="E559" s="233"/>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c r="A560" s="232"/>
      <c r="B560" s="233"/>
      <c r="C560" s="233"/>
      <c r="D560" s="232"/>
      <c r="E560" s="233"/>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c r="A561" s="232"/>
      <c r="B561" s="233"/>
      <c r="C561" s="233"/>
      <c r="D561" s="232"/>
      <c r="E561" s="233"/>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c r="A562" s="232"/>
      <c r="B562" s="233"/>
      <c r="C562" s="233"/>
      <c r="D562" s="232"/>
      <c r="E562" s="233"/>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c r="A563" s="232"/>
      <c r="B563" s="233"/>
      <c r="C563" s="233"/>
      <c r="D563" s="232"/>
      <c r="E563" s="233"/>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c r="A564" s="232"/>
      <c r="B564" s="233"/>
      <c r="C564" s="233"/>
      <c r="D564" s="232"/>
      <c r="E564" s="233"/>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c r="A565" s="232"/>
      <c r="B565" s="233"/>
      <c r="C565" s="233"/>
      <c r="D565" s="232"/>
      <c r="E565" s="233"/>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c r="A566" s="232"/>
      <c r="B566" s="233"/>
      <c r="C566" s="233"/>
      <c r="D566" s="232"/>
      <c r="E566" s="233"/>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c r="A567" s="232"/>
      <c r="B567" s="233"/>
      <c r="C567" s="233"/>
      <c r="D567" s="232"/>
      <c r="E567" s="233"/>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c r="A568" s="232"/>
      <c r="B568" s="233"/>
      <c r="C568" s="233"/>
      <c r="D568" s="232"/>
      <c r="E568" s="233"/>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c r="A569" s="232"/>
      <c r="B569" s="233"/>
      <c r="C569" s="233"/>
      <c r="D569" s="232"/>
      <c r="E569" s="233"/>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c r="A570" s="232"/>
      <c r="B570" s="233"/>
      <c r="C570" s="233"/>
      <c r="D570" s="232"/>
      <c r="E570" s="233"/>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c r="A571" s="232"/>
      <c r="B571" s="233"/>
      <c r="C571" s="233"/>
      <c r="D571" s="232"/>
      <c r="E571" s="233"/>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c r="A572" s="232"/>
      <c r="B572" s="233"/>
      <c r="C572" s="233"/>
      <c r="D572" s="232"/>
      <c r="E572" s="233"/>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c r="A573" s="232"/>
      <c r="B573" s="233"/>
      <c r="C573" s="233"/>
      <c r="D573" s="232"/>
      <c r="E573" s="233"/>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c r="A574" s="232"/>
      <c r="B574" s="233"/>
      <c r="C574" s="233"/>
      <c r="D574" s="232"/>
      <c r="E574" s="233"/>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c r="A575" s="232"/>
      <c r="B575" s="233"/>
      <c r="C575" s="233"/>
      <c r="D575" s="232"/>
      <c r="E575" s="233"/>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c r="A576" s="232"/>
      <c r="B576" s="233"/>
      <c r="C576" s="233"/>
      <c r="D576" s="232"/>
      <c r="E576" s="233"/>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c r="A577" s="232"/>
      <c r="B577" s="233"/>
      <c r="C577" s="233"/>
      <c r="D577" s="232"/>
      <c r="E577" s="233"/>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c r="A578" s="232"/>
      <c r="B578" s="233"/>
      <c r="C578" s="233"/>
      <c r="D578" s="232"/>
      <c r="E578" s="233"/>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c r="A579" s="232"/>
      <c r="B579" s="233"/>
      <c r="C579" s="233"/>
      <c r="D579" s="232"/>
      <c r="E579" s="233"/>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c r="A580" s="232"/>
      <c r="B580" s="233"/>
      <c r="C580" s="233"/>
      <c r="D580" s="232"/>
      <c r="E580" s="233"/>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c r="A581" s="232"/>
      <c r="B581" s="233"/>
      <c r="C581" s="233"/>
      <c r="D581" s="232"/>
      <c r="E581" s="233"/>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c r="A582" s="232"/>
      <c r="B582" s="233"/>
      <c r="C582" s="233"/>
      <c r="D582" s="232"/>
      <c r="E582" s="233"/>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c r="A583" s="232"/>
      <c r="B583" s="233"/>
      <c r="C583" s="233"/>
      <c r="D583" s="232"/>
      <c r="E583" s="233"/>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c r="A584" s="232"/>
      <c r="B584" s="233"/>
      <c r="C584" s="233"/>
      <c r="D584" s="232"/>
      <c r="E584" s="233"/>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c r="A585" s="232"/>
      <c r="B585" s="233"/>
      <c r="C585" s="233"/>
      <c r="D585" s="232"/>
      <c r="E585" s="233"/>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c r="A586" s="232"/>
      <c r="B586" s="233"/>
      <c r="C586" s="233"/>
      <c r="D586" s="232"/>
      <c r="E586" s="233"/>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c r="A587" s="232"/>
      <c r="B587" s="233"/>
      <c r="C587" s="233"/>
      <c r="D587" s="232"/>
      <c r="E587" s="233"/>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c r="A588" s="232"/>
      <c r="B588" s="233"/>
      <c r="C588" s="233"/>
      <c r="D588" s="232"/>
      <c r="E588" s="233"/>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c r="A589" s="232"/>
      <c r="B589" s="233"/>
      <c r="C589" s="233"/>
      <c r="D589" s="232"/>
      <c r="E589" s="233"/>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c r="A590" s="232"/>
      <c r="B590" s="233"/>
      <c r="C590" s="233"/>
      <c r="D590" s="232"/>
      <c r="E590" s="233"/>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c r="A591" s="232"/>
      <c r="B591" s="233"/>
      <c r="C591" s="233"/>
      <c r="D591" s="232"/>
      <c r="E591" s="233"/>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c r="A592" s="232"/>
      <c r="B592" s="233"/>
      <c r="C592" s="233"/>
      <c r="D592" s="232"/>
      <c r="E592" s="233"/>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c r="A593" s="232"/>
      <c r="B593" s="233"/>
      <c r="C593" s="233"/>
      <c r="D593" s="232"/>
      <c r="E593" s="233"/>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c r="A594" s="232"/>
      <c r="B594" s="233"/>
      <c r="C594" s="233"/>
      <c r="D594" s="232"/>
      <c r="E594" s="233"/>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c r="A595" s="232"/>
      <c r="B595" s="233"/>
      <c r="C595" s="233"/>
      <c r="D595" s="232"/>
      <c r="E595" s="233"/>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c r="A596" s="232"/>
      <c r="B596" s="233"/>
      <c r="C596" s="233"/>
      <c r="D596" s="232"/>
      <c r="E596" s="233"/>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c r="A597" s="232"/>
      <c r="B597" s="233"/>
      <c r="C597" s="233"/>
      <c r="D597" s="232"/>
      <c r="E597" s="233"/>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c r="A598" s="232"/>
      <c r="B598" s="233"/>
      <c r="C598" s="233"/>
      <c r="D598" s="232"/>
      <c r="E598" s="233"/>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c r="A599" s="232"/>
      <c r="B599" s="233"/>
      <c r="C599" s="233"/>
      <c r="D599" s="232"/>
      <c r="E599" s="233"/>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c r="A600" s="232"/>
      <c r="B600" s="233"/>
      <c r="C600" s="233"/>
      <c r="D600" s="232"/>
      <c r="E600" s="233"/>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c r="A601" s="232"/>
      <c r="B601" s="233"/>
      <c r="C601" s="233"/>
      <c r="D601" s="232"/>
      <c r="E601" s="233"/>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c r="A602" s="232"/>
      <c r="B602" s="233"/>
      <c r="C602" s="233"/>
      <c r="D602" s="232"/>
      <c r="E602" s="233"/>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c r="A603" s="232"/>
      <c r="B603" s="233"/>
      <c r="C603" s="233"/>
      <c r="D603" s="232"/>
      <c r="E603" s="233"/>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c r="A604" s="232"/>
      <c r="B604" s="233"/>
      <c r="C604" s="233"/>
      <c r="D604" s="232"/>
      <c r="E604" s="233"/>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c r="A605" s="232"/>
      <c r="B605" s="233"/>
      <c r="C605" s="233"/>
      <c r="D605" s="232"/>
      <c r="E605" s="233"/>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c r="A606" s="232"/>
      <c r="B606" s="233"/>
      <c r="C606" s="233"/>
      <c r="D606" s="232"/>
      <c r="E606" s="233"/>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c r="A607" s="232"/>
      <c r="B607" s="233"/>
      <c r="C607" s="233"/>
      <c r="D607" s="232"/>
      <c r="E607" s="233"/>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c r="A608" s="232"/>
      <c r="B608" s="233"/>
      <c r="C608" s="233"/>
      <c r="D608" s="232"/>
      <c r="E608" s="233"/>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c r="A609" s="232"/>
      <c r="B609" s="233"/>
      <c r="C609" s="233"/>
      <c r="D609" s="232"/>
      <c r="E609" s="233"/>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c r="A610" s="232"/>
      <c r="B610" s="233"/>
      <c r="C610" s="233"/>
      <c r="D610" s="232"/>
      <c r="E610" s="233"/>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c r="A611" s="232"/>
      <c r="B611" s="233"/>
      <c r="C611" s="233"/>
      <c r="D611" s="232"/>
      <c r="E611" s="233"/>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c r="A612" s="232"/>
      <c r="B612" s="233"/>
      <c r="C612" s="233"/>
      <c r="D612" s="232"/>
      <c r="E612" s="233"/>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c r="A613" s="232"/>
      <c r="B613" s="233"/>
      <c r="C613" s="233"/>
      <c r="D613" s="232"/>
      <c r="E613" s="233"/>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c r="A614" s="232"/>
      <c r="B614" s="233"/>
      <c r="C614" s="233"/>
      <c r="D614" s="232"/>
      <c r="E614" s="233"/>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c r="A615" s="232"/>
      <c r="B615" s="233"/>
      <c r="C615" s="233"/>
      <c r="D615" s="232"/>
      <c r="E615" s="233"/>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c r="A616" s="232"/>
      <c r="B616" s="233"/>
      <c r="C616" s="233"/>
      <c r="D616" s="232"/>
      <c r="E616" s="233"/>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c r="A617" s="232"/>
      <c r="B617" s="233"/>
      <c r="C617" s="233"/>
      <c r="D617" s="232"/>
      <c r="E617" s="233"/>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c r="A618" s="232"/>
      <c r="B618" s="233"/>
      <c r="C618" s="233"/>
      <c r="D618" s="232"/>
      <c r="E618" s="233"/>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c r="A619" s="232"/>
      <c r="B619" s="233"/>
      <c r="C619" s="233"/>
      <c r="D619" s="232"/>
      <c r="E619" s="233"/>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c r="A620" s="232"/>
      <c r="B620" s="233"/>
      <c r="C620" s="233"/>
      <c r="D620" s="232"/>
      <c r="E620" s="233"/>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c r="A621" s="232"/>
      <c r="B621" s="233"/>
      <c r="C621" s="233"/>
      <c r="D621" s="232"/>
      <c r="E621" s="233"/>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c r="A622" s="232"/>
      <c r="B622" s="233"/>
      <c r="C622" s="233"/>
      <c r="D622" s="232"/>
      <c r="E622" s="233"/>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c r="A623" s="232"/>
      <c r="B623" s="233"/>
      <c r="C623" s="233"/>
      <c r="D623" s="232"/>
      <c r="E623" s="233"/>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c r="A624" s="232"/>
      <c r="B624" s="233"/>
      <c r="C624" s="233"/>
      <c r="D624" s="232"/>
      <c r="E624" s="233"/>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c r="A625" s="232"/>
      <c r="B625" s="233"/>
      <c r="C625" s="233"/>
      <c r="D625" s="232"/>
      <c r="E625" s="233"/>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c r="A626" s="232"/>
      <c r="B626" s="233"/>
      <c r="C626" s="233"/>
      <c r="D626" s="232"/>
      <c r="E626" s="233"/>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c r="A627" s="232"/>
      <c r="B627" s="233"/>
      <c r="C627" s="233"/>
      <c r="D627" s="232"/>
      <c r="E627" s="233"/>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c r="A628" s="232"/>
      <c r="B628" s="233"/>
      <c r="C628" s="233"/>
      <c r="D628" s="232"/>
      <c r="E628" s="233"/>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c r="A629" s="232"/>
      <c r="B629" s="233"/>
      <c r="C629" s="233"/>
      <c r="D629" s="232"/>
      <c r="E629" s="233"/>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c r="A630" s="232"/>
      <c r="B630" s="233"/>
      <c r="C630" s="233"/>
      <c r="D630" s="232"/>
      <c r="E630" s="233"/>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c r="A631" s="232"/>
      <c r="B631" s="233"/>
      <c r="C631" s="233"/>
      <c r="D631" s="232"/>
      <c r="E631" s="233"/>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c r="A632" s="232"/>
      <c r="B632" s="233"/>
      <c r="C632" s="233"/>
      <c r="D632" s="232"/>
      <c r="E632" s="233"/>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c r="A633" s="232"/>
      <c r="B633" s="233"/>
      <c r="C633" s="233"/>
      <c r="D633" s="232"/>
      <c r="E633" s="233"/>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c r="A634" s="232"/>
      <c r="B634" s="233"/>
      <c r="C634" s="233"/>
      <c r="D634" s="232"/>
      <c r="E634" s="233"/>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c r="A635" s="232"/>
      <c r="B635" s="233"/>
      <c r="C635" s="233"/>
      <c r="D635" s="232"/>
      <c r="E635" s="233"/>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c r="A636" s="232"/>
      <c r="B636" s="233"/>
      <c r="C636" s="233"/>
      <c r="D636" s="232"/>
      <c r="E636" s="233"/>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c r="A637" s="232"/>
      <c r="B637" s="233"/>
      <c r="C637" s="233"/>
      <c r="D637" s="232"/>
      <c r="E637" s="233"/>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c r="A638" s="232"/>
      <c r="B638" s="233"/>
      <c r="C638" s="233"/>
      <c r="D638" s="232"/>
      <c r="E638" s="233"/>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c r="A639" s="232"/>
      <c r="B639" s="233"/>
      <c r="C639" s="233"/>
      <c r="D639" s="232"/>
      <c r="E639" s="233"/>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c r="A640" s="232"/>
      <c r="B640" s="233"/>
      <c r="C640" s="233"/>
      <c r="D640" s="232"/>
      <c r="E640" s="233"/>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c r="A641" s="232"/>
      <c r="B641" s="233"/>
      <c r="C641" s="233"/>
      <c r="D641" s="232"/>
      <c r="E641" s="233"/>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c r="A642" s="232"/>
      <c r="B642" s="233"/>
      <c r="C642" s="233"/>
      <c r="D642" s="232"/>
      <c r="E642" s="233"/>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c r="A643" s="232"/>
      <c r="B643" s="233"/>
      <c r="C643" s="233"/>
      <c r="D643" s="232"/>
      <c r="E643" s="233"/>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c r="A644" s="232"/>
      <c r="B644" s="233"/>
      <c r="C644" s="233"/>
      <c r="D644" s="232"/>
      <c r="E644" s="233"/>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c r="A645" s="232"/>
      <c r="B645" s="233"/>
      <c r="C645" s="233"/>
      <c r="D645" s="232"/>
      <c r="E645" s="233"/>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c r="A646" s="232"/>
      <c r="B646" s="233"/>
      <c r="C646" s="233"/>
      <c r="D646" s="232"/>
      <c r="E646" s="233"/>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c r="A647" s="232"/>
      <c r="B647" s="233"/>
      <c r="C647" s="233"/>
      <c r="D647" s="232"/>
      <c r="E647" s="233"/>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c r="A648" s="232"/>
      <c r="B648" s="233"/>
      <c r="C648" s="233"/>
      <c r="D648" s="232"/>
      <c r="E648" s="233"/>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c r="A649" s="232"/>
      <c r="B649" s="233"/>
      <c r="C649" s="233"/>
      <c r="D649" s="232"/>
      <c r="E649" s="233"/>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c r="A650" s="232"/>
      <c r="B650" s="233"/>
      <c r="C650" s="233"/>
      <c r="D650" s="232"/>
      <c r="E650" s="233"/>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c r="A651" s="232"/>
      <c r="B651" s="233"/>
      <c r="C651" s="233"/>
      <c r="D651" s="232"/>
      <c r="E651" s="233"/>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c r="A652" s="232"/>
      <c r="B652" s="233"/>
      <c r="C652" s="233"/>
      <c r="D652" s="232"/>
      <c r="E652" s="233"/>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c r="A653" s="232"/>
      <c r="B653" s="233"/>
      <c r="C653" s="233"/>
      <c r="D653" s="232"/>
      <c r="E653" s="233"/>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c r="A654" s="232"/>
      <c r="B654" s="233"/>
      <c r="C654" s="233"/>
      <c r="D654" s="232"/>
      <c r="E654" s="233"/>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c r="A655" s="232"/>
      <c r="B655" s="233"/>
      <c r="C655" s="233"/>
      <c r="D655" s="232"/>
      <c r="E655" s="233"/>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c r="A656" s="232"/>
      <c r="B656" s="233"/>
      <c r="C656" s="233"/>
      <c r="D656" s="232"/>
      <c r="E656" s="233"/>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c r="A657" s="232"/>
      <c r="B657" s="233"/>
      <c r="C657" s="233"/>
      <c r="D657" s="232"/>
      <c r="E657" s="233"/>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c r="A658" s="232"/>
      <c r="B658" s="233"/>
      <c r="C658" s="233"/>
      <c r="D658" s="232"/>
      <c r="E658" s="233"/>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c r="A659" s="232"/>
      <c r="B659" s="233"/>
      <c r="C659" s="233"/>
      <c r="D659" s="232"/>
      <c r="E659" s="233"/>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c r="A660" s="232"/>
      <c r="B660" s="233"/>
      <c r="C660" s="233"/>
      <c r="D660" s="232"/>
      <c r="E660" s="233"/>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c r="A661" s="232"/>
      <c r="B661" s="233"/>
      <c r="C661" s="233"/>
      <c r="D661" s="232"/>
      <c r="E661" s="233"/>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c r="A662" s="232"/>
      <c r="B662" s="233"/>
      <c r="C662" s="233"/>
      <c r="D662" s="232"/>
      <c r="E662" s="233"/>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c r="A663" s="232"/>
      <c r="B663" s="233"/>
      <c r="C663" s="233"/>
      <c r="D663" s="232"/>
      <c r="E663" s="233"/>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c r="A664" s="232"/>
      <c r="B664" s="233"/>
      <c r="C664" s="233"/>
      <c r="D664" s="232"/>
      <c r="E664" s="233"/>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c r="A665" s="232"/>
      <c r="B665" s="233"/>
      <c r="C665" s="233"/>
      <c r="D665" s="232"/>
      <c r="E665" s="233"/>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c r="A666" s="232"/>
      <c r="B666" s="233"/>
      <c r="C666" s="233"/>
      <c r="D666" s="232"/>
      <c r="E666" s="233"/>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c r="A667" s="232"/>
      <c r="B667" s="233"/>
      <c r="C667" s="233"/>
      <c r="D667" s="232"/>
      <c r="E667" s="233"/>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c r="A668" s="232"/>
      <c r="B668" s="233"/>
      <c r="C668" s="233"/>
      <c r="D668" s="232"/>
      <c r="E668" s="233"/>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c r="A669" s="232"/>
      <c r="B669" s="233"/>
      <c r="C669" s="233"/>
      <c r="D669" s="232"/>
      <c r="E669" s="233"/>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c r="A670" s="232"/>
      <c r="B670" s="233"/>
      <c r="C670" s="233"/>
      <c r="D670" s="232"/>
      <c r="E670" s="233"/>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c r="A671" s="232"/>
      <c r="B671" s="233"/>
      <c r="C671" s="233"/>
      <c r="D671" s="232"/>
      <c r="E671" s="233"/>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c r="A672" s="232"/>
      <c r="B672" s="233"/>
      <c r="C672" s="233"/>
      <c r="D672" s="232"/>
      <c r="E672" s="233"/>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c r="A673" s="232"/>
      <c r="B673" s="233"/>
      <c r="C673" s="233"/>
      <c r="D673" s="232"/>
      <c r="E673" s="233"/>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c r="A674" s="232"/>
      <c r="B674" s="233"/>
      <c r="C674" s="233"/>
      <c r="D674" s="232"/>
      <c r="E674" s="233"/>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c r="A675" s="232"/>
      <c r="B675" s="233"/>
      <c r="C675" s="233"/>
      <c r="D675" s="232"/>
      <c r="E675" s="233"/>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c r="A676" s="232"/>
      <c r="B676" s="233"/>
      <c r="C676" s="233"/>
      <c r="D676" s="232"/>
      <c r="E676" s="233"/>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c r="A677" s="232"/>
      <c r="B677" s="233"/>
      <c r="C677" s="233"/>
      <c r="D677" s="232"/>
      <c r="E677" s="233"/>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c r="A678" s="232"/>
      <c r="B678" s="233"/>
      <c r="C678" s="233"/>
      <c r="D678" s="232"/>
      <c r="E678" s="233"/>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c r="A679" s="232"/>
      <c r="B679" s="233"/>
      <c r="C679" s="233"/>
      <c r="D679" s="232"/>
      <c r="E679" s="233"/>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c r="A680" s="232"/>
      <c r="B680" s="233"/>
      <c r="C680" s="233"/>
      <c r="D680" s="232"/>
      <c r="E680" s="233"/>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c r="A681" s="232"/>
      <c r="B681" s="233"/>
      <c r="C681" s="233"/>
      <c r="D681" s="232"/>
      <c r="E681" s="233"/>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c r="A682" s="232"/>
      <c r="B682" s="233"/>
      <c r="C682" s="233"/>
      <c r="D682" s="232"/>
      <c r="E682" s="233"/>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c r="A683" s="232"/>
      <c r="B683" s="233"/>
      <c r="C683" s="233"/>
      <c r="D683" s="232"/>
      <c r="E683" s="233"/>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c r="A684" s="232"/>
      <c r="B684" s="233"/>
      <c r="C684" s="233"/>
      <c r="D684" s="232"/>
      <c r="E684" s="233"/>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c r="A685" s="232"/>
      <c r="B685" s="233"/>
      <c r="C685" s="233"/>
      <c r="D685" s="232"/>
      <c r="E685" s="233"/>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c r="A686" s="232"/>
      <c r="B686" s="233"/>
      <c r="C686" s="233"/>
      <c r="D686" s="232"/>
      <c r="E686" s="233"/>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c r="A687" s="232"/>
      <c r="B687" s="233"/>
      <c r="C687" s="233"/>
      <c r="D687" s="232"/>
      <c r="E687" s="233"/>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c r="A688" s="232"/>
      <c r="B688" s="233"/>
      <c r="C688" s="233"/>
      <c r="D688" s="232"/>
      <c r="E688" s="233"/>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c r="A689" s="232"/>
      <c r="B689" s="233"/>
      <c r="C689" s="233"/>
      <c r="D689" s="232"/>
      <c r="E689" s="233"/>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c r="A690" s="232"/>
      <c r="B690" s="233"/>
      <c r="C690" s="233"/>
      <c r="D690" s="232"/>
      <c r="E690" s="233"/>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c r="A691" s="232"/>
      <c r="B691" s="233"/>
      <c r="C691" s="233"/>
      <c r="D691" s="232"/>
      <c r="E691" s="233"/>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c r="A692" s="232"/>
      <c r="B692" s="233"/>
      <c r="C692" s="233"/>
      <c r="D692" s="232"/>
      <c r="E692" s="233"/>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c r="A693" s="232"/>
      <c r="B693" s="233"/>
      <c r="C693" s="233"/>
      <c r="D693" s="232"/>
      <c r="E693" s="233"/>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c r="A694" s="232"/>
      <c r="B694" s="233"/>
      <c r="C694" s="233"/>
      <c r="D694" s="232"/>
      <c r="E694" s="233"/>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c r="A695" s="232"/>
      <c r="B695" s="233"/>
      <c r="C695" s="233"/>
      <c r="D695" s="232"/>
      <c r="E695" s="233"/>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c r="A696" s="232"/>
      <c r="B696" s="233"/>
      <c r="C696" s="233"/>
      <c r="D696" s="232"/>
      <c r="E696" s="233"/>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c r="A697" s="232"/>
      <c r="B697" s="233"/>
      <c r="C697" s="233"/>
      <c r="D697" s="232"/>
      <c r="E697" s="233"/>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c r="A698" s="232"/>
      <c r="B698" s="233"/>
      <c r="C698" s="233"/>
      <c r="D698" s="232"/>
      <c r="E698" s="233"/>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c r="A699" s="232"/>
      <c r="B699" s="233"/>
      <c r="C699" s="233"/>
      <c r="D699" s="232"/>
      <c r="E699" s="233"/>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c r="A700" s="232"/>
      <c r="B700" s="233"/>
      <c r="C700" s="233"/>
      <c r="D700" s="232"/>
      <c r="E700" s="233"/>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c r="A701" s="232"/>
      <c r="B701" s="233"/>
      <c r="C701" s="233"/>
      <c r="D701" s="232"/>
      <c r="E701" s="233"/>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c r="A702" s="232"/>
      <c r="B702" s="233"/>
      <c r="C702" s="233"/>
      <c r="D702" s="232"/>
      <c r="E702" s="233"/>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c r="A703" s="232"/>
      <c r="B703" s="233"/>
      <c r="C703" s="233"/>
      <c r="D703" s="232"/>
      <c r="E703" s="233"/>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c r="A704" s="232"/>
      <c r="B704" s="233"/>
      <c r="C704" s="233"/>
      <c r="D704" s="232"/>
      <c r="E704" s="233"/>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c r="A705" s="232"/>
      <c r="B705" s="233"/>
      <c r="C705" s="233"/>
      <c r="D705" s="232"/>
      <c r="E705" s="233"/>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c r="A706" s="232"/>
      <c r="B706" s="233"/>
      <c r="C706" s="233"/>
      <c r="D706" s="232"/>
      <c r="E706" s="233"/>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c r="A707" s="232"/>
      <c r="B707" s="233"/>
      <c r="C707" s="233"/>
      <c r="D707" s="232"/>
      <c r="E707" s="233"/>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c r="A708" s="232"/>
      <c r="B708" s="233"/>
      <c r="C708" s="233"/>
      <c r="D708" s="232"/>
      <c r="E708" s="233"/>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c r="A709" s="232"/>
      <c r="B709" s="233"/>
      <c r="C709" s="233"/>
      <c r="D709" s="232"/>
      <c r="E709" s="233"/>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c r="A710" s="232"/>
      <c r="B710" s="233"/>
      <c r="C710" s="233"/>
      <c r="D710" s="232"/>
      <c r="E710" s="233"/>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c r="A711" s="232"/>
      <c r="B711" s="233"/>
      <c r="C711" s="233"/>
      <c r="D711" s="232"/>
      <c r="E711" s="233"/>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c r="A712" s="232"/>
      <c r="B712" s="233"/>
      <c r="C712" s="233"/>
      <c r="D712" s="232"/>
      <c r="E712" s="233"/>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c r="A713" s="232"/>
      <c r="B713" s="233"/>
      <c r="C713" s="233"/>
      <c r="D713" s="232"/>
      <c r="E713" s="233"/>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c r="A714" s="232"/>
      <c r="B714" s="233"/>
      <c r="C714" s="233"/>
      <c r="D714" s="232"/>
      <c r="E714" s="233"/>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c r="A715" s="232"/>
      <c r="B715" s="233"/>
      <c r="C715" s="233"/>
      <c r="D715" s="232"/>
      <c r="E715" s="233"/>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c r="A716" s="232"/>
      <c r="B716" s="233"/>
      <c r="C716" s="233"/>
      <c r="D716" s="232"/>
      <c r="E716" s="233"/>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c r="A717" s="232"/>
      <c r="B717" s="233"/>
      <c r="C717" s="233"/>
      <c r="D717" s="232"/>
      <c r="E717" s="233"/>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c r="A718" s="232"/>
      <c r="B718" s="233"/>
      <c r="C718" s="233"/>
      <c r="D718" s="232"/>
      <c r="E718" s="233"/>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c r="A719" s="232"/>
      <c r="B719" s="233"/>
      <c r="C719" s="233"/>
      <c r="D719" s="232"/>
      <c r="E719" s="233"/>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c r="A720" s="232"/>
      <c r="B720" s="233"/>
      <c r="C720" s="233"/>
      <c r="D720" s="232"/>
      <c r="E720" s="233"/>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c r="A721" s="232"/>
      <c r="B721" s="233"/>
      <c r="C721" s="233"/>
      <c r="D721" s="232"/>
      <c r="E721" s="233"/>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c r="A722" s="232"/>
      <c r="B722" s="233"/>
      <c r="C722" s="233"/>
      <c r="D722" s="232"/>
      <c r="E722" s="233"/>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c r="A723" s="232"/>
      <c r="B723" s="233"/>
      <c r="C723" s="233"/>
      <c r="D723" s="232"/>
      <c r="E723" s="233"/>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c r="A724" s="232"/>
      <c r="B724" s="233"/>
      <c r="C724" s="233"/>
      <c r="D724" s="232"/>
      <c r="E724" s="233"/>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c r="A725" s="232"/>
      <c r="B725" s="233"/>
      <c r="C725" s="233"/>
      <c r="D725" s="232"/>
      <c r="E725" s="233"/>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c r="A726" s="232"/>
      <c r="B726" s="233"/>
      <c r="C726" s="233"/>
      <c r="D726" s="232"/>
      <c r="E726" s="233"/>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c r="A727" s="232"/>
      <c r="B727" s="233"/>
      <c r="C727" s="233"/>
      <c r="D727" s="232"/>
      <c r="E727" s="233"/>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c r="A728" s="232"/>
      <c r="B728" s="233"/>
      <c r="C728" s="233"/>
      <c r="D728" s="232"/>
      <c r="E728" s="233"/>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c r="A729" s="232"/>
      <c r="B729" s="233"/>
      <c r="C729" s="233"/>
      <c r="D729" s="232"/>
      <c r="E729" s="233"/>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c r="A730" s="232"/>
      <c r="B730" s="233"/>
      <c r="C730" s="233"/>
      <c r="D730" s="232"/>
      <c r="E730" s="233"/>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c r="A731" s="232"/>
      <c r="B731" s="233"/>
      <c r="C731" s="233"/>
      <c r="D731" s="232"/>
      <c r="E731" s="233"/>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c r="A732" s="232"/>
      <c r="B732" s="233"/>
      <c r="C732" s="233"/>
      <c r="D732" s="232"/>
      <c r="E732" s="233"/>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c r="A733" s="232"/>
      <c r="B733" s="233"/>
      <c r="C733" s="233"/>
      <c r="D733" s="232"/>
      <c r="E733" s="233"/>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c r="A734" s="232"/>
      <c r="B734" s="233"/>
      <c r="C734" s="233"/>
      <c r="D734" s="232"/>
      <c r="E734" s="233"/>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c r="A735" s="232"/>
      <c r="B735" s="233"/>
      <c r="C735" s="233"/>
      <c r="D735" s="232"/>
      <c r="E735" s="233"/>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c r="A736" s="232"/>
      <c r="B736" s="233"/>
      <c r="C736" s="233"/>
      <c r="D736" s="232"/>
      <c r="E736" s="233"/>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c r="A737" s="232"/>
      <c r="B737" s="233"/>
      <c r="C737" s="233"/>
      <c r="D737" s="232"/>
      <c r="E737" s="233"/>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c r="A738" s="232"/>
      <c r="B738" s="233"/>
      <c r="C738" s="233"/>
      <c r="D738" s="232"/>
      <c r="E738" s="233"/>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c r="A739" s="232"/>
      <c r="B739" s="233"/>
      <c r="C739" s="233"/>
      <c r="D739" s="232"/>
      <c r="E739" s="233"/>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c r="A740" s="232"/>
      <c r="B740" s="233"/>
      <c r="C740" s="233"/>
      <c r="D740" s="232"/>
      <c r="E740" s="233"/>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c r="A741" s="232"/>
      <c r="B741" s="233"/>
      <c r="C741" s="233"/>
      <c r="D741" s="232"/>
      <c r="E741" s="233"/>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c r="A742" s="232"/>
      <c r="B742" s="233"/>
      <c r="C742" s="233"/>
      <c r="D742" s="232"/>
      <c r="E742" s="233"/>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c r="A743" s="232"/>
      <c r="B743" s="233"/>
      <c r="C743" s="233"/>
      <c r="D743" s="232"/>
      <c r="E743" s="233"/>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c r="A744" s="232"/>
      <c r="B744" s="233"/>
      <c r="C744" s="233"/>
      <c r="D744" s="232"/>
      <c r="E744" s="233"/>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c r="A745" s="232"/>
      <c r="B745" s="233"/>
      <c r="C745" s="233"/>
      <c r="D745" s="232"/>
      <c r="E745" s="233"/>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c r="A746" s="232"/>
      <c r="B746" s="233"/>
      <c r="C746" s="233"/>
      <c r="D746" s="232"/>
      <c r="E746" s="233"/>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c r="A747" s="232"/>
      <c r="B747" s="233"/>
      <c r="C747" s="233"/>
      <c r="D747" s="232"/>
      <c r="E747" s="233"/>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c r="A748" s="232"/>
      <c r="B748" s="233"/>
      <c r="C748" s="233"/>
      <c r="D748" s="232"/>
      <c r="E748" s="233"/>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c r="A749" s="232"/>
      <c r="B749" s="233"/>
      <c r="C749" s="233"/>
      <c r="D749" s="232"/>
      <c r="E749" s="233"/>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c r="A750" s="232"/>
      <c r="B750" s="233"/>
      <c r="C750" s="233"/>
      <c r="D750" s="232"/>
      <c r="E750" s="233"/>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c r="A751" s="232"/>
      <c r="B751" s="233"/>
      <c r="C751" s="233"/>
      <c r="D751" s="232"/>
      <c r="E751" s="233"/>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c r="A752" s="232"/>
      <c r="B752" s="233"/>
      <c r="C752" s="233"/>
      <c r="D752" s="232"/>
      <c r="E752" s="233"/>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c r="A753" s="232"/>
      <c r="B753" s="233"/>
      <c r="C753" s="233"/>
      <c r="D753" s="232"/>
      <c r="E753" s="233"/>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c r="A754" s="232"/>
      <c r="B754" s="233"/>
      <c r="C754" s="233"/>
      <c r="D754" s="232"/>
      <c r="E754" s="233"/>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c r="A755" s="232"/>
      <c r="B755" s="233"/>
      <c r="C755" s="233"/>
      <c r="D755" s="232"/>
      <c r="E755" s="233"/>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c r="A756" s="232"/>
      <c r="B756" s="233"/>
      <c r="C756" s="233"/>
      <c r="D756" s="232"/>
      <c r="E756" s="233"/>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c r="A757" s="232"/>
      <c r="B757" s="233"/>
      <c r="C757" s="233"/>
      <c r="D757" s="232"/>
      <c r="E757" s="233"/>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c r="A758" s="232"/>
      <c r="B758" s="233"/>
      <c r="C758" s="233"/>
      <c r="D758" s="232"/>
      <c r="E758" s="233"/>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c r="A759" s="232"/>
      <c r="B759" s="233"/>
      <c r="C759" s="233"/>
      <c r="D759" s="232"/>
      <c r="E759" s="233"/>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c r="A760" s="232"/>
      <c r="B760" s="233"/>
      <c r="C760" s="233"/>
      <c r="D760" s="232"/>
      <c r="E760" s="233"/>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c r="A761" s="232"/>
      <c r="B761" s="233"/>
      <c r="C761" s="233"/>
      <c r="D761" s="232"/>
      <c r="E761" s="233"/>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c r="A762" s="232"/>
      <c r="B762" s="233"/>
      <c r="C762" s="233"/>
      <c r="D762" s="232"/>
      <c r="E762" s="233"/>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c r="A763" s="232"/>
      <c r="B763" s="233"/>
      <c r="C763" s="233"/>
      <c r="D763" s="232"/>
      <c r="E763" s="233"/>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c r="A764" s="232"/>
      <c r="B764" s="233"/>
      <c r="C764" s="233"/>
      <c r="D764" s="232"/>
      <c r="E764" s="233"/>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c r="A765" s="232"/>
      <c r="B765" s="233"/>
      <c r="C765" s="233"/>
      <c r="D765" s="232"/>
      <c r="E765" s="233"/>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c r="A766" s="232"/>
      <c r="B766" s="233"/>
      <c r="C766" s="233"/>
      <c r="D766" s="232"/>
      <c r="E766" s="233"/>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c r="A767" s="232"/>
      <c r="B767" s="233"/>
      <c r="C767" s="233"/>
      <c r="D767" s="232"/>
      <c r="E767" s="233"/>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c r="A768" s="232"/>
      <c r="B768" s="233"/>
      <c r="C768" s="233"/>
      <c r="D768" s="232"/>
      <c r="E768" s="233"/>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c r="A769" s="232"/>
      <c r="B769" s="233"/>
      <c r="C769" s="233"/>
      <c r="D769" s="232"/>
      <c r="E769" s="233"/>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c r="A770" s="232"/>
      <c r="B770" s="233"/>
      <c r="C770" s="233"/>
      <c r="D770" s="232"/>
      <c r="E770" s="233"/>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c r="A771" s="232"/>
      <c r="B771" s="233"/>
      <c r="C771" s="233"/>
      <c r="D771" s="232"/>
      <c r="E771" s="233"/>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c r="A772" s="232"/>
      <c r="B772" s="233"/>
      <c r="C772" s="233"/>
      <c r="D772" s="232"/>
      <c r="E772" s="233"/>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c r="A773" s="232"/>
      <c r="B773" s="233"/>
      <c r="C773" s="233"/>
      <c r="D773" s="232"/>
      <c r="E773" s="233"/>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c r="A774" s="232"/>
      <c r="B774" s="233"/>
      <c r="C774" s="233"/>
      <c r="D774" s="232"/>
      <c r="E774" s="233"/>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c r="A775" s="232"/>
      <c r="B775" s="233"/>
      <c r="C775" s="233"/>
      <c r="D775" s="232"/>
      <c r="E775" s="233"/>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c r="A776" s="232"/>
      <c r="B776" s="233"/>
      <c r="C776" s="233"/>
      <c r="D776" s="232"/>
      <c r="E776" s="233"/>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c r="A777" s="232"/>
      <c r="B777" s="233"/>
      <c r="C777" s="233"/>
      <c r="D777" s="232"/>
      <c r="E777" s="233"/>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c r="A778" s="232"/>
      <c r="B778" s="233"/>
      <c r="C778" s="233"/>
      <c r="D778" s="232"/>
      <c r="E778" s="233"/>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c r="A779" s="232"/>
      <c r="B779" s="233"/>
      <c r="C779" s="233"/>
      <c r="D779" s="232"/>
      <c r="E779" s="233"/>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c r="A780" s="232"/>
      <c r="B780" s="233"/>
      <c r="C780" s="233"/>
      <c r="D780" s="232"/>
      <c r="E780" s="233"/>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c r="A781" s="232"/>
      <c r="B781" s="233"/>
      <c r="C781" s="233"/>
      <c r="D781" s="232"/>
      <c r="E781" s="233"/>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c r="A782" s="232"/>
      <c r="B782" s="233"/>
      <c r="C782" s="233"/>
      <c r="D782" s="232"/>
      <c r="E782" s="233"/>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c r="A783" s="232"/>
      <c r="B783" s="233"/>
      <c r="C783" s="233"/>
      <c r="D783" s="232"/>
      <c r="E783" s="233"/>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c r="A784" s="232"/>
      <c r="B784" s="233"/>
      <c r="C784" s="233"/>
      <c r="D784" s="232"/>
      <c r="E784" s="233"/>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c r="A785" s="232"/>
      <c r="B785" s="233"/>
      <c r="C785" s="233"/>
      <c r="D785" s="232"/>
      <c r="E785" s="233"/>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c r="A786" s="232"/>
      <c r="B786" s="233"/>
      <c r="C786" s="233"/>
      <c r="D786" s="232"/>
      <c r="E786" s="233"/>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c r="A787" s="232"/>
      <c r="B787" s="233"/>
      <c r="C787" s="233"/>
      <c r="D787" s="232"/>
      <c r="E787" s="233"/>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c r="A788" s="232"/>
      <c r="B788" s="233"/>
      <c r="C788" s="233"/>
      <c r="D788" s="232"/>
      <c r="E788" s="233"/>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c r="A789" s="232"/>
      <c r="B789" s="233"/>
      <c r="C789" s="233"/>
      <c r="D789" s="232"/>
      <c r="E789" s="233"/>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c r="A790" s="232"/>
      <c r="B790" s="233"/>
      <c r="C790" s="233"/>
      <c r="D790" s="232"/>
      <c r="E790" s="233"/>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c r="A791" s="232"/>
      <c r="B791" s="233"/>
      <c r="C791" s="233"/>
      <c r="D791" s="232"/>
      <c r="E791" s="233"/>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c r="A792" s="232"/>
      <c r="B792" s="233"/>
      <c r="C792" s="233"/>
      <c r="D792" s="232"/>
      <c r="E792" s="233"/>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c r="A793" s="232"/>
      <c r="B793" s="233"/>
      <c r="C793" s="233"/>
      <c r="D793" s="232"/>
      <c r="E793" s="233"/>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c r="A794" s="232"/>
      <c r="B794" s="233"/>
      <c r="C794" s="233"/>
      <c r="D794" s="232"/>
      <c r="E794" s="233"/>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c r="A795" s="232"/>
      <c r="B795" s="233"/>
      <c r="C795" s="233"/>
      <c r="D795" s="232"/>
      <c r="E795" s="233"/>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c r="A796" s="232"/>
      <c r="B796" s="233"/>
      <c r="C796" s="233"/>
      <c r="D796" s="232"/>
      <c r="E796" s="233"/>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c r="A797" s="232"/>
      <c r="B797" s="233"/>
      <c r="C797" s="233"/>
      <c r="D797" s="232"/>
      <c r="E797" s="233"/>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c r="A798" s="232"/>
      <c r="B798" s="233"/>
      <c r="C798" s="233"/>
      <c r="D798" s="232"/>
      <c r="E798" s="233"/>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c r="A799" s="232"/>
      <c r="B799" s="233"/>
      <c r="C799" s="233"/>
      <c r="D799" s="232"/>
      <c r="E799" s="233"/>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c r="A800" s="232"/>
      <c r="B800" s="233"/>
      <c r="C800" s="233"/>
      <c r="D800" s="232"/>
      <c r="E800" s="233"/>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c r="A801" s="232"/>
      <c r="B801" s="233"/>
      <c r="C801" s="233"/>
      <c r="D801" s="232"/>
      <c r="E801" s="233"/>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c r="A802" s="232"/>
      <c r="B802" s="233"/>
      <c r="C802" s="233"/>
      <c r="D802" s="232"/>
      <c r="E802" s="233"/>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c r="A803" s="232"/>
      <c r="B803" s="233"/>
      <c r="C803" s="233"/>
      <c r="D803" s="232"/>
      <c r="E803" s="233"/>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c r="A804" s="232"/>
      <c r="B804" s="233"/>
      <c r="C804" s="233"/>
      <c r="D804" s="232"/>
      <c r="E804" s="233"/>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c r="A805" s="232"/>
      <c r="B805" s="233"/>
      <c r="C805" s="233"/>
      <c r="D805" s="232"/>
      <c r="E805" s="233"/>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c r="A806" s="232"/>
      <c r="B806" s="233"/>
      <c r="C806" s="233"/>
      <c r="D806" s="232"/>
      <c r="E806" s="233"/>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c r="A807" s="232"/>
      <c r="B807" s="233"/>
      <c r="C807" s="233"/>
      <c r="D807" s="232"/>
      <c r="E807" s="233"/>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c r="A808" s="232"/>
      <c r="B808" s="233"/>
      <c r="C808" s="233"/>
      <c r="D808" s="232"/>
      <c r="E808" s="233"/>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c r="A809" s="232"/>
      <c r="B809" s="233"/>
      <c r="C809" s="233"/>
      <c r="D809" s="232"/>
      <c r="E809" s="233"/>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c r="A810" s="232"/>
      <c r="B810" s="233"/>
      <c r="C810" s="233"/>
      <c r="D810" s="232"/>
      <c r="E810" s="233"/>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c r="A811" s="232"/>
      <c r="B811" s="233"/>
      <c r="C811" s="233"/>
      <c r="D811" s="232"/>
      <c r="E811" s="233"/>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c r="A812" s="232"/>
      <c r="B812" s="233"/>
      <c r="C812" s="233"/>
      <c r="D812" s="232"/>
      <c r="E812" s="233"/>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c r="A813" s="232"/>
      <c r="B813" s="233"/>
      <c r="C813" s="233"/>
      <c r="D813" s="232"/>
      <c r="E813" s="233"/>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c r="A814" s="232"/>
      <c r="B814" s="233"/>
      <c r="C814" s="233"/>
      <c r="D814" s="232"/>
      <c r="E814" s="233"/>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c r="A815" s="232"/>
      <c r="B815" s="233"/>
      <c r="C815" s="233"/>
      <c r="D815" s="232"/>
      <c r="E815" s="233"/>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c r="A816" s="232"/>
      <c r="B816" s="233"/>
      <c r="C816" s="233"/>
      <c r="D816" s="232"/>
      <c r="E816" s="233"/>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c r="A817" s="232"/>
      <c r="B817" s="233"/>
      <c r="C817" s="233"/>
      <c r="D817" s="232"/>
      <c r="E817" s="233"/>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c r="A818" s="232"/>
      <c r="B818" s="233"/>
      <c r="C818" s="233"/>
      <c r="D818" s="232"/>
      <c r="E818" s="233"/>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c r="A819" s="232"/>
      <c r="B819" s="233"/>
      <c r="C819" s="233"/>
      <c r="D819" s="232"/>
      <c r="E819" s="233"/>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c r="A820" s="232"/>
      <c r="B820" s="233"/>
      <c r="C820" s="233"/>
      <c r="D820" s="232"/>
      <c r="E820" s="233"/>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c r="A821" s="232"/>
      <c r="B821" s="233"/>
      <c r="C821" s="233"/>
      <c r="D821" s="232"/>
      <c r="E821" s="233"/>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c r="A822" s="232"/>
      <c r="B822" s="233"/>
      <c r="C822" s="233"/>
      <c r="D822" s="232"/>
      <c r="E822" s="233"/>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c r="A823" s="232"/>
      <c r="B823" s="233"/>
      <c r="C823" s="233"/>
      <c r="D823" s="232"/>
      <c r="E823" s="233"/>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c r="A824" s="232"/>
      <c r="B824" s="233"/>
      <c r="C824" s="233"/>
      <c r="D824" s="232"/>
      <c r="E824" s="233"/>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c r="A825" s="232"/>
      <c r="B825" s="233"/>
      <c r="C825" s="233"/>
      <c r="D825" s="232"/>
      <c r="E825" s="233"/>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c r="A826" s="232"/>
      <c r="B826" s="233"/>
      <c r="C826" s="233"/>
      <c r="D826" s="232"/>
      <c r="E826" s="233"/>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c r="A827" s="232"/>
      <c r="B827" s="233"/>
      <c r="C827" s="233"/>
      <c r="D827" s="232"/>
      <c r="E827" s="233"/>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c r="A828" s="232"/>
      <c r="B828" s="233"/>
      <c r="C828" s="233"/>
      <c r="D828" s="232"/>
      <c r="E828" s="233"/>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c r="A829" s="232"/>
      <c r="B829" s="233"/>
      <c r="C829" s="233"/>
      <c r="D829" s="232"/>
      <c r="E829" s="233"/>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c r="A830" s="232"/>
      <c r="B830" s="233"/>
      <c r="C830" s="233"/>
      <c r="D830" s="232"/>
      <c r="E830" s="233"/>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c r="A831" s="232"/>
      <c r="B831" s="233"/>
      <c r="C831" s="233"/>
      <c r="D831" s="232"/>
      <c r="E831" s="233"/>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c r="A832" s="232"/>
      <c r="B832" s="233"/>
      <c r="C832" s="233"/>
      <c r="D832" s="232"/>
      <c r="E832" s="233"/>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c r="A833" s="232"/>
      <c r="B833" s="233"/>
      <c r="C833" s="233"/>
      <c r="D833" s="232"/>
      <c r="E833" s="233"/>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c r="A834" s="232"/>
      <c r="B834" s="233"/>
      <c r="C834" s="233"/>
      <c r="D834" s="232"/>
      <c r="E834" s="233"/>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c r="A835" s="232"/>
      <c r="B835" s="233"/>
      <c r="C835" s="233"/>
      <c r="D835" s="232"/>
      <c r="E835" s="233"/>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c r="A836" s="232"/>
      <c r="B836" s="233"/>
      <c r="C836" s="233"/>
      <c r="D836" s="232"/>
      <c r="E836" s="233"/>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c r="A837" s="232"/>
      <c r="B837" s="233"/>
      <c r="C837" s="233"/>
      <c r="D837" s="232"/>
      <c r="E837" s="233"/>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c r="A838" s="232"/>
      <c r="B838" s="233"/>
      <c r="C838" s="233"/>
      <c r="D838" s="232"/>
      <c r="E838" s="233"/>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c r="A839" s="232"/>
      <c r="B839" s="233"/>
      <c r="C839" s="233"/>
      <c r="D839" s="232"/>
      <c r="E839" s="233"/>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c r="A840" s="232"/>
      <c r="B840" s="233"/>
      <c r="C840" s="233"/>
      <c r="D840" s="232"/>
      <c r="E840" s="233"/>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c r="A841" s="232"/>
      <c r="B841" s="233"/>
      <c r="C841" s="233"/>
      <c r="D841" s="232"/>
      <c r="E841" s="233"/>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c r="A842" s="232"/>
      <c r="B842" s="233"/>
      <c r="C842" s="233"/>
      <c r="D842" s="232"/>
      <c r="E842" s="233"/>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c r="A843" s="232"/>
      <c r="B843" s="233"/>
      <c r="C843" s="233"/>
      <c r="D843" s="232"/>
      <c r="E843" s="233"/>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c r="A844" s="232"/>
      <c r="B844" s="233"/>
      <c r="C844" s="233"/>
      <c r="D844" s="232"/>
      <c r="E844" s="233"/>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c r="A845" s="232"/>
      <c r="B845" s="233"/>
      <c r="C845" s="233"/>
      <c r="D845" s="232"/>
      <c r="E845" s="233"/>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c r="A846" s="232"/>
      <c r="B846" s="233"/>
      <c r="C846" s="233"/>
      <c r="D846" s="232"/>
      <c r="E846" s="233"/>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c r="A847" s="232"/>
      <c r="B847" s="233"/>
      <c r="C847" s="233"/>
      <c r="D847" s="232"/>
      <c r="E847" s="233"/>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c r="A848" s="232"/>
      <c r="B848" s="233"/>
      <c r="C848" s="233"/>
      <c r="D848" s="232"/>
      <c r="E848" s="233"/>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c r="A849" s="232"/>
      <c r="B849" s="233"/>
      <c r="C849" s="233"/>
      <c r="D849" s="232"/>
      <c r="E849" s="233"/>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c r="A850" s="232"/>
      <c r="B850" s="233"/>
      <c r="C850" s="233"/>
      <c r="D850" s="232"/>
      <c r="E850" s="233"/>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c r="A851" s="232"/>
      <c r="B851" s="233"/>
      <c r="C851" s="233"/>
      <c r="D851" s="232"/>
      <c r="E851" s="233"/>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c r="A852" s="232"/>
      <c r="B852" s="233"/>
      <c r="C852" s="233"/>
      <c r="D852" s="232"/>
      <c r="E852" s="233"/>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c r="A853" s="232"/>
      <c r="B853" s="233"/>
      <c r="C853" s="233"/>
      <c r="D853" s="232"/>
      <c r="E853" s="233"/>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c r="A854" s="232"/>
      <c r="B854" s="233"/>
      <c r="C854" s="233"/>
      <c r="D854" s="232"/>
      <c r="E854" s="233"/>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c r="A855" s="232"/>
      <c r="B855" s="233"/>
      <c r="C855" s="233"/>
      <c r="D855" s="232"/>
      <c r="E855" s="233"/>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c r="A856" s="232"/>
      <c r="B856" s="233"/>
      <c r="C856" s="233"/>
      <c r="D856" s="232"/>
      <c r="E856" s="233"/>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c r="A857" s="232"/>
      <c r="B857" s="233"/>
      <c r="C857" s="233"/>
      <c r="D857" s="232"/>
      <c r="E857" s="233"/>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c r="A858" s="232"/>
      <c r="B858" s="233"/>
      <c r="C858" s="233"/>
      <c r="D858" s="232"/>
      <c r="E858" s="233"/>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c r="A859" s="232"/>
      <c r="B859" s="233"/>
      <c r="C859" s="233"/>
      <c r="D859" s="232"/>
      <c r="E859" s="233"/>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c r="A860" s="232"/>
      <c r="B860" s="233"/>
      <c r="C860" s="233"/>
      <c r="D860" s="232"/>
      <c r="E860" s="233"/>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c r="A861" s="232"/>
      <c r="B861" s="233"/>
      <c r="C861" s="233"/>
      <c r="D861" s="232"/>
      <c r="E861" s="233"/>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c r="A862" s="232"/>
      <c r="B862" s="233"/>
      <c r="C862" s="233"/>
      <c r="D862" s="232"/>
      <c r="E862" s="233"/>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c r="A863" s="232"/>
      <c r="B863" s="233"/>
      <c r="C863" s="233"/>
      <c r="D863" s="232"/>
      <c r="E863" s="233"/>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c r="A864" s="232"/>
      <c r="B864" s="233"/>
      <c r="C864" s="233"/>
      <c r="D864" s="232"/>
      <c r="E864" s="233"/>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c r="A865" s="232"/>
      <c r="B865" s="233"/>
      <c r="C865" s="233"/>
      <c r="D865" s="232"/>
      <c r="E865" s="233"/>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c r="A866" s="232"/>
      <c r="B866" s="233"/>
      <c r="C866" s="233"/>
      <c r="D866" s="232"/>
      <c r="E866" s="233"/>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c r="A867" s="232"/>
      <c r="B867" s="233"/>
      <c r="C867" s="233"/>
      <c r="D867" s="232"/>
      <c r="E867" s="233"/>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c r="A868" s="232"/>
      <c r="B868" s="233"/>
      <c r="C868" s="233"/>
      <c r="D868" s="232"/>
      <c r="E868" s="233"/>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c r="A869" s="232"/>
      <c r="B869" s="233"/>
      <c r="C869" s="233"/>
      <c r="D869" s="232"/>
      <c r="E869" s="233"/>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c r="A870" s="232"/>
      <c r="B870" s="233"/>
      <c r="C870" s="233"/>
      <c r="D870" s="232"/>
      <c r="E870" s="233"/>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c r="A871" s="232"/>
      <c r="B871" s="233"/>
      <c r="C871" s="233"/>
      <c r="D871" s="232"/>
      <c r="E871" s="233"/>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c r="A872" s="232"/>
      <c r="B872" s="233"/>
      <c r="C872" s="233"/>
      <c r="D872" s="232"/>
      <c r="E872" s="233"/>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c r="A873" s="232"/>
      <c r="B873" s="233"/>
      <c r="C873" s="233"/>
      <c r="D873" s="232"/>
      <c r="E873" s="233"/>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c r="A874" s="232"/>
      <c r="B874" s="233"/>
      <c r="C874" s="233"/>
      <c r="D874" s="232"/>
      <c r="E874" s="233"/>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c r="A875" s="232"/>
      <c r="B875" s="233"/>
      <c r="C875" s="233"/>
      <c r="D875" s="232"/>
      <c r="E875" s="233"/>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c r="A876" s="232"/>
      <c r="B876" s="233"/>
      <c r="C876" s="233"/>
      <c r="D876" s="232"/>
      <c r="E876" s="233"/>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c r="A877" s="232"/>
      <c r="B877" s="233"/>
      <c r="C877" s="233"/>
      <c r="D877" s="232"/>
      <c r="E877" s="233"/>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c r="A878" s="232"/>
      <c r="B878" s="233"/>
      <c r="C878" s="233"/>
      <c r="D878" s="232"/>
      <c r="E878" s="233"/>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c r="A879" s="232"/>
      <c r="B879" s="233"/>
      <c r="C879" s="233"/>
      <c r="D879" s="232"/>
      <c r="E879" s="233"/>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c r="A880" s="232"/>
      <c r="B880" s="233"/>
      <c r="C880" s="233"/>
      <c r="D880" s="232"/>
      <c r="E880" s="233"/>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c r="A881" s="232"/>
      <c r="B881" s="233"/>
      <c r="C881" s="233"/>
      <c r="D881" s="232"/>
      <c r="E881" s="233"/>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c r="A882" s="232"/>
      <c r="B882" s="233"/>
      <c r="C882" s="233"/>
      <c r="D882" s="232"/>
      <c r="E882" s="233"/>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c r="A883" s="232"/>
      <c r="B883" s="233"/>
      <c r="C883" s="233"/>
      <c r="D883" s="232"/>
      <c r="E883" s="233"/>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c r="A884" s="232"/>
      <c r="B884" s="233"/>
      <c r="C884" s="233"/>
      <c r="D884" s="232"/>
      <c r="E884" s="233"/>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c r="A885" s="232"/>
      <c r="B885" s="233"/>
      <c r="C885" s="233"/>
      <c r="D885" s="232"/>
      <c r="E885" s="233"/>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c r="A886" s="232"/>
      <c r="B886" s="233"/>
      <c r="C886" s="233"/>
      <c r="D886" s="232"/>
      <c r="E886" s="233"/>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c r="A887" s="232"/>
      <c r="B887" s="233"/>
      <c r="C887" s="233"/>
      <c r="D887" s="232"/>
      <c r="E887" s="233"/>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c r="A888" s="232"/>
      <c r="B888" s="233"/>
      <c r="C888" s="233"/>
      <c r="D888" s="232"/>
      <c r="E888" s="233"/>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c r="A889" s="232"/>
      <c r="B889" s="233"/>
      <c r="C889" s="233"/>
      <c r="D889" s="232"/>
      <c r="E889" s="233"/>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c r="A890" s="232"/>
      <c r="B890" s="233"/>
      <c r="C890" s="233"/>
      <c r="D890" s="232"/>
      <c r="E890" s="233"/>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c r="A891" s="232"/>
      <c r="B891" s="233"/>
      <c r="C891" s="233"/>
      <c r="D891" s="232"/>
      <c r="E891" s="233"/>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c r="A892" s="232"/>
      <c r="B892" s="233"/>
      <c r="C892" s="233"/>
      <c r="D892" s="232"/>
      <c r="E892" s="233"/>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c r="A893" s="232"/>
      <c r="B893" s="233"/>
      <c r="C893" s="233"/>
      <c r="D893" s="232"/>
      <c r="E893" s="233"/>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c r="A894" s="232"/>
      <c r="B894" s="233"/>
      <c r="C894" s="233"/>
      <c r="D894" s="232"/>
      <c r="E894" s="233"/>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c r="A895" s="232"/>
      <c r="B895" s="233"/>
      <c r="C895" s="233"/>
      <c r="D895" s="232"/>
      <c r="E895" s="233"/>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c r="A896" s="232"/>
      <c r="B896" s="233"/>
      <c r="C896" s="233"/>
      <c r="D896" s="232"/>
      <c r="E896" s="233"/>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c r="A897" s="232"/>
      <c r="B897" s="233"/>
      <c r="C897" s="233"/>
      <c r="D897" s="232"/>
      <c r="E897" s="233"/>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c r="A898" s="232"/>
      <c r="B898" s="233"/>
      <c r="C898" s="233"/>
      <c r="D898" s="232"/>
      <c r="E898" s="233"/>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c r="A899" s="232"/>
      <c r="B899" s="233"/>
      <c r="C899" s="233"/>
      <c r="D899" s="232"/>
      <c r="E899" s="233"/>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c r="A900" s="232"/>
      <c r="B900" s="233"/>
      <c r="C900" s="233"/>
      <c r="D900" s="232"/>
      <c r="E900" s="233"/>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c r="A901" s="232"/>
      <c r="B901" s="233"/>
      <c r="C901" s="233"/>
      <c r="D901" s="232"/>
      <c r="E901" s="233"/>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c r="A902" s="232"/>
      <c r="B902" s="233"/>
      <c r="C902" s="233"/>
      <c r="D902" s="232"/>
      <c r="E902" s="233"/>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c r="A903" s="232"/>
      <c r="B903" s="233"/>
      <c r="C903" s="233"/>
      <c r="D903" s="232"/>
      <c r="E903" s="233"/>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c r="A904" s="232"/>
      <c r="B904" s="233"/>
      <c r="C904" s="233"/>
      <c r="D904" s="232"/>
      <c r="E904" s="233"/>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c r="A905" s="232"/>
      <c r="B905" s="233"/>
      <c r="C905" s="233"/>
      <c r="D905" s="232"/>
      <c r="E905" s="233"/>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c r="A906" s="232"/>
      <c r="B906" s="233"/>
      <c r="C906" s="233"/>
      <c r="D906" s="232"/>
      <c r="E906" s="233"/>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c r="A907" s="232"/>
      <c r="B907" s="233"/>
      <c r="C907" s="233"/>
      <c r="D907" s="232"/>
      <c r="E907" s="233"/>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c r="A908" s="232"/>
      <c r="B908" s="233"/>
      <c r="C908" s="233"/>
      <c r="D908" s="232"/>
      <c r="E908" s="233"/>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c r="A909" s="232"/>
      <c r="B909" s="233"/>
      <c r="C909" s="233"/>
      <c r="D909" s="232"/>
      <c r="E909" s="233"/>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c r="A910" s="232"/>
      <c r="B910" s="233"/>
      <c r="C910" s="233"/>
      <c r="D910" s="232"/>
      <c r="E910" s="233"/>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c r="A911" s="232"/>
      <c r="B911" s="233"/>
      <c r="C911" s="233"/>
      <c r="D911" s="232"/>
      <c r="E911" s="233"/>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c r="A912" s="232"/>
      <c r="B912" s="233"/>
      <c r="C912" s="233"/>
      <c r="D912" s="232"/>
      <c r="E912" s="233"/>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c r="A913" s="232"/>
      <c r="B913" s="233"/>
      <c r="C913" s="233"/>
      <c r="D913" s="232"/>
      <c r="E913" s="233"/>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c r="A914" s="232"/>
      <c r="B914" s="233"/>
      <c r="C914" s="233"/>
      <c r="D914" s="232"/>
      <c r="E914" s="233"/>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c r="A915" s="232"/>
      <c r="B915" s="233"/>
      <c r="C915" s="233"/>
      <c r="D915" s="232"/>
      <c r="E915" s="233"/>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c r="A916" s="232"/>
      <c r="B916" s="233"/>
      <c r="C916" s="233"/>
      <c r="D916" s="232"/>
      <c r="E916" s="233"/>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c r="A917" s="232"/>
      <c r="B917" s="233"/>
      <c r="C917" s="233"/>
      <c r="D917" s="232"/>
      <c r="E917" s="233"/>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c r="A918" s="232"/>
      <c r="B918" s="233"/>
      <c r="C918" s="233"/>
      <c r="D918" s="232"/>
      <c r="E918" s="233"/>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c r="A919" s="232"/>
      <c r="B919" s="233"/>
      <c r="C919" s="233"/>
      <c r="D919" s="232"/>
      <c r="E919" s="233"/>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c r="A920" s="232"/>
      <c r="B920" s="233"/>
      <c r="C920" s="233"/>
      <c r="D920" s="232"/>
      <c r="E920" s="233"/>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c r="A921" s="232"/>
      <c r="B921" s="233"/>
      <c r="C921" s="233"/>
      <c r="D921" s="232"/>
      <c r="E921" s="233"/>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c r="A922" s="232"/>
      <c r="B922" s="233"/>
      <c r="C922" s="233"/>
      <c r="D922" s="232"/>
      <c r="E922" s="233"/>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c r="A923" s="232"/>
      <c r="B923" s="233"/>
      <c r="C923" s="233"/>
      <c r="D923" s="232"/>
      <c r="E923" s="233"/>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c r="A924" s="232"/>
      <c r="B924" s="233"/>
      <c r="C924" s="233"/>
      <c r="D924" s="232"/>
      <c r="E924" s="233"/>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c r="A925" s="232"/>
      <c r="B925" s="233"/>
      <c r="C925" s="233"/>
      <c r="D925" s="232"/>
      <c r="E925" s="233"/>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c r="A926" s="232"/>
      <c r="B926" s="233"/>
      <c r="C926" s="233"/>
      <c r="D926" s="232"/>
      <c r="E926" s="233"/>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c r="A927" s="232"/>
      <c r="B927" s="233"/>
      <c r="C927" s="233"/>
      <c r="D927" s="232"/>
      <c r="E927" s="233"/>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c r="A928" s="232"/>
      <c r="B928" s="233"/>
      <c r="C928" s="233"/>
      <c r="D928" s="232"/>
      <c r="E928" s="233"/>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c r="A929" s="232"/>
      <c r="B929" s="233"/>
      <c r="C929" s="233"/>
      <c r="D929" s="232"/>
      <c r="E929" s="233"/>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c r="A930" s="232"/>
      <c r="B930" s="233"/>
      <c r="C930" s="233"/>
      <c r="D930" s="232"/>
      <c r="E930" s="233"/>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c r="A931" s="232"/>
      <c r="B931" s="233"/>
      <c r="C931" s="233"/>
      <c r="D931" s="232"/>
      <c r="E931" s="233"/>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c r="A932" s="232"/>
      <c r="B932" s="233"/>
      <c r="C932" s="233"/>
      <c r="D932" s="232"/>
      <c r="E932" s="233"/>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c r="A933" s="232"/>
      <c r="B933" s="233"/>
      <c r="C933" s="233"/>
      <c r="D933" s="232"/>
      <c r="E933" s="233"/>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c r="A934" s="232"/>
      <c r="B934" s="233"/>
      <c r="C934" s="233"/>
      <c r="D934" s="232"/>
      <c r="E934" s="233"/>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c r="A935" s="232"/>
      <c r="B935" s="233"/>
      <c r="C935" s="233"/>
      <c r="D935" s="232"/>
      <c r="E935" s="233"/>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c r="A936" s="232"/>
      <c r="B936" s="233"/>
      <c r="C936" s="233"/>
      <c r="D936" s="232"/>
      <c r="E936" s="233"/>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c r="A937" s="232"/>
      <c r="B937" s="233"/>
      <c r="C937" s="233"/>
      <c r="D937" s="232"/>
      <c r="E937" s="233"/>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c r="A938" s="232"/>
      <c r="B938" s="233"/>
      <c r="C938" s="233"/>
      <c r="D938" s="232"/>
      <c r="E938" s="233"/>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c r="A939" s="232"/>
      <c r="B939" s="233"/>
      <c r="C939" s="233"/>
      <c r="D939" s="232"/>
      <c r="E939" s="233"/>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c r="A940" s="232"/>
      <c r="B940" s="233"/>
      <c r="C940" s="233"/>
      <c r="D940" s="232"/>
      <c r="E940" s="233"/>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c r="A941" s="232"/>
      <c r="B941" s="233"/>
      <c r="C941" s="233"/>
      <c r="D941" s="232"/>
      <c r="E941" s="233"/>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c r="A942" s="232"/>
      <c r="B942" s="233"/>
      <c r="C942" s="233"/>
      <c r="D942" s="232"/>
      <c r="E942" s="233"/>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c r="A943" s="232"/>
      <c r="B943" s="233"/>
      <c r="C943" s="233"/>
      <c r="D943" s="232"/>
      <c r="E943" s="233"/>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c r="A944" s="232"/>
      <c r="B944" s="233"/>
      <c r="C944" s="233"/>
      <c r="D944" s="232"/>
      <c r="E944" s="233"/>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c r="A945" s="232"/>
      <c r="B945" s="233"/>
      <c r="C945" s="233"/>
      <c r="D945" s="232"/>
      <c r="E945" s="233"/>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c r="A946" s="232"/>
      <c r="B946" s="233"/>
      <c r="C946" s="233"/>
      <c r="D946" s="232"/>
      <c r="E946" s="233"/>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c r="A947" s="232"/>
      <c r="B947" s="233"/>
      <c r="C947" s="233"/>
      <c r="D947" s="232"/>
      <c r="E947" s="233"/>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c r="A948" s="232"/>
      <c r="B948" s="233"/>
      <c r="C948" s="233"/>
      <c r="D948" s="232"/>
      <c r="E948" s="233"/>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c r="A949" s="232"/>
      <c r="B949" s="233"/>
      <c r="C949" s="233"/>
      <c r="D949" s="232"/>
      <c r="E949" s="233"/>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c r="A950" s="232"/>
      <c r="B950" s="233"/>
      <c r="C950" s="233"/>
      <c r="D950" s="232"/>
      <c r="E950" s="233"/>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c r="A951" s="232"/>
      <c r="B951" s="233"/>
      <c r="C951" s="233"/>
      <c r="D951" s="232"/>
      <c r="E951" s="233"/>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c r="A952" s="232"/>
      <c r="B952" s="233"/>
      <c r="C952" s="233"/>
      <c r="D952" s="232"/>
      <c r="E952" s="233"/>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c r="A953" s="232"/>
      <c r="B953" s="233"/>
      <c r="C953" s="233"/>
      <c r="D953" s="232"/>
      <c r="E953" s="233"/>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c r="A954" s="232"/>
      <c r="B954" s="233"/>
      <c r="C954" s="233"/>
      <c r="D954" s="232"/>
      <c r="E954" s="233"/>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c r="A955" s="232"/>
      <c r="B955" s="233"/>
      <c r="C955" s="233"/>
      <c r="D955" s="232"/>
      <c r="E955" s="233"/>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c r="A956" s="232"/>
      <c r="B956" s="233"/>
      <c r="C956" s="233"/>
      <c r="D956" s="232"/>
      <c r="E956" s="233"/>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c r="A957" s="232"/>
      <c r="B957" s="233"/>
      <c r="C957" s="233"/>
      <c r="D957" s="232"/>
      <c r="E957" s="233"/>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c r="A958" s="232"/>
      <c r="B958" s="233"/>
      <c r="C958" s="233"/>
      <c r="D958" s="232"/>
      <c r="E958" s="233"/>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c r="A959" s="232"/>
      <c r="B959" s="233"/>
      <c r="C959" s="233"/>
      <c r="D959" s="232"/>
      <c r="E959" s="233"/>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c r="A960" s="232"/>
      <c r="B960" s="233"/>
      <c r="C960" s="233"/>
      <c r="D960" s="232"/>
      <c r="E960" s="233"/>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c r="A961" s="232"/>
      <c r="B961" s="233"/>
      <c r="C961" s="233"/>
      <c r="D961" s="232"/>
      <c r="E961" s="233"/>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c r="A962" s="232"/>
      <c r="B962" s="233"/>
      <c r="C962" s="233"/>
      <c r="D962" s="232"/>
      <c r="E962" s="233"/>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c r="A963" s="232"/>
      <c r="B963" s="233"/>
      <c r="C963" s="233"/>
      <c r="D963" s="232"/>
      <c r="E963" s="233"/>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c r="A964" s="232"/>
      <c r="B964" s="233"/>
      <c r="C964" s="233"/>
      <c r="D964" s="232"/>
      <c r="E964" s="233"/>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c r="A965" s="232"/>
      <c r="B965" s="233"/>
      <c r="C965" s="233"/>
      <c r="D965" s="232"/>
      <c r="E965" s="233"/>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c r="A966" s="232"/>
      <c r="B966" s="233"/>
      <c r="C966" s="233"/>
      <c r="D966" s="232"/>
      <c r="E966" s="233"/>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c r="A967" s="232"/>
      <c r="B967" s="233"/>
      <c r="C967" s="233"/>
      <c r="D967" s="232"/>
      <c r="E967" s="233"/>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c r="A968" s="232"/>
      <c r="B968" s="233"/>
      <c r="C968" s="233"/>
      <c r="D968" s="232"/>
      <c r="E968" s="233"/>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c r="A969" s="232"/>
      <c r="B969" s="233"/>
      <c r="C969" s="233"/>
      <c r="D969" s="232"/>
      <c r="E969" s="233"/>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c r="A970" s="232"/>
      <c r="B970" s="233"/>
      <c r="C970" s="233"/>
      <c r="D970" s="232"/>
      <c r="E970" s="233"/>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c r="A971" s="232"/>
      <c r="B971" s="233"/>
      <c r="C971" s="233"/>
      <c r="D971" s="232"/>
      <c r="E971" s="233"/>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c r="A972" s="232"/>
      <c r="B972" s="233"/>
      <c r="C972" s="233"/>
      <c r="D972" s="232"/>
      <c r="E972" s="233"/>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c r="A973" s="232"/>
      <c r="B973" s="233"/>
      <c r="C973" s="233"/>
      <c r="D973" s="232"/>
      <c r="E973" s="233"/>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c r="A974" s="232"/>
      <c r="B974" s="233"/>
      <c r="C974" s="233"/>
      <c r="D974" s="232"/>
      <c r="E974" s="233"/>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c r="A975" s="232"/>
      <c r="B975" s="233"/>
      <c r="C975" s="233"/>
      <c r="D975" s="232"/>
      <c r="E975" s="233"/>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c r="A976" s="232"/>
      <c r="B976" s="233"/>
      <c r="C976" s="233"/>
      <c r="D976" s="232"/>
      <c r="E976" s="233"/>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c r="A977" s="232"/>
      <c r="B977" s="233"/>
      <c r="C977" s="233"/>
      <c r="D977" s="232"/>
      <c r="E977" s="233"/>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c r="A978" s="232"/>
      <c r="B978" s="233"/>
      <c r="C978" s="233"/>
      <c r="D978" s="232"/>
      <c r="E978" s="233"/>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c r="A979" s="232"/>
      <c r="B979" s="233"/>
      <c r="C979" s="233"/>
      <c r="D979" s="232"/>
      <c r="E979" s="233"/>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c r="A980" s="232"/>
      <c r="B980" s="233"/>
      <c r="C980" s="233"/>
      <c r="D980" s="232"/>
      <c r="E980" s="233"/>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c r="A981" s="232"/>
      <c r="B981" s="233"/>
      <c r="C981" s="233"/>
      <c r="D981" s="232"/>
      <c r="E981" s="233"/>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c r="A982" s="232"/>
      <c r="B982" s="233"/>
      <c r="C982" s="233"/>
      <c r="D982" s="232"/>
      <c r="E982" s="233"/>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c r="A983" s="232"/>
      <c r="B983" s="233"/>
      <c r="C983" s="233"/>
      <c r="D983" s="232"/>
      <c r="E983" s="233"/>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c r="A984" s="232"/>
      <c r="B984" s="233"/>
      <c r="C984" s="233"/>
      <c r="D984" s="232"/>
      <c r="E984" s="233"/>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c r="A985" s="232"/>
      <c r="B985" s="233"/>
      <c r="C985" s="233"/>
      <c r="D985" s="232"/>
      <c r="E985" s="233"/>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c r="A986" s="232"/>
      <c r="B986" s="233"/>
      <c r="C986" s="233"/>
      <c r="D986" s="232"/>
      <c r="E986" s="233"/>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c r="A987" s="232"/>
      <c r="B987" s="233"/>
      <c r="C987" s="233"/>
      <c r="D987" s="232"/>
      <c r="E987" s="233"/>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c r="A988" s="232"/>
      <c r="B988" s="233"/>
      <c r="C988" s="233"/>
      <c r="D988" s="232"/>
      <c r="E988" s="233"/>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c r="A989" s="232"/>
      <c r="B989" s="233"/>
      <c r="C989" s="233"/>
      <c r="D989" s="232"/>
      <c r="E989" s="233"/>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c r="A990" s="232"/>
      <c r="B990" s="233"/>
      <c r="C990" s="233"/>
      <c r="D990" s="232"/>
      <c r="E990" s="233"/>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c r="A991" s="232"/>
      <c r="B991" s="233"/>
      <c r="C991" s="233"/>
      <c r="D991" s="232"/>
      <c r="E991" s="233"/>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c r="A992" s="232"/>
      <c r="B992" s="233"/>
      <c r="C992" s="233"/>
      <c r="D992" s="232"/>
      <c r="E992" s="233"/>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c r="A993" s="232"/>
      <c r="B993" s="233"/>
      <c r="C993" s="233"/>
      <c r="D993" s="232"/>
      <c r="E993" s="233"/>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c r="A994" s="232"/>
      <c r="B994" s="233"/>
      <c r="C994" s="233"/>
      <c r="D994" s="232"/>
      <c r="E994" s="233"/>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c r="A995" s="232"/>
      <c r="B995" s="233"/>
      <c r="C995" s="233"/>
      <c r="D995" s="232"/>
      <c r="E995" s="233"/>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c r="A996" s="232"/>
      <c r="B996" s="233"/>
      <c r="C996" s="233"/>
      <c r="D996" s="232"/>
      <c r="E996" s="233"/>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c r="A997" s="232"/>
      <c r="B997" s="233"/>
      <c r="C997" s="233"/>
      <c r="D997" s="232"/>
      <c r="E997" s="233"/>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c r="A998" s="232"/>
      <c r="B998" s="233"/>
      <c r="C998" s="233"/>
      <c r="D998" s="232"/>
      <c r="E998" s="233"/>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c r="A999" s="232"/>
      <c r="B999" s="233"/>
      <c r="C999" s="233"/>
      <c r="D999" s="232"/>
      <c r="E999" s="233"/>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c r="A1000" s="232"/>
      <c r="B1000" s="233"/>
      <c r="C1000" s="233"/>
      <c r="D1000" s="232"/>
      <c r="E1000" s="233"/>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row r="1001">
      <c r="A1001" s="232"/>
      <c r="B1001" s="233"/>
      <c r="C1001" s="233"/>
      <c r="D1001" s="232"/>
      <c r="E1001" s="233"/>
      <c r="F1001" s="232"/>
      <c r="G1001" s="232"/>
      <c r="H1001" s="232"/>
      <c r="I1001" s="232"/>
      <c r="J1001" s="232"/>
      <c r="K1001" s="232"/>
      <c r="L1001" s="232"/>
      <c r="M1001" s="232"/>
      <c r="N1001" s="232"/>
      <c r="O1001" s="232"/>
      <c r="P1001" s="232"/>
      <c r="Q1001" s="232"/>
      <c r="R1001" s="232"/>
      <c r="S1001" s="232"/>
      <c r="T1001" s="232"/>
      <c r="U1001" s="232"/>
      <c r="V1001" s="232"/>
      <c r="W1001" s="232"/>
      <c r="X1001" s="232"/>
      <c r="Y1001" s="232"/>
      <c r="Z1001" s="232"/>
    </row>
    <row r="1002">
      <c r="A1002" s="232"/>
      <c r="B1002" s="233"/>
      <c r="C1002" s="233"/>
      <c r="D1002" s="232"/>
      <c r="E1002" s="233"/>
      <c r="F1002" s="232"/>
      <c r="G1002" s="232"/>
      <c r="H1002" s="232"/>
      <c r="I1002" s="232"/>
      <c r="J1002" s="232"/>
      <c r="K1002" s="232"/>
      <c r="L1002" s="232"/>
      <c r="M1002" s="232"/>
      <c r="N1002" s="232"/>
      <c r="O1002" s="232"/>
      <c r="P1002" s="232"/>
      <c r="Q1002" s="232"/>
      <c r="R1002" s="232"/>
      <c r="S1002" s="232"/>
      <c r="T1002" s="232"/>
      <c r="U1002" s="232"/>
      <c r="V1002" s="232"/>
      <c r="W1002" s="232"/>
      <c r="X1002" s="232"/>
      <c r="Y1002" s="232"/>
      <c r="Z1002" s="232"/>
    </row>
    <row r="1003">
      <c r="A1003" s="232"/>
      <c r="B1003" s="233"/>
      <c r="C1003" s="233"/>
      <c r="D1003" s="232"/>
      <c r="E1003" s="233"/>
      <c r="F1003" s="232"/>
      <c r="G1003" s="232"/>
      <c r="H1003" s="232"/>
      <c r="I1003" s="232"/>
      <c r="J1003" s="232"/>
      <c r="K1003" s="232"/>
      <c r="L1003" s="232"/>
      <c r="M1003" s="232"/>
      <c r="N1003" s="232"/>
      <c r="O1003" s="232"/>
      <c r="P1003" s="232"/>
      <c r="Q1003" s="232"/>
      <c r="R1003" s="232"/>
      <c r="S1003" s="232"/>
      <c r="T1003" s="232"/>
      <c r="U1003" s="232"/>
      <c r="V1003" s="232"/>
      <c r="W1003" s="232"/>
      <c r="X1003" s="232"/>
      <c r="Y1003" s="232"/>
      <c r="Z1003" s="232"/>
    </row>
    <row r="1004">
      <c r="A1004" s="232"/>
      <c r="B1004" s="233"/>
      <c r="C1004" s="233"/>
      <c r="D1004" s="232"/>
      <c r="E1004" s="233"/>
      <c r="F1004" s="232"/>
      <c r="G1004" s="232"/>
      <c r="H1004" s="232"/>
      <c r="I1004" s="232"/>
      <c r="J1004" s="232"/>
      <c r="K1004" s="232"/>
      <c r="L1004" s="232"/>
      <c r="M1004" s="232"/>
      <c r="N1004" s="232"/>
      <c r="O1004" s="232"/>
      <c r="P1004" s="232"/>
      <c r="Q1004" s="232"/>
      <c r="R1004" s="232"/>
      <c r="S1004" s="232"/>
      <c r="T1004" s="232"/>
      <c r="U1004" s="232"/>
      <c r="V1004" s="232"/>
      <c r="W1004" s="232"/>
      <c r="X1004" s="232"/>
      <c r="Y1004" s="232"/>
      <c r="Z1004" s="232"/>
    </row>
    <row r="1005">
      <c r="A1005" s="232"/>
      <c r="B1005" s="233"/>
      <c r="C1005" s="233"/>
      <c r="D1005" s="232"/>
      <c r="E1005" s="233"/>
      <c r="F1005" s="232"/>
      <c r="G1005" s="232"/>
      <c r="H1005" s="232"/>
      <c r="I1005" s="232"/>
      <c r="J1005" s="232"/>
      <c r="K1005" s="232"/>
      <c r="L1005" s="232"/>
      <c r="M1005" s="232"/>
      <c r="N1005" s="232"/>
      <c r="O1005" s="232"/>
      <c r="P1005" s="232"/>
      <c r="Q1005" s="232"/>
      <c r="R1005" s="232"/>
      <c r="S1005" s="232"/>
      <c r="T1005" s="232"/>
      <c r="U1005" s="232"/>
      <c r="V1005" s="232"/>
      <c r="W1005" s="232"/>
      <c r="X1005" s="232"/>
      <c r="Y1005" s="232"/>
      <c r="Z1005" s="232"/>
    </row>
    <row r="1006">
      <c r="A1006" s="232"/>
      <c r="B1006" s="233"/>
      <c r="C1006" s="233"/>
      <c r="D1006" s="232"/>
      <c r="E1006" s="233"/>
      <c r="F1006" s="232"/>
      <c r="G1006" s="232"/>
      <c r="H1006" s="232"/>
      <c r="I1006" s="232"/>
      <c r="J1006" s="232"/>
      <c r="K1006" s="232"/>
      <c r="L1006" s="232"/>
      <c r="M1006" s="232"/>
      <c r="N1006" s="232"/>
      <c r="O1006" s="232"/>
      <c r="P1006" s="232"/>
      <c r="Q1006" s="232"/>
      <c r="R1006" s="232"/>
      <c r="S1006" s="232"/>
      <c r="T1006" s="232"/>
      <c r="U1006" s="232"/>
      <c r="V1006" s="232"/>
      <c r="W1006" s="232"/>
      <c r="X1006" s="232"/>
      <c r="Y1006" s="232"/>
      <c r="Z1006" s="232"/>
    </row>
    <row r="1007">
      <c r="A1007" s="232"/>
      <c r="B1007" s="233"/>
      <c r="C1007" s="233"/>
      <c r="D1007" s="232"/>
      <c r="E1007" s="233"/>
      <c r="F1007" s="232"/>
      <c r="G1007" s="232"/>
      <c r="H1007" s="232"/>
      <c r="I1007" s="232"/>
      <c r="J1007" s="232"/>
      <c r="K1007" s="232"/>
      <c r="L1007" s="232"/>
      <c r="M1007" s="232"/>
      <c r="N1007" s="232"/>
      <c r="O1007" s="232"/>
      <c r="P1007" s="232"/>
      <c r="Q1007" s="232"/>
      <c r="R1007" s="232"/>
      <c r="S1007" s="232"/>
      <c r="T1007" s="232"/>
      <c r="U1007" s="232"/>
      <c r="V1007" s="232"/>
      <c r="W1007" s="232"/>
      <c r="X1007" s="232"/>
      <c r="Y1007" s="232"/>
      <c r="Z1007" s="232"/>
    </row>
    <row r="1008">
      <c r="A1008" s="232"/>
      <c r="B1008" s="233"/>
      <c r="C1008" s="233"/>
      <c r="D1008" s="232"/>
      <c r="E1008" s="233"/>
      <c r="F1008" s="232"/>
      <c r="G1008" s="232"/>
      <c r="H1008" s="232"/>
      <c r="I1008" s="232"/>
      <c r="J1008" s="232"/>
      <c r="K1008" s="232"/>
      <c r="L1008" s="232"/>
      <c r="M1008" s="232"/>
      <c r="N1008" s="232"/>
      <c r="O1008" s="232"/>
      <c r="P1008" s="232"/>
      <c r="Q1008" s="232"/>
      <c r="R1008" s="232"/>
      <c r="S1008" s="232"/>
      <c r="T1008" s="232"/>
      <c r="U1008" s="232"/>
      <c r="V1008" s="232"/>
      <c r="W1008" s="232"/>
      <c r="X1008" s="232"/>
      <c r="Y1008" s="232"/>
      <c r="Z1008" s="232"/>
    </row>
    <row r="1009">
      <c r="A1009" s="232"/>
      <c r="B1009" s="233"/>
      <c r="C1009" s="233"/>
      <c r="D1009" s="232"/>
      <c r="E1009" s="233"/>
      <c r="F1009" s="232"/>
      <c r="G1009" s="232"/>
      <c r="H1009" s="232"/>
      <c r="I1009" s="232"/>
      <c r="J1009" s="232"/>
      <c r="K1009" s="232"/>
      <c r="L1009" s="232"/>
      <c r="M1009" s="232"/>
      <c r="N1009" s="232"/>
      <c r="O1009" s="232"/>
      <c r="P1009" s="232"/>
      <c r="Q1009" s="232"/>
      <c r="R1009" s="232"/>
      <c r="S1009" s="232"/>
      <c r="T1009" s="232"/>
      <c r="U1009" s="232"/>
      <c r="V1009" s="232"/>
      <c r="W1009" s="232"/>
      <c r="X1009" s="232"/>
      <c r="Y1009" s="232"/>
      <c r="Z1009" s="232"/>
    </row>
    <row r="1010">
      <c r="A1010" s="232"/>
      <c r="B1010" s="233"/>
      <c r="C1010" s="233"/>
      <c r="D1010" s="232"/>
      <c r="E1010" s="233"/>
      <c r="F1010" s="232"/>
      <c r="G1010" s="232"/>
      <c r="H1010" s="232"/>
      <c r="I1010" s="232"/>
      <c r="J1010" s="232"/>
      <c r="K1010" s="232"/>
      <c r="L1010" s="232"/>
      <c r="M1010" s="232"/>
      <c r="N1010" s="232"/>
      <c r="O1010" s="232"/>
      <c r="P1010" s="232"/>
      <c r="Q1010" s="232"/>
      <c r="R1010" s="232"/>
      <c r="S1010" s="232"/>
      <c r="T1010" s="232"/>
      <c r="U1010" s="232"/>
      <c r="V1010" s="232"/>
      <c r="W1010" s="232"/>
      <c r="X1010" s="232"/>
      <c r="Y1010" s="232"/>
      <c r="Z1010" s="232"/>
    </row>
    <row r="1011">
      <c r="A1011" s="232"/>
      <c r="B1011" s="233"/>
      <c r="C1011" s="233"/>
      <c r="D1011" s="232"/>
      <c r="E1011" s="233"/>
      <c r="F1011" s="232"/>
      <c r="G1011" s="232"/>
      <c r="H1011" s="232"/>
      <c r="I1011" s="232"/>
      <c r="J1011" s="232"/>
      <c r="K1011" s="232"/>
      <c r="L1011" s="232"/>
      <c r="M1011" s="232"/>
      <c r="N1011" s="232"/>
      <c r="O1011" s="232"/>
      <c r="P1011" s="232"/>
      <c r="Q1011" s="232"/>
      <c r="R1011" s="232"/>
      <c r="S1011" s="232"/>
      <c r="T1011" s="232"/>
      <c r="U1011" s="232"/>
      <c r="V1011" s="232"/>
      <c r="W1011" s="232"/>
      <c r="X1011" s="232"/>
      <c r="Y1011" s="232"/>
      <c r="Z1011" s="232"/>
    </row>
    <row r="1012">
      <c r="A1012" s="232"/>
      <c r="B1012" s="233"/>
      <c r="C1012" s="233"/>
      <c r="D1012" s="232"/>
      <c r="E1012" s="233"/>
      <c r="F1012" s="232"/>
      <c r="G1012" s="232"/>
      <c r="H1012" s="232"/>
      <c r="I1012" s="232"/>
      <c r="J1012" s="232"/>
      <c r="K1012" s="232"/>
      <c r="L1012" s="232"/>
      <c r="M1012" s="232"/>
      <c r="N1012" s="232"/>
      <c r="O1012" s="232"/>
      <c r="P1012" s="232"/>
      <c r="Q1012" s="232"/>
      <c r="R1012" s="232"/>
      <c r="S1012" s="232"/>
      <c r="T1012" s="232"/>
      <c r="U1012" s="232"/>
      <c r="V1012" s="232"/>
      <c r="W1012" s="232"/>
      <c r="X1012" s="232"/>
      <c r="Y1012" s="232"/>
      <c r="Z1012" s="232"/>
    </row>
    <row r="1013">
      <c r="A1013" s="232"/>
      <c r="B1013" s="233"/>
      <c r="C1013" s="233"/>
      <c r="D1013" s="232"/>
      <c r="E1013" s="233"/>
      <c r="F1013" s="232"/>
      <c r="G1013" s="232"/>
      <c r="H1013" s="232"/>
      <c r="I1013" s="232"/>
      <c r="J1013" s="232"/>
      <c r="K1013" s="232"/>
      <c r="L1013" s="232"/>
      <c r="M1013" s="232"/>
      <c r="N1013" s="232"/>
      <c r="O1013" s="232"/>
      <c r="P1013" s="232"/>
      <c r="Q1013" s="232"/>
      <c r="R1013" s="232"/>
      <c r="S1013" s="232"/>
      <c r="T1013" s="232"/>
      <c r="U1013" s="232"/>
      <c r="V1013" s="232"/>
      <c r="W1013" s="232"/>
      <c r="X1013" s="232"/>
      <c r="Y1013" s="232"/>
      <c r="Z1013" s="232"/>
    </row>
    <row r="1014">
      <c r="A1014" s="232"/>
      <c r="B1014" s="233"/>
      <c r="C1014" s="233"/>
      <c r="D1014" s="232"/>
      <c r="E1014" s="233"/>
      <c r="F1014" s="232"/>
      <c r="G1014" s="232"/>
      <c r="H1014" s="232"/>
      <c r="I1014" s="232"/>
      <c r="J1014" s="232"/>
      <c r="K1014" s="232"/>
      <c r="L1014" s="232"/>
      <c r="M1014" s="232"/>
      <c r="N1014" s="232"/>
      <c r="O1014" s="232"/>
      <c r="P1014" s="232"/>
      <c r="Q1014" s="232"/>
      <c r="R1014" s="232"/>
      <c r="S1014" s="232"/>
      <c r="T1014" s="232"/>
      <c r="U1014" s="232"/>
      <c r="V1014" s="232"/>
      <c r="W1014" s="232"/>
      <c r="X1014" s="232"/>
      <c r="Y1014" s="232"/>
      <c r="Z1014" s="232"/>
    </row>
    <row r="1015">
      <c r="A1015" s="232"/>
      <c r="B1015" s="233"/>
      <c r="C1015" s="233"/>
      <c r="D1015" s="232"/>
      <c r="E1015" s="233"/>
      <c r="F1015" s="232"/>
      <c r="G1015" s="232"/>
      <c r="H1015" s="232"/>
      <c r="I1015" s="232"/>
      <c r="J1015" s="232"/>
      <c r="K1015" s="232"/>
      <c r="L1015" s="232"/>
      <c r="M1015" s="232"/>
      <c r="N1015" s="232"/>
      <c r="O1015" s="232"/>
      <c r="P1015" s="232"/>
      <c r="Q1015" s="232"/>
      <c r="R1015" s="232"/>
      <c r="S1015" s="232"/>
      <c r="T1015" s="232"/>
      <c r="U1015" s="232"/>
      <c r="V1015" s="232"/>
      <c r="W1015" s="232"/>
      <c r="X1015" s="232"/>
      <c r="Y1015" s="232"/>
      <c r="Z1015" s="232"/>
    </row>
    <row r="1016">
      <c r="A1016" s="232"/>
      <c r="B1016" s="233"/>
      <c r="C1016" s="233"/>
      <c r="D1016" s="232"/>
      <c r="E1016" s="233"/>
      <c r="F1016" s="232"/>
      <c r="G1016" s="232"/>
      <c r="H1016" s="232"/>
      <c r="I1016" s="232"/>
      <c r="J1016" s="232"/>
      <c r="K1016" s="232"/>
      <c r="L1016" s="232"/>
      <c r="M1016" s="232"/>
      <c r="N1016" s="232"/>
      <c r="O1016" s="232"/>
      <c r="P1016" s="232"/>
      <c r="Q1016" s="232"/>
      <c r="R1016" s="232"/>
      <c r="S1016" s="232"/>
      <c r="T1016" s="232"/>
      <c r="U1016" s="232"/>
      <c r="V1016" s="232"/>
      <c r="W1016" s="232"/>
      <c r="X1016" s="232"/>
      <c r="Y1016" s="232"/>
      <c r="Z1016" s="232"/>
    </row>
    <row r="1017">
      <c r="A1017" s="232"/>
      <c r="B1017" s="233"/>
      <c r="C1017" s="233"/>
      <c r="D1017" s="232"/>
      <c r="E1017" s="233"/>
      <c r="F1017" s="232"/>
      <c r="G1017" s="232"/>
      <c r="H1017" s="232"/>
      <c r="I1017" s="232"/>
      <c r="J1017" s="232"/>
      <c r="K1017" s="232"/>
      <c r="L1017" s="232"/>
      <c r="M1017" s="232"/>
      <c r="N1017" s="232"/>
      <c r="O1017" s="232"/>
      <c r="P1017" s="232"/>
      <c r="Q1017" s="232"/>
      <c r="R1017" s="232"/>
      <c r="S1017" s="232"/>
      <c r="T1017" s="232"/>
      <c r="U1017" s="232"/>
      <c r="V1017" s="232"/>
      <c r="W1017" s="232"/>
      <c r="X1017" s="232"/>
      <c r="Y1017" s="232"/>
      <c r="Z1017" s="232"/>
    </row>
    <row r="1018">
      <c r="A1018" s="232"/>
      <c r="B1018" s="233"/>
      <c r="C1018" s="233"/>
      <c r="D1018" s="232"/>
      <c r="E1018" s="233"/>
      <c r="F1018" s="232"/>
      <c r="G1018" s="232"/>
      <c r="H1018" s="232"/>
      <c r="I1018" s="232"/>
      <c r="J1018" s="232"/>
      <c r="K1018" s="232"/>
      <c r="L1018" s="232"/>
      <c r="M1018" s="232"/>
      <c r="N1018" s="232"/>
      <c r="O1018" s="232"/>
      <c r="P1018" s="232"/>
      <c r="Q1018" s="232"/>
      <c r="R1018" s="232"/>
      <c r="S1018" s="232"/>
      <c r="T1018" s="232"/>
      <c r="U1018" s="232"/>
      <c r="V1018" s="232"/>
      <c r="W1018" s="232"/>
      <c r="X1018" s="232"/>
      <c r="Y1018" s="232"/>
      <c r="Z1018" s="232"/>
    </row>
    <row r="1019">
      <c r="A1019" s="232"/>
      <c r="B1019" s="233"/>
      <c r="C1019" s="233"/>
      <c r="D1019" s="232"/>
      <c r="E1019" s="233"/>
      <c r="F1019" s="232"/>
      <c r="G1019" s="232"/>
      <c r="H1019" s="232"/>
      <c r="I1019" s="232"/>
      <c r="J1019" s="232"/>
      <c r="K1019" s="232"/>
      <c r="L1019" s="232"/>
      <c r="M1019" s="232"/>
      <c r="N1019" s="232"/>
      <c r="O1019" s="232"/>
      <c r="P1019" s="232"/>
      <c r="Q1019" s="232"/>
      <c r="R1019" s="232"/>
      <c r="S1019" s="232"/>
      <c r="T1019" s="232"/>
      <c r="U1019" s="232"/>
      <c r="V1019" s="232"/>
      <c r="W1019" s="232"/>
      <c r="X1019" s="232"/>
      <c r="Y1019" s="232"/>
      <c r="Z1019" s="232"/>
    </row>
    <row r="1020">
      <c r="A1020" s="232"/>
      <c r="B1020" s="233"/>
      <c r="C1020" s="233"/>
      <c r="D1020" s="232"/>
      <c r="E1020" s="233"/>
      <c r="F1020" s="232"/>
      <c r="G1020" s="232"/>
      <c r="H1020" s="232"/>
      <c r="I1020" s="232"/>
      <c r="J1020" s="232"/>
      <c r="K1020" s="232"/>
      <c r="L1020" s="232"/>
      <c r="M1020" s="232"/>
      <c r="N1020" s="232"/>
      <c r="O1020" s="232"/>
      <c r="P1020" s="232"/>
      <c r="Q1020" s="232"/>
      <c r="R1020" s="232"/>
      <c r="S1020" s="232"/>
      <c r="T1020" s="232"/>
      <c r="U1020" s="232"/>
      <c r="V1020" s="232"/>
      <c r="W1020" s="232"/>
      <c r="X1020" s="232"/>
      <c r="Y1020" s="232"/>
      <c r="Z1020" s="232"/>
    </row>
    <row r="1021">
      <c r="A1021" s="232"/>
      <c r="B1021" s="233"/>
      <c r="C1021" s="233"/>
      <c r="D1021" s="232"/>
      <c r="E1021" s="233"/>
      <c r="F1021" s="232"/>
      <c r="G1021" s="232"/>
      <c r="H1021" s="232"/>
      <c r="I1021" s="232"/>
      <c r="J1021" s="232"/>
      <c r="K1021" s="232"/>
      <c r="L1021" s="232"/>
      <c r="M1021" s="232"/>
      <c r="N1021" s="232"/>
      <c r="O1021" s="232"/>
      <c r="P1021" s="232"/>
      <c r="Q1021" s="232"/>
      <c r="R1021" s="232"/>
      <c r="S1021" s="232"/>
      <c r="T1021" s="232"/>
      <c r="U1021" s="232"/>
      <c r="V1021" s="232"/>
      <c r="W1021" s="232"/>
      <c r="X1021" s="232"/>
      <c r="Y1021" s="232"/>
      <c r="Z1021" s="232"/>
    </row>
    <row r="1022">
      <c r="A1022" s="232"/>
      <c r="B1022" s="233"/>
      <c r="C1022" s="233"/>
      <c r="D1022" s="232"/>
      <c r="E1022" s="233"/>
      <c r="F1022" s="232"/>
      <c r="G1022" s="232"/>
      <c r="H1022" s="232"/>
      <c r="I1022" s="232"/>
      <c r="J1022" s="232"/>
      <c r="K1022" s="232"/>
      <c r="L1022" s="232"/>
      <c r="M1022" s="232"/>
      <c r="N1022" s="232"/>
      <c r="O1022" s="232"/>
      <c r="P1022" s="232"/>
      <c r="Q1022" s="232"/>
      <c r="R1022" s="232"/>
      <c r="S1022" s="232"/>
      <c r="T1022" s="232"/>
      <c r="U1022" s="232"/>
      <c r="V1022" s="232"/>
      <c r="W1022" s="232"/>
      <c r="X1022" s="232"/>
      <c r="Y1022" s="232"/>
      <c r="Z1022" s="232"/>
    </row>
    <row r="1023">
      <c r="A1023" s="232"/>
      <c r="B1023" s="233"/>
      <c r="C1023" s="233"/>
      <c r="D1023" s="232"/>
      <c r="E1023" s="233"/>
      <c r="F1023" s="232"/>
      <c r="G1023" s="232"/>
      <c r="H1023" s="232"/>
      <c r="I1023" s="232"/>
      <c r="J1023" s="232"/>
      <c r="K1023" s="232"/>
      <c r="L1023" s="232"/>
      <c r="M1023" s="232"/>
      <c r="N1023" s="232"/>
      <c r="O1023" s="232"/>
      <c r="P1023" s="232"/>
      <c r="Q1023" s="232"/>
      <c r="R1023" s="232"/>
      <c r="S1023" s="232"/>
      <c r="T1023" s="232"/>
      <c r="U1023" s="232"/>
      <c r="V1023" s="232"/>
      <c r="W1023" s="232"/>
      <c r="X1023" s="232"/>
      <c r="Y1023" s="232"/>
      <c r="Z1023" s="232"/>
    </row>
    <row r="1024">
      <c r="A1024" s="232"/>
      <c r="B1024" s="233"/>
      <c r="C1024" s="233"/>
      <c r="D1024" s="232"/>
      <c r="E1024" s="233"/>
      <c r="F1024" s="232"/>
      <c r="G1024" s="232"/>
      <c r="H1024" s="232"/>
      <c r="I1024" s="232"/>
      <c r="J1024" s="232"/>
      <c r="K1024" s="232"/>
      <c r="L1024" s="232"/>
      <c r="M1024" s="232"/>
      <c r="N1024" s="232"/>
      <c r="O1024" s="232"/>
      <c r="P1024" s="232"/>
      <c r="Q1024" s="232"/>
      <c r="R1024" s="232"/>
      <c r="S1024" s="232"/>
      <c r="T1024" s="232"/>
      <c r="U1024" s="232"/>
      <c r="V1024" s="232"/>
      <c r="W1024" s="232"/>
      <c r="X1024" s="232"/>
      <c r="Y1024" s="232"/>
      <c r="Z1024" s="232"/>
    </row>
    <row r="1025">
      <c r="A1025" s="232"/>
      <c r="B1025" s="233"/>
      <c r="C1025" s="233"/>
      <c r="D1025" s="232"/>
      <c r="E1025" s="233"/>
      <c r="F1025" s="232"/>
      <c r="G1025" s="232"/>
      <c r="H1025" s="232"/>
      <c r="I1025" s="232"/>
      <c r="J1025" s="232"/>
      <c r="K1025" s="232"/>
      <c r="L1025" s="232"/>
      <c r="M1025" s="232"/>
      <c r="N1025" s="232"/>
      <c r="O1025" s="232"/>
      <c r="P1025" s="232"/>
      <c r="Q1025" s="232"/>
      <c r="R1025" s="232"/>
      <c r="S1025" s="232"/>
      <c r="T1025" s="232"/>
      <c r="U1025" s="232"/>
      <c r="V1025" s="232"/>
      <c r="W1025" s="232"/>
      <c r="X1025" s="232"/>
      <c r="Y1025" s="232"/>
      <c r="Z1025" s="232"/>
    </row>
    <row r="1026">
      <c r="A1026" s="232"/>
      <c r="B1026" s="233"/>
      <c r="C1026" s="233"/>
      <c r="D1026" s="232"/>
      <c r="E1026" s="233"/>
      <c r="F1026" s="232"/>
      <c r="G1026" s="232"/>
      <c r="H1026" s="232"/>
      <c r="I1026" s="232"/>
      <c r="J1026" s="232"/>
      <c r="K1026" s="232"/>
      <c r="L1026" s="232"/>
      <c r="M1026" s="232"/>
      <c r="N1026" s="232"/>
      <c r="O1026" s="232"/>
      <c r="P1026" s="232"/>
      <c r="Q1026" s="232"/>
      <c r="R1026" s="232"/>
      <c r="S1026" s="232"/>
      <c r="T1026" s="232"/>
      <c r="U1026" s="232"/>
      <c r="V1026" s="232"/>
      <c r="W1026" s="232"/>
      <c r="X1026" s="232"/>
      <c r="Y1026" s="232"/>
      <c r="Z1026" s="232"/>
    </row>
    <row r="1027">
      <c r="A1027" s="232"/>
      <c r="B1027" s="233"/>
      <c r="C1027" s="233"/>
      <c r="D1027" s="232"/>
      <c r="E1027" s="233"/>
      <c r="F1027" s="232"/>
      <c r="G1027" s="232"/>
      <c r="H1027" s="232"/>
      <c r="I1027" s="232"/>
      <c r="J1027" s="232"/>
      <c r="K1027" s="232"/>
      <c r="L1027" s="232"/>
      <c r="M1027" s="232"/>
      <c r="N1027" s="232"/>
      <c r="O1027" s="232"/>
      <c r="P1027" s="232"/>
      <c r="Q1027" s="232"/>
      <c r="R1027" s="232"/>
      <c r="S1027" s="232"/>
      <c r="T1027" s="232"/>
      <c r="U1027" s="232"/>
      <c r="V1027" s="232"/>
      <c r="W1027" s="232"/>
      <c r="X1027" s="232"/>
      <c r="Y1027" s="232"/>
      <c r="Z1027" s="232"/>
    </row>
  </sheetData>
  <mergeCells count="7">
    <mergeCell ref="B48:B49"/>
    <mergeCell ref="B60:B68"/>
    <mergeCell ref="B69:B71"/>
    <mergeCell ref="B72:B74"/>
    <mergeCell ref="B75:B78"/>
    <mergeCell ref="B94:B98"/>
    <mergeCell ref="B99:B106"/>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19.14"/>
    <col customWidth="1" min="2" max="2" width="26.86"/>
    <col customWidth="1" min="3" max="3" width="36.29"/>
    <col customWidth="1" min="4" max="4" width="31.86"/>
    <col customWidth="1" min="6" max="6" width="33.29"/>
    <col customWidth="1" min="7" max="7" width="25.57"/>
    <col customWidth="1" min="8" max="8" width="20.57"/>
  </cols>
  <sheetData>
    <row r="1">
      <c r="A1" s="240" t="s">
        <v>657</v>
      </c>
      <c r="D1" s="153"/>
    </row>
    <row r="2">
      <c r="D2" s="153"/>
    </row>
    <row r="3">
      <c r="D3" s="153"/>
    </row>
    <row r="4">
      <c r="D4" s="153"/>
    </row>
    <row r="5">
      <c r="D5" s="153"/>
    </row>
    <row r="6">
      <c r="D6" s="153"/>
    </row>
    <row r="7">
      <c r="D7" s="153"/>
    </row>
    <row r="8">
      <c r="D8" s="153"/>
    </row>
    <row r="9">
      <c r="D9" s="153"/>
    </row>
    <row r="10">
      <c r="D10" s="153"/>
    </row>
    <row r="11">
      <c r="D11" s="153"/>
    </row>
    <row r="12">
      <c r="D12" s="153"/>
    </row>
    <row r="13">
      <c r="D13" s="153"/>
    </row>
    <row r="14">
      <c r="D14" s="153"/>
    </row>
    <row r="15">
      <c r="D15" s="153"/>
    </row>
    <row r="16">
      <c r="D16" s="153"/>
    </row>
    <row r="17">
      <c r="D17" s="153"/>
    </row>
    <row r="18">
      <c r="D18" s="153"/>
    </row>
    <row r="19">
      <c r="D19" s="153"/>
    </row>
    <row r="20">
      <c r="D20" s="153"/>
    </row>
    <row r="21">
      <c r="D21" s="153"/>
    </row>
    <row r="22">
      <c r="D22" s="153"/>
    </row>
    <row r="23">
      <c r="D23" s="153"/>
    </row>
    <row r="24">
      <c r="D24" s="153"/>
    </row>
    <row r="25">
      <c r="D25" s="153"/>
    </row>
    <row r="26">
      <c r="D26" s="153"/>
    </row>
    <row r="27">
      <c r="D27" s="153"/>
    </row>
    <row r="28">
      <c r="D28" s="153"/>
    </row>
    <row r="29">
      <c r="D29" s="153"/>
    </row>
    <row r="30">
      <c r="D30" s="153"/>
    </row>
    <row r="31">
      <c r="D31" s="153"/>
    </row>
    <row r="32">
      <c r="D32" s="153"/>
    </row>
    <row r="33">
      <c r="D33" s="153"/>
    </row>
    <row r="34">
      <c r="D34" s="153"/>
    </row>
    <row r="35">
      <c r="D35" s="153"/>
    </row>
    <row r="36">
      <c r="D36" s="153"/>
    </row>
    <row r="37">
      <c r="D37" s="153"/>
    </row>
    <row r="38">
      <c r="D38" s="153"/>
    </row>
    <row r="39">
      <c r="D39" s="153"/>
    </row>
    <row r="40">
      <c r="D40" s="153"/>
    </row>
    <row r="41">
      <c r="D41" s="153"/>
    </row>
    <row r="42">
      <c r="D42" s="153"/>
    </row>
    <row r="43">
      <c r="D43" s="153"/>
    </row>
    <row r="44">
      <c r="D44" s="153"/>
    </row>
    <row r="45">
      <c r="D45" s="153"/>
    </row>
    <row r="46">
      <c r="D46" s="153"/>
    </row>
    <row r="47">
      <c r="D47" s="153"/>
    </row>
    <row r="48">
      <c r="D48" s="153"/>
    </row>
    <row r="49">
      <c r="D49" s="153"/>
    </row>
    <row r="50">
      <c r="A50" s="274"/>
      <c r="B50" s="275" t="s">
        <v>658</v>
      </c>
      <c r="C50" s="275" t="s">
        <v>659</v>
      </c>
      <c r="D50" s="153"/>
    </row>
    <row r="51">
      <c r="A51" s="276"/>
      <c r="B51" s="277" t="s">
        <v>660</v>
      </c>
      <c r="C51" s="270" t="s">
        <v>661</v>
      </c>
      <c r="D51" s="153"/>
    </row>
    <row r="52">
      <c r="B52" s="254"/>
      <c r="C52" s="278" t="s">
        <v>662</v>
      </c>
      <c r="D52" s="153"/>
    </row>
    <row r="53">
      <c r="B53" s="254"/>
      <c r="C53" s="277" t="s">
        <v>663</v>
      </c>
      <c r="D53" s="153"/>
    </row>
    <row r="54">
      <c r="B54" s="254"/>
      <c r="C54" s="255"/>
      <c r="D54" s="153"/>
    </row>
    <row r="55">
      <c r="B55" s="254"/>
      <c r="C55" s="270" t="s">
        <v>664</v>
      </c>
      <c r="D55" s="153"/>
    </row>
    <row r="56">
      <c r="B56" s="255"/>
      <c r="C56" s="270" t="s">
        <v>665</v>
      </c>
      <c r="D56" s="153"/>
    </row>
    <row r="57">
      <c r="A57" s="276"/>
      <c r="B57" s="277" t="s">
        <v>666</v>
      </c>
      <c r="C57" s="277" t="s">
        <v>667</v>
      </c>
      <c r="D57" s="153"/>
    </row>
    <row r="58">
      <c r="B58" s="254"/>
      <c r="C58" s="255"/>
      <c r="D58" s="153"/>
    </row>
    <row r="59">
      <c r="B59" s="255"/>
      <c r="C59" s="277" t="s">
        <v>668</v>
      </c>
      <c r="D59" s="153"/>
    </row>
    <row r="60">
      <c r="A60" s="276"/>
      <c r="B60" s="277" t="s">
        <v>669</v>
      </c>
      <c r="C60" s="277" t="s">
        <v>670</v>
      </c>
      <c r="D60" s="153"/>
    </row>
    <row r="61">
      <c r="B61" s="255"/>
      <c r="C61" s="255"/>
      <c r="D61" s="153"/>
    </row>
    <row r="62">
      <c r="A62" s="276"/>
      <c r="B62" s="270" t="s">
        <v>671</v>
      </c>
      <c r="C62" s="279" t="s">
        <v>672</v>
      </c>
      <c r="D62" s="153"/>
    </row>
    <row r="63">
      <c r="A63" s="280"/>
      <c r="B63" s="279" t="s">
        <v>673</v>
      </c>
      <c r="C63" s="278" t="s">
        <v>674</v>
      </c>
      <c r="D63" s="153"/>
    </row>
    <row r="64">
      <c r="A64" s="280"/>
      <c r="B64" s="280"/>
      <c r="D64" s="153"/>
    </row>
    <row r="65">
      <c r="A65" s="280"/>
      <c r="B65" s="280"/>
      <c r="D65" s="153"/>
    </row>
    <row r="66">
      <c r="A66" s="234" t="s">
        <v>675</v>
      </c>
      <c r="B66" s="280"/>
      <c r="D66" s="153"/>
    </row>
    <row r="67">
      <c r="A67" s="280"/>
      <c r="B67" s="280"/>
      <c r="D67" s="153"/>
    </row>
    <row r="68">
      <c r="A68" s="280"/>
      <c r="B68" s="280"/>
      <c r="D68" s="153"/>
    </row>
    <row r="69">
      <c r="A69" s="280"/>
      <c r="B69" s="281" t="s">
        <v>676</v>
      </c>
      <c r="C69" s="282" t="s">
        <v>677</v>
      </c>
      <c r="D69" s="262"/>
      <c r="E69" s="283"/>
      <c r="F69" s="283"/>
    </row>
    <row r="70">
      <c r="A70" s="280"/>
      <c r="B70" s="281" t="s">
        <v>678</v>
      </c>
      <c r="C70" s="282" t="s">
        <v>679</v>
      </c>
      <c r="D70" s="284" t="s">
        <v>680</v>
      </c>
      <c r="E70" s="283"/>
      <c r="F70" s="282" t="s">
        <v>681</v>
      </c>
    </row>
    <row r="71">
      <c r="A71" s="280"/>
      <c r="B71" s="281" t="s">
        <v>682</v>
      </c>
      <c r="C71" s="282" t="s">
        <v>683</v>
      </c>
      <c r="D71" s="262"/>
      <c r="E71" s="283"/>
      <c r="F71" s="283"/>
    </row>
    <row r="72">
      <c r="A72" s="280"/>
      <c r="B72" s="280"/>
      <c r="D72" s="153"/>
    </row>
    <row r="73">
      <c r="A73" s="280"/>
      <c r="B73" s="280"/>
      <c r="D73" s="153"/>
    </row>
    <row r="74">
      <c r="A74" s="285" t="s">
        <v>684</v>
      </c>
      <c r="B74" s="280"/>
      <c r="D74" s="153"/>
    </row>
    <row r="75">
      <c r="A75" s="286" t="s">
        <v>685</v>
      </c>
      <c r="B75" s="286"/>
      <c r="C75" s="286" t="s">
        <v>686</v>
      </c>
      <c r="D75" s="233"/>
      <c r="E75" s="232"/>
      <c r="F75" s="232"/>
    </row>
    <row r="76">
      <c r="A76" s="280"/>
      <c r="B76" s="287"/>
      <c r="D76" s="153"/>
    </row>
    <row r="77">
      <c r="A77" s="280"/>
      <c r="B77" s="280"/>
      <c r="D77" s="153"/>
    </row>
    <row r="78">
      <c r="A78" s="280"/>
      <c r="B78" s="288" t="s">
        <v>687</v>
      </c>
      <c r="C78" s="289" t="s">
        <v>688</v>
      </c>
      <c r="D78" s="290" t="s">
        <v>689</v>
      </c>
      <c r="E78" s="289" t="s">
        <v>690</v>
      </c>
      <c r="G78" s="287" t="s">
        <v>691</v>
      </c>
    </row>
    <row r="79">
      <c r="A79" s="280"/>
      <c r="B79" s="287" t="s">
        <v>692</v>
      </c>
      <c r="C79" s="86" t="s">
        <v>693</v>
      </c>
      <c r="D79" s="291" t="s">
        <v>694</v>
      </c>
      <c r="E79" s="86">
        <v>1.0</v>
      </c>
      <c r="G79" s="287" t="s">
        <v>695</v>
      </c>
    </row>
    <row r="80">
      <c r="A80" s="280"/>
      <c r="B80" s="280"/>
      <c r="C80" s="86" t="s">
        <v>695</v>
      </c>
      <c r="D80" s="291" t="s">
        <v>696</v>
      </c>
      <c r="E80" s="86">
        <v>6.0</v>
      </c>
      <c r="G80" s="280" t="s">
        <v>697</v>
      </c>
    </row>
    <row r="81">
      <c r="A81" s="280"/>
      <c r="B81" s="280"/>
      <c r="C81" s="86" t="s">
        <v>693</v>
      </c>
      <c r="D81" s="291" t="s">
        <v>698</v>
      </c>
      <c r="E81" s="86">
        <v>1.0</v>
      </c>
      <c r="G81" s="280" t="s">
        <v>699</v>
      </c>
    </row>
    <row r="82">
      <c r="A82" s="280"/>
      <c r="B82" s="280"/>
      <c r="C82" s="86" t="s">
        <v>691</v>
      </c>
      <c r="D82" s="291" t="s">
        <v>700</v>
      </c>
      <c r="E82" s="86">
        <v>10.0</v>
      </c>
      <c r="G82" s="280" t="s">
        <v>693</v>
      </c>
    </row>
    <row r="83">
      <c r="A83" s="280"/>
      <c r="B83" s="280"/>
      <c r="C83" s="86" t="s">
        <v>669</v>
      </c>
      <c r="D83" s="291" t="s">
        <v>701</v>
      </c>
      <c r="E83" s="86">
        <v>6.0</v>
      </c>
      <c r="G83" s="86" t="s">
        <v>669</v>
      </c>
    </row>
    <row r="84">
      <c r="A84" s="280"/>
      <c r="B84" s="287" t="s">
        <v>692</v>
      </c>
      <c r="C84" s="86" t="s">
        <v>691</v>
      </c>
      <c r="D84" s="291" t="s">
        <v>702</v>
      </c>
    </row>
    <row r="85">
      <c r="A85" s="280"/>
      <c r="B85" s="280"/>
      <c r="C85" s="86" t="s">
        <v>691</v>
      </c>
      <c r="D85" s="291" t="s">
        <v>703</v>
      </c>
    </row>
    <row r="86">
      <c r="A86" s="280"/>
      <c r="B86" s="287" t="s">
        <v>704</v>
      </c>
      <c r="C86" s="86" t="s">
        <v>693</v>
      </c>
      <c r="D86" s="291" t="s">
        <v>705</v>
      </c>
    </row>
    <row r="87">
      <c r="A87" s="280"/>
      <c r="B87" s="280"/>
      <c r="C87" s="86" t="s">
        <v>697</v>
      </c>
      <c r="D87" s="291" t="s">
        <v>706</v>
      </c>
    </row>
    <row r="88">
      <c r="A88" s="280"/>
      <c r="B88" s="280"/>
      <c r="C88" s="86" t="s">
        <v>691</v>
      </c>
      <c r="D88" s="291" t="s">
        <v>707</v>
      </c>
    </row>
    <row r="89">
      <c r="A89" s="280"/>
      <c r="B89" s="280"/>
      <c r="C89" s="86" t="s">
        <v>697</v>
      </c>
      <c r="D89" s="291" t="s">
        <v>708</v>
      </c>
      <c r="F89" s="86" t="s">
        <v>709</v>
      </c>
    </row>
    <row r="90">
      <c r="A90" s="280"/>
      <c r="B90" s="280"/>
      <c r="C90" s="86" t="s">
        <v>697</v>
      </c>
      <c r="D90" s="291" t="s">
        <v>710</v>
      </c>
    </row>
    <row r="91">
      <c r="A91" s="280"/>
      <c r="B91" s="280"/>
      <c r="C91" s="86" t="s">
        <v>691</v>
      </c>
      <c r="D91" s="291" t="s">
        <v>711</v>
      </c>
    </row>
    <row r="92">
      <c r="A92" s="280"/>
      <c r="B92" s="280"/>
      <c r="C92" s="86" t="s">
        <v>697</v>
      </c>
      <c r="D92" s="291" t="s">
        <v>712</v>
      </c>
      <c r="E92" s="86">
        <v>1.0</v>
      </c>
    </row>
    <row r="93">
      <c r="A93" s="280"/>
      <c r="B93" s="280"/>
      <c r="C93" s="86" t="s">
        <v>697</v>
      </c>
      <c r="D93" s="291" t="s">
        <v>713</v>
      </c>
      <c r="E93" s="86">
        <v>3.0</v>
      </c>
    </row>
    <row r="94">
      <c r="A94" s="280"/>
      <c r="B94" s="280"/>
      <c r="C94" s="86" t="s">
        <v>697</v>
      </c>
      <c r="D94" s="291" t="s">
        <v>714</v>
      </c>
      <c r="E94" s="86">
        <v>3.0</v>
      </c>
    </row>
    <row r="95">
      <c r="A95" s="280"/>
      <c r="B95" s="280"/>
      <c r="C95" s="86" t="s">
        <v>699</v>
      </c>
      <c r="D95" s="291" t="s">
        <v>715</v>
      </c>
      <c r="E95" s="86">
        <v>1.0</v>
      </c>
    </row>
    <row r="96">
      <c r="A96" s="280"/>
      <c r="B96" s="280"/>
      <c r="C96" s="86" t="s">
        <v>697</v>
      </c>
      <c r="D96" s="291" t="s">
        <v>716</v>
      </c>
      <c r="E96" s="86">
        <v>3.0</v>
      </c>
    </row>
    <row r="97">
      <c r="A97" s="280"/>
      <c r="B97" s="280"/>
      <c r="C97" s="86" t="s">
        <v>697</v>
      </c>
      <c r="D97" s="291" t="s">
        <v>717</v>
      </c>
      <c r="E97" s="86">
        <v>1.0</v>
      </c>
    </row>
    <row r="98">
      <c r="A98" s="280"/>
      <c r="B98" s="287" t="s">
        <v>692</v>
      </c>
      <c r="C98" s="86" t="s">
        <v>693</v>
      </c>
      <c r="D98" s="291" t="s">
        <v>718</v>
      </c>
      <c r="E98" s="86">
        <v>1.0</v>
      </c>
    </row>
    <row r="99">
      <c r="A99" s="280"/>
      <c r="B99" s="287" t="s">
        <v>704</v>
      </c>
      <c r="C99" s="86" t="s">
        <v>697</v>
      </c>
      <c r="D99" s="291" t="s">
        <v>719</v>
      </c>
      <c r="E99" s="86">
        <v>4.0</v>
      </c>
    </row>
    <row r="100">
      <c r="A100" s="280"/>
      <c r="B100" s="280"/>
      <c r="D100" s="153"/>
    </row>
    <row r="101">
      <c r="A101" s="280"/>
      <c r="B101" s="280"/>
      <c r="D101" s="153"/>
    </row>
    <row r="102">
      <c r="A102" s="280"/>
      <c r="B102" s="280"/>
      <c r="D102" s="153"/>
    </row>
    <row r="103">
      <c r="A103" s="280"/>
      <c r="B103" s="280"/>
      <c r="D103" s="153"/>
    </row>
    <row r="104">
      <c r="A104" s="280"/>
      <c r="B104" s="280"/>
      <c r="D104" s="153"/>
    </row>
    <row r="105">
      <c r="A105" s="280"/>
      <c r="B105" s="280"/>
      <c r="D105" s="153"/>
    </row>
    <row r="106">
      <c r="A106" s="280"/>
      <c r="B106" s="280"/>
      <c r="D106" s="153"/>
    </row>
    <row r="107">
      <c r="A107" s="280"/>
      <c r="B107" s="280"/>
      <c r="D107" s="153"/>
    </row>
    <row r="108">
      <c r="A108" s="280"/>
      <c r="B108" s="280"/>
      <c r="D108" s="153"/>
    </row>
    <row r="109">
      <c r="A109" s="280"/>
      <c r="B109" s="280"/>
      <c r="D109" s="153"/>
    </row>
    <row r="110">
      <c r="A110" s="280"/>
      <c r="B110" s="280"/>
      <c r="D110" s="153"/>
    </row>
    <row r="111">
      <c r="A111" s="280"/>
      <c r="B111" s="280"/>
      <c r="D111" s="153"/>
    </row>
    <row r="112">
      <c r="A112" s="280"/>
      <c r="B112" s="280"/>
      <c r="D112" s="153"/>
    </row>
    <row r="113">
      <c r="A113" s="280"/>
      <c r="B113" s="280"/>
      <c r="D113" s="153"/>
    </row>
    <row r="114">
      <c r="A114" s="280"/>
      <c r="B114" s="280"/>
      <c r="D114" s="153"/>
    </row>
    <row r="115">
      <c r="A115" s="280"/>
      <c r="B115" s="280"/>
      <c r="D115" s="153"/>
    </row>
    <row r="116">
      <c r="A116" s="280"/>
      <c r="B116" s="280"/>
      <c r="D116" s="153"/>
    </row>
    <row r="117">
      <c r="A117" s="280"/>
      <c r="B117" s="280"/>
      <c r="D117" s="153"/>
    </row>
    <row r="118">
      <c r="A118" s="280"/>
      <c r="B118" s="280"/>
      <c r="D118" s="153"/>
    </row>
    <row r="119">
      <c r="A119" s="280"/>
      <c r="B119" s="280"/>
      <c r="D119" s="153"/>
    </row>
    <row r="120">
      <c r="A120" s="280"/>
      <c r="B120" s="280"/>
      <c r="D120" s="153"/>
    </row>
    <row r="121">
      <c r="A121" s="280"/>
      <c r="B121" s="280"/>
      <c r="D121" s="153"/>
    </row>
    <row r="122">
      <c r="A122" s="280"/>
      <c r="B122" s="280"/>
      <c r="D122" s="153"/>
    </row>
    <row r="123">
      <c r="A123" s="280"/>
      <c r="B123" s="280"/>
      <c r="D123" s="153"/>
    </row>
    <row r="124">
      <c r="A124" s="280"/>
      <c r="B124" s="280"/>
      <c r="D124" s="153"/>
    </row>
    <row r="125">
      <c r="A125" s="280"/>
      <c r="B125" s="280"/>
      <c r="D125" s="153"/>
    </row>
    <row r="126">
      <c r="A126" s="280"/>
      <c r="B126" s="280"/>
      <c r="D126" s="153"/>
    </row>
    <row r="127">
      <c r="A127" s="280"/>
      <c r="B127" s="280"/>
      <c r="D127" s="153"/>
    </row>
    <row r="128">
      <c r="A128" s="280"/>
      <c r="B128" s="280"/>
      <c r="D128" s="153"/>
    </row>
    <row r="129">
      <c r="A129" s="280"/>
      <c r="B129" s="280"/>
      <c r="D129" s="153"/>
    </row>
    <row r="130">
      <c r="A130" s="280"/>
      <c r="B130" s="280"/>
      <c r="D130" s="153"/>
    </row>
    <row r="131">
      <c r="A131" s="280"/>
      <c r="B131" s="280"/>
      <c r="D131" s="153"/>
    </row>
    <row r="132">
      <c r="A132" s="280"/>
      <c r="B132" s="280"/>
      <c r="D132" s="153"/>
    </row>
    <row r="133">
      <c r="A133" s="280"/>
      <c r="B133" s="280"/>
      <c r="D133" s="153"/>
    </row>
    <row r="134">
      <c r="A134" s="280"/>
      <c r="B134" s="280"/>
      <c r="D134" s="153"/>
    </row>
    <row r="135">
      <c r="A135" s="280"/>
      <c r="B135" s="280"/>
      <c r="D135" s="153"/>
    </row>
    <row r="136">
      <c r="A136" s="280"/>
      <c r="B136" s="280"/>
      <c r="D136" s="153"/>
    </row>
    <row r="137">
      <c r="A137" s="280"/>
      <c r="B137" s="280"/>
      <c r="D137" s="153"/>
    </row>
    <row r="138">
      <c r="A138" s="280"/>
      <c r="B138" s="280"/>
      <c r="D138" s="153"/>
    </row>
    <row r="139">
      <c r="A139" s="280"/>
      <c r="B139" s="280"/>
      <c r="D139" s="153"/>
    </row>
    <row r="140">
      <c r="A140" s="280"/>
      <c r="B140" s="280"/>
      <c r="D140" s="153"/>
    </row>
    <row r="141">
      <c r="A141" s="280"/>
      <c r="B141" s="280"/>
      <c r="D141" s="153"/>
    </row>
    <row r="142">
      <c r="A142" s="280"/>
      <c r="B142" s="280"/>
      <c r="D142" s="153"/>
    </row>
    <row r="143">
      <c r="A143" s="280"/>
      <c r="B143" s="280"/>
      <c r="D143" s="153"/>
    </row>
    <row r="144">
      <c r="A144" s="280"/>
      <c r="B144" s="280"/>
      <c r="D144" s="153"/>
    </row>
    <row r="145">
      <c r="A145" s="280"/>
      <c r="B145" s="280"/>
      <c r="D145" s="153"/>
    </row>
    <row r="146">
      <c r="A146" s="280"/>
      <c r="B146" s="280"/>
      <c r="D146" s="153"/>
    </row>
    <row r="147">
      <c r="A147" s="280"/>
      <c r="B147" s="280"/>
      <c r="D147" s="153"/>
    </row>
    <row r="148">
      <c r="A148" s="280"/>
      <c r="B148" s="280"/>
      <c r="D148" s="153"/>
    </row>
    <row r="149">
      <c r="A149" s="280"/>
      <c r="B149" s="280"/>
      <c r="D149" s="153"/>
    </row>
    <row r="150">
      <c r="A150" s="280"/>
      <c r="B150" s="280"/>
      <c r="D150" s="153"/>
    </row>
    <row r="151">
      <c r="A151" s="280"/>
      <c r="B151" s="280"/>
      <c r="D151" s="153"/>
    </row>
    <row r="152">
      <c r="A152" s="280"/>
      <c r="B152" s="280"/>
      <c r="D152" s="153"/>
    </row>
    <row r="153">
      <c r="A153" s="280"/>
      <c r="B153" s="280"/>
      <c r="D153" s="153"/>
    </row>
    <row r="154">
      <c r="A154" s="280"/>
      <c r="B154" s="280"/>
      <c r="D154" s="153"/>
    </row>
    <row r="155">
      <c r="A155" s="280"/>
      <c r="B155" s="280"/>
      <c r="D155" s="153"/>
    </row>
    <row r="156">
      <c r="A156" s="280"/>
      <c r="B156" s="280"/>
      <c r="D156" s="153"/>
    </row>
    <row r="157">
      <c r="A157" s="280"/>
      <c r="B157" s="280"/>
      <c r="D157" s="153"/>
    </row>
    <row r="158">
      <c r="A158" s="280"/>
      <c r="B158" s="280"/>
      <c r="D158" s="153"/>
    </row>
    <row r="159">
      <c r="A159" s="280"/>
      <c r="B159" s="280"/>
      <c r="D159" s="153"/>
    </row>
    <row r="160">
      <c r="A160" s="280"/>
      <c r="B160" s="280"/>
      <c r="D160" s="153"/>
    </row>
    <row r="161">
      <c r="A161" s="280"/>
      <c r="B161" s="280"/>
      <c r="D161" s="153"/>
    </row>
    <row r="162">
      <c r="A162" s="280"/>
      <c r="B162" s="280"/>
      <c r="D162" s="153"/>
    </row>
    <row r="163">
      <c r="A163" s="280"/>
      <c r="B163" s="280"/>
      <c r="D163" s="153"/>
    </row>
    <row r="164">
      <c r="A164" s="280"/>
      <c r="B164" s="280"/>
      <c r="D164" s="153"/>
    </row>
    <row r="165">
      <c r="A165" s="280"/>
      <c r="B165" s="280"/>
      <c r="D165" s="153"/>
    </row>
    <row r="166">
      <c r="A166" s="280"/>
      <c r="B166" s="280"/>
      <c r="D166" s="153"/>
    </row>
    <row r="167">
      <c r="A167" s="280"/>
      <c r="B167" s="280"/>
      <c r="D167" s="153"/>
    </row>
    <row r="168">
      <c r="A168" s="280"/>
      <c r="B168" s="280"/>
      <c r="D168" s="153"/>
    </row>
    <row r="169">
      <c r="A169" s="280"/>
      <c r="B169" s="280"/>
      <c r="D169" s="153"/>
    </row>
    <row r="170">
      <c r="A170" s="280"/>
      <c r="B170" s="280"/>
      <c r="D170" s="153"/>
    </row>
    <row r="171">
      <c r="A171" s="280"/>
      <c r="B171" s="280"/>
      <c r="D171" s="153"/>
    </row>
    <row r="172">
      <c r="A172" s="280"/>
      <c r="B172" s="280"/>
      <c r="D172" s="153"/>
    </row>
    <row r="173">
      <c r="A173" s="280"/>
      <c r="B173" s="280"/>
      <c r="D173" s="153"/>
    </row>
    <row r="174">
      <c r="A174" s="280"/>
      <c r="B174" s="280"/>
      <c r="D174" s="153"/>
    </row>
    <row r="175">
      <c r="A175" s="280"/>
      <c r="B175" s="280"/>
      <c r="D175" s="153"/>
    </row>
    <row r="176">
      <c r="A176" s="280"/>
      <c r="B176" s="280"/>
      <c r="D176" s="153"/>
    </row>
    <row r="177">
      <c r="A177" s="280"/>
      <c r="B177" s="280"/>
      <c r="D177" s="153"/>
    </row>
    <row r="178">
      <c r="A178" s="280"/>
      <c r="B178" s="280"/>
      <c r="D178" s="153"/>
    </row>
    <row r="179">
      <c r="A179" s="280"/>
      <c r="B179" s="280"/>
      <c r="D179" s="153"/>
    </row>
    <row r="180">
      <c r="A180" s="280"/>
      <c r="B180" s="280"/>
      <c r="D180" s="153"/>
    </row>
    <row r="181">
      <c r="A181" s="280"/>
      <c r="B181" s="280"/>
      <c r="D181" s="153"/>
    </row>
    <row r="182">
      <c r="A182" s="280"/>
      <c r="B182" s="280"/>
      <c r="D182" s="153"/>
    </row>
    <row r="183">
      <c r="A183" s="280"/>
      <c r="B183" s="280"/>
      <c r="D183" s="153"/>
    </row>
    <row r="184">
      <c r="A184" s="280"/>
      <c r="B184" s="280"/>
      <c r="D184" s="153"/>
    </row>
    <row r="185">
      <c r="A185" s="280"/>
      <c r="B185" s="280"/>
      <c r="D185" s="153"/>
    </row>
    <row r="186">
      <c r="A186" s="280"/>
      <c r="B186" s="280"/>
      <c r="D186" s="153"/>
    </row>
    <row r="187">
      <c r="A187" s="280"/>
      <c r="B187" s="280"/>
      <c r="D187" s="153"/>
    </row>
    <row r="188">
      <c r="A188" s="280"/>
      <c r="B188" s="280"/>
      <c r="D188" s="153"/>
    </row>
    <row r="189">
      <c r="A189" s="280"/>
      <c r="B189" s="280"/>
      <c r="D189" s="153"/>
    </row>
    <row r="190">
      <c r="A190" s="280"/>
      <c r="B190" s="280"/>
      <c r="D190" s="153"/>
    </row>
    <row r="191">
      <c r="A191" s="280"/>
      <c r="B191" s="280"/>
      <c r="D191" s="153"/>
    </row>
    <row r="192">
      <c r="A192" s="280"/>
      <c r="B192" s="280"/>
      <c r="D192" s="153"/>
    </row>
    <row r="193">
      <c r="A193" s="280"/>
      <c r="B193" s="280"/>
      <c r="D193" s="153"/>
    </row>
    <row r="194">
      <c r="A194" s="280"/>
      <c r="B194" s="280"/>
      <c r="D194" s="153"/>
    </row>
    <row r="195">
      <c r="A195" s="280"/>
      <c r="B195" s="280"/>
      <c r="D195" s="153"/>
    </row>
    <row r="196">
      <c r="A196" s="280"/>
      <c r="B196" s="280"/>
      <c r="D196" s="153"/>
    </row>
    <row r="197">
      <c r="A197" s="280"/>
      <c r="B197" s="280"/>
      <c r="D197" s="153"/>
    </row>
    <row r="198">
      <c r="A198" s="280"/>
      <c r="B198" s="280"/>
      <c r="D198" s="153"/>
    </row>
    <row r="199">
      <c r="A199" s="280"/>
      <c r="B199" s="280"/>
      <c r="D199" s="153"/>
    </row>
    <row r="200">
      <c r="A200" s="280"/>
      <c r="B200" s="280"/>
      <c r="D200" s="153"/>
    </row>
    <row r="201">
      <c r="A201" s="280"/>
      <c r="B201" s="280"/>
      <c r="D201" s="153"/>
    </row>
    <row r="202">
      <c r="A202" s="280"/>
      <c r="B202" s="280"/>
      <c r="D202" s="153"/>
    </row>
    <row r="203">
      <c r="A203" s="280"/>
      <c r="B203" s="280"/>
      <c r="D203" s="153"/>
    </row>
    <row r="204">
      <c r="A204" s="280"/>
      <c r="B204" s="280"/>
      <c r="D204" s="153"/>
    </row>
    <row r="205">
      <c r="A205" s="280"/>
      <c r="B205" s="280"/>
      <c r="D205" s="153"/>
    </row>
    <row r="206">
      <c r="A206" s="280"/>
      <c r="B206" s="280"/>
      <c r="D206" s="153"/>
    </row>
    <row r="207">
      <c r="A207" s="280"/>
      <c r="B207" s="280"/>
      <c r="D207" s="153"/>
    </row>
    <row r="208">
      <c r="A208" s="280"/>
      <c r="B208" s="280"/>
      <c r="D208" s="153"/>
    </row>
    <row r="209">
      <c r="A209" s="280"/>
      <c r="B209" s="280"/>
      <c r="D209" s="153"/>
    </row>
    <row r="210">
      <c r="A210" s="280"/>
      <c r="B210" s="280"/>
      <c r="D210" s="153"/>
    </row>
    <row r="211">
      <c r="A211" s="280"/>
      <c r="B211" s="280"/>
      <c r="D211" s="153"/>
    </row>
    <row r="212">
      <c r="A212" s="280"/>
      <c r="B212" s="280"/>
      <c r="D212" s="153"/>
    </row>
    <row r="213">
      <c r="A213" s="280"/>
      <c r="B213" s="280"/>
      <c r="D213" s="153"/>
    </row>
    <row r="214">
      <c r="A214" s="280"/>
      <c r="B214" s="280"/>
      <c r="D214" s="153"/>
    </row>
    <row r="215">
      <c r="A215" s="280"/>
      <c r="B215" s="280"/>
      <c r="D215" s="153"/>
    </row>
    <row r="216">
      <c r="A216" s="280"/>
      <c r="B216" s="280"/>
      <c r="D216" s="153"/>
    </row>
    <row r="217">
      <c r="A217" s="280"/>
      <c r="B217" s="280"/>
      <c r="D217" s="153"/>
    </row>
    <row r="218">
      <c r="A218" s="280"/>
      <c r="B218" s="280"/>
      <c r="D218" s="153"/>
    </row>
    <row r="219">
      <c r="A219" s="280"/>
      <c r="B219" s="280"/>
      <c r="D219" s="153"/>
    </row>
    <row r="220">
      <c r="A220" s="280"/>
      <c r="B220" s="280"/>
      <c r="D220" s="153"/>
    </row>
    <row r="221">
      <c r="A221" s="280"/>
      <c r="B221" s="280"/>
      <c r="D221" s="153"/>
    </row>
    <row r="222">
      <c r="A222" s="280"/>
      <c r="B222" s="280"/>
      <c r="D222" s="153"/>
    </row>
    <row r="223">
      <c r="A223" s="280"/>
      <c r="B223" s="280"/>
      <c r="D223" s="153"/>
    </row>
    <row r="224">
      <c r="A224" s="280"/>
      <c r="B224" s="280"/>
      <c r="D224" s="153"/>
    </row>
    <row r="225">
      <c r="A225" s="280"/>
      <c r="B225" s="280"/>
      <c r="D225" s="153"/>
    </row>
    <row r="226">
      <c r="A226" s="280"/>
      <c r="B226" s="280"/>
      <c r="D226" s="153"/>
    </row>
    <row r="227">
      <c r="A227" s="280"/>
      <c r="B227" s="280"/>
      <c r="D227" s="153"/>
    </row>
    <row r="228">
      <c r="A228" s="280"/>
      <c r="B228" s="280"/>
      <c r="D228" s="153"/>
    </row>
    <row r="229">
      <c r="A229" s="280"/>
      <c r="B229" s="280"/>
      <c r="D229" s="153"/>
    </row>
    <row r="230">
      <c r="A230" s="280"/>
      <c r="B230" s="280"/>
      <c r="D230" s="153"/>
    </row>
    <row r="231">
      <c r="A231" s="280"/>
      <c r="B231" s="280"/>
      <c r="D231" s="153"/>
    </row>
    <row r="232">
      <c r="A232" s="280"/>
      <c r="B232" s="280"/>
      <c r="D232" s="153"/>
    </row>
    <row r="233">
      <c r="A233" s="280"/>
      <c r="B233" s="280"/>
      <c r="D233" s="153"/>
    </row>
    <row r="234">
      <c r="A234" s="280"/>
      <c r="B234" s="280"/>
      <c r="D234" s="153"/>
    </row>
    <row r="235">
      <c r="A235" s="280"/>
      <c r="B235" s="280"/>
      <c r="D235" s="153"/>
    </row>
    <row r="236">
      <c r="A236" s="280"/>
      <c r="B236" s="280"/>
      <c r="D236" s="153"/>
    </row>
    <row r="237">
      <c r="A237" s="280"/>
      <c r="B237" s="280"/>
      <c r="D237" s="153"/>
    </row>
    <row r="238">
      <c r="A238" s="280"/>
      <c r="B238" s="280"/>
      <c r="D238" s="153"/>
    </row>
    <row r="239">
      <c r="A239" s="280"/>
      <c r="B239" s="280"/>
      <c r="D239" s="153"/>
    </row>
    <row r="240">
      <c r="A240" s="280"/>
      <c r="B240" s="280"/>
      <c r="D240" s="153"/>
    </row>
    <row r="241">
      <c r="A241" s="280"/>
      <c r="B241" s="280"/>
      <c r="D241" s="153"/>
    </row>
    <row r="242">
      <c r="A242" s="280"/>
      <c r="B242" s="280"/>
      <c r="D242" s="153"/>
    </row>
    <row r="243">
      <c r="A243" s="280"/>
      <c r="B243" s="280"/>
      <c r="D243" s="153"/>
    </row>
    <row r="244">
      <c r="A244" s="280"/>
      <c r="B244" s="280"/>
      <c r="D244" s="153"/>
    </row>
    <row r="245">
      <c r="A245" s="280"/>
      <c r="B245" s="280"/>
      <c r="D245" s="153"/>
    </row>
    <row r="246">
      <c r="A246" s="280"/>
      <c r="B246" s="280"/>
      <c r="D246" s="153"/>
    </row>
    <row r="247">
      <c r="A247" s="280"/>
      <c r="B247" s="280"/>
      <c r="D247" s="153"/>
    </row>
    <row r="248">
      <c r="A248" s="280"/>
      <c r="B248" s="280"/>
      <c r="D248" s="153"/>
    </row>
    <row r="249">
      <c r="A249" s="280"/>
      <c r="B249" s="280"/>
      <c r="D249" s="153"/>
    </row>
    <row r="250">
      <c r="A250" s="280"/>
      <c r="B250" s="280"/>
      <c r="D250" s="153"/>
    </row>
    <row r="251">
      <c r="A251" s="280"/>
      <c r="B251" s="280"/>
      <c r="D251" s="153"/>
    </row>
    <row r="252">
      <c r="A252" s="280"/>
      <c r="B252" s="280"/>
      <c r="D252" s="153"/>
    </row>
    <row r="253">
      <c r="A253" s="280"/>
      <c r="B253" s="280"/>
      <c r="D253" s="153"/>
    </row>
    <row r="254">
      <c r="A254" s="280"/>
      <c r="B254" s="280"/>
      <c r="D254" s="153"/>
    </row>
    <row r="255">
      <c r="A255" s="280"/>
      <c r="B255" s="280"/>
      <c r="D255" s="153"/>
    </row>
    <row r="256">
      <c r="A256" s="280"/>
      <c r="B256" s="280"/>
      <c r="D256" s="153"/>
    </row>
    <row r="257">
      <c r="A257" s="280"/>
      <c r="B257" s="280"/>
      <c r="D257" s="153"/>
    </row>
    <row r="258">
      <c r="A258" s="280"/>
      <c r="B258" s="280"/>
      <c r="D258" s="153"/>
    </row>
    <row r="259">
      <c r="A259" s="280"/>
      <c r="B259" s="280"/>
      <c r="D259" s="153"/>
    </row>
    <row r="260">
      <c r="A260" s="280"/>
      <c r="B260" s="280"/>
      <c r="D260" s="153"/>
    </row>
    <row r="261">
      <c r="A261" s="280"/>
      <c r="B261" s="280"/>
      <c r="D261" s="153"/>
    </row>
    <row r="262">
      <c r="A262" s="280"/>
      <c r="B262" s="280"/>
      <c r="D262" s="153"/>
    </row>
    <row r="263">
      <c r="A263" s="280"/>
      <c r="B263" s="280"/>
      <c r="D263" s="153"/>
    </row>
    <row r="264">
      <c r="A264" s="280"/>
      <c r="B264" s="280"/>
      <c r="D264" s="153"/>
    </row>
    <row r="265">
      <c r="A265" s="280"/>
      <c r="B265" s="280"/>
      <c r="D265" s="153"/>
    </row>
    <row r="266">
      <c r="A266" s="280"/>
      <c r="B266" s="280"/>
      <c r="D266" s="153"/>
    </row>
    <row r="267">
      <c r="A267" s="280"/>
      <c r="B267" s="280"/>
      <c r="D267" s="153"/>
    </row>
    <row r="268">
      <c r="A268" s="280"/>
      <c r="B268" s="280"/>
      <c r="D268" s="153"/>
    </row>
    <row r="269">
      <c r="A269" s="280"/>
      <c r="B269" s="280"/>
      <c r="D269" s="153"/>
    </row>
    <row r="270">
      <c r="A270" s="280"/>
      <c r="B270" s="280"/>
      <c r="D270" s="153"/>
    </row>
    <row r="271">
      <c r="A271" s="280"/>
      <c r="B271" s="280"/>
      <c r="D271" s="153"/>
    </row>
    <row r="272">
      <c r="A272" s="280"/>
      <c r="B272" s="280"/>
      <c r="D272" s="153"/>
    </row>
    <row r="273">
      <c r="A273" s="280"/>
      <c r="B273" s="280"/>
      <c r="D273" s="153"/>
    </row>
    <row r="274">
      <c r="A274" s="280"/>
      <c r="B274" s="280"/>
      <c r="D274" s="153"/>
    </row>
    <row r="275">
      <c r="A275" s="280"/>
      <c r="B275" s="280"/>
      <c r="D275" s="153"/>
    </row>
    <row r="276">
      <c r="A276" s="280"/>
      <c r="B276" s="280"/>
      <c r="D276" s="153"/>
    </row>
    <row r="277">
      <c r="A277" s="280"/>
      <c r="B277" s="280"/>
      <c r="D277" s="153"/>
    </row>
    <row r="278">
      <c r="A278" s="280"/>
      <c r="B278" s="280"/>
      <c r="D278" s="153"/>
    </row>
    <row r="279">
      <c r="A279" s="280"/>
      <c r="B279" s="280"/>
      <c r="D279" s="153"/>
    </row>
    <row r="280">
      <c r="A280" s="280"/>
      <c r="B280" s="280"/>
      <c r="D280" s="153"/>
    </row>
    <row r="281">
      <c r="A281" s="280"/>
      <c r="B281" s="280"/>
      <c r="D281" s="153"/>
    </row>
    <row r="282">
      <c r="A282" s="280"/>
      <c r="B282" s="280"/>
      <c r="D282" s="153"/>
    </row>
    <row r="283">
      <c r="A283" s="280"/>
      <c r="B283" s="280"/>
      <c r="D283" s="153"/>
    </row>
    <row r="284">
      <c r="A284" s="280"/>
      <c r="B284" s="280"/>
      <c r="D284" s="153"/>
    </row>
    <row r="285">
      <c r="A285" s="280"/>
      <c r="B285" s="280"/>
      <c r="D285" s="153"/>
    </row>
    <row r="286">
      <c r="A286" s="280"/>
      <c r="B286" s="280"/>
      <c r="D286" s="153"/>
    </row>
    <row r="287">
      <c r="A287" s="280"/>
      <c r="B287" s="280"/>
      <c r="D287" s="153"/>
    </row>
    <row r="288">
      <c r="A288" s="280"/>
      <c r="B288" s="280"/>
      <c r="D288" s="153"/>
    </row>
    <row r="289">
      <c r="A289" s="280"/>
      <c r="B289" s="280"/>
      <c r="D289" s="153"/>
    </row>
    <row r="290">
      <c r="A290" s="280"/>
      <c r="B290" s="280"/>
      <c r="D290" s="153"/>
    </row>
    <row r="291">
      <c r="A291" s="280"/>
      <c r="B291" s="280"/>
      <c r="D291" s="153"/>
    </row>
    <row r="292">
      <c r="A292" s="280"/>
      <c r="B292" s="280"/>
      <c r="D292" s="153"/>
    </row>
    <row r="293">
      <c r="A293" s="280"/>
      <c r="B293" s="280"/>
      <c r="D293" s="153"/>
    </row>
    <row r="294">
      <c r="A294" s="280"/>
      <c r="B294" s="280"/>
      <c r="D294" s="153"/>
    </row>
    <row r="295">
      <c r="A295" s="280"/>
      <c r="B295" s="280"/>
      <c r="D295" s="153"/>
    </row>
    <row r="296">
      <c r="A296" s="280"/>
      <c r="B296" s="280"/>
      <c r="D296" s="153"/>
    </row>
    <row r="297">
      <c r="A297" s="280"/>
      <c r="B297" s="280"/>
      <c r="D297" s="153"/>
    </row>
    <row r="298">
      <c r="A298" s="280"/>
      <c r="B298" s="280"/>
      <c r="D298" s="153"/>
    </row>
    <row r="299">
      <c r="A299" s="280"/>
      <c r="B299" s="280"/>
      <c r="D299" s="153"/>
    </row>
    <row r="300">
      <c r="A300" s="280"/>
      <c r="B300" s="280"/>
      <c r="D300" s="153"/>
    </row>
    <row r="301">
      <c r="A301" s="280"/>
      <c r="B301" s="280"/>
      <c r="D301" s="153"/>
    </row>
    <row r="302">
      <c r="A302" s="280"/>
      <c r="B302" s="280"/>
      <c r="D302" s="153"/>
    </row>
    <row r="303">
      <c r="A303" s="280"/>
      <c r="B303" s="280"/>
      <c r="D303" s="153"/>
    </row>
    <row r="304">
      <c r="A304" s="280"/>
      <c r="B304" s="280"/>
      <c r="D304" s="153"/>
    </row>
    <row r="305">
      <c r="A305" s="280"/>
      <c r="B305" s="280"/>
      <c r="D305" s="153"/>
    </row>
    <row r="306">
      <c r="A306" s="280"/>
      <c r="B306" s="280"/>
      <c r="D306" s="153"/>
    </row>
    <row r="307">
      <c r="A307" s="280"/>
      <c r="B307" s="280"/>
      <c r="D307" s="153"/>
    </row>
    <row r="308">
      <c r="A308" s="280"/>
      <c r="B308" s="280"/>
      <c r="D308" s="153"/>
    </row>
    <row r="309">
      <c r="A309" s="280"/>
      <c r="B309" s="280"/>
      <c r="D309" s="153"/>
    </row>
    <row r="310">
      <c r="A310" s="280"/>
      <c r="B310" s="280"/>
      <c r="D310" s="153"/>
    </row>
    <row r="311">
      <c r="A311" s="280"/>
      <c r="B311" s="280"/>
      <c r="D311" s="153"/>
    </row>
    <row r="312">
      <c r="A312" s="280"/>
      <c r="B312" s="280"/>
      <c r="D312" s="153"/>
    </row>
    <row r="313">
      <c r="A313" s="280"/>
      <c r="B313" s="280"/>
      <c r="D313" s="153"/>
    </row>
    <row r="314">
      <c r="A314" s="280"/>
      <c r="B314" s="280"/>
      <c r="D314" s="153"/>
    </row>
    <row r="315">
      <c r="A315" s="280"/>
      <c r="B315" s="280"/>
      <c r="D315" s="153"/>
    </row>
    <row r="316">
      <c r="A316" s="280"/>
      <c r="B316" s="280"/>
      <c r="D316" s="153"/>
    </row>
    <row r="317">
      <c r="A317" s="280"/>
      <c r="B317" s="280"/>
      <c r="D317" s="153"/>
    </row>
    <row r="318">
      <c r="A318" s="280"/>
      <c r="B318" s="280"/>
      <c r="D318" s="153"/>
    </row>
    <row r="319">
      <c r="A319" s="280"/>
      <c r="B319" s="280"/>
      <c r="D319" s="153"/>
    </row>
    <row r="320">
      <c r="A320" s="280"/>
      <c r="B320" s="280"/>
      <c r="D320" s="153"/>
    </row>
    <row r="321">
      <c r="A321" s="280"/>
      <c r="B321" s="280"/>
      <c r="D321" s="153"/>
    </row>
    <row r="322">
      <c r="A322" s="280"/>
      <c r="B322" s="280"/>
      <c r="D322" s="153"/>
    </row>
    <row r="323">
      <c r="A323" s="280"/>
      <c r="B323" s="280"/>
      <c r="D323" s="153"/>
    </row>
    <row r="324">
      <c r="A324" s="280"/>
      <c r="B324" s="280"/>
      <c r="D324" s="153"/>
    </row>
    <row r="325">
      <c r="A325" s="280"/>
      <c r="B325" s="280"/>
      <c r="D325" s="153"/>
    </row>
    <row r="326">
      <c r="A326" s="280"/>
      <c r="B326" s="280"/>
      <c r="D326" s="153"/>
    </row>
    <row r="327">
      <c r="A327" s="280"/>
      <c r="B327" s="280"/>
      <c r="D327" s="153"/>
    </row>
    <row r="328">
      <c r="A328" s="280"/>
      <c r="B328" s="280"/>
      <c r="D328" s="153"/>
    </row>
    <row r="329">
      <c r="A329" s="280"/>
      <c r="B329" s="280"/>
      <c r="D329" s="153"/>
    </row>
    <row r="330">
      <c r="A330" s="280"/>
      <c r="B330" s="280"/>
      <c r="D330" s="153"/>
    </row>
    <row r="331">
      <c r="A331" s="280"/>
      <c r="B331" s="280"/>
      <c r="D331" s="153"/>
    </row>
    <row r="332">
      <c r="A332" s="280"/>
      <c r="B332" s="280"/>
      <c r="D332" s="153"/>
    </row>
    <row r="333">
      <c r="A333" s="280"/>
      <c r="B333" s="280"/>
      <c r="D333" s="153"/>
    </row>
    <row r="334">
      <c r="A334" s="280"/>
      <c r="B334" s="280"/>
      <c r="D334" s="153"/>
    </row>
    <row r="335">
      <c r="A335" s="280"/>
      <c r="B335" s="280"/>
      <c r="D335" s="153"/>
    </row>
    <row r="336">
      <c r="A336" s="280"/>
      <c r="B336" s="280"/>
      <c r="D336" s="153"/>
    </row>
    <row r="337">
      <c r="A337" s="280"/>
      <c r="B337" s="280"/>
      <c r="D337" s="153"/>
    </row>
    <row r="338">
      <c r="A338" s="280"/>
      <c r="B338" s="280"/>
      <c r="D338" s="153"/>
    </row>
    <row r="339">
      <c r="A339" s="280"/>
      <c r="B339" s="280"/>
      <c r="D339" s="153"/>
    </row>
    <row r="340">
      <c r="A340" s="280"/>
      <c r="B340" s="280"/>
      <c r="D340" s="153"/>
    </row>
    <row r="341">
      <c r="A341" s="280"/>
      <c r="B341" s="280"/>
      <c r="D341" s="153"/>
    </row>
    <row r="342">
      <c r="A342" s="280"/>
      <c r="B342" s="280"/>
      <c r="D342" s="153"/>
    </row>
    <row r="343">
      <c r="A343" s="280"/>
      <c r="B343" s="280"/>
      <c r="D343" s="153"/>
    </row>
    <row r="344">
      <c r="A344" s="280"/>
      <c r="B344" s="280"/>
      <c r="D344" s="153"/>
    </row>
    <row r="345">
      <c r="A345" s="280"/>
      <c r="B345" s="280"/>
      <c r="D345" s="153"/>
    </row>
    <row r="346">
      <c r="A346" s="280"/>
      <c r="B346" s="280"/>
      <c r="D346" s="153"/>
    </row>
    <row r="347">
      <c r="A347" s="280"/>
      <c r="B347" s="280"/>
      <c r="D347" s="153"/>
    </row>
    <row r="348">
      <c r="A348" s="280"/>
      <c r="B348" s="280"/>
      <c r="D348" s="153"/>
    </row>
    <row r="349">
      <c r="A349" s="280"/>
      <c r="B349" s="280"/>
      <c r="D349" s="153"/>
    </row>
    <row r="350">
      <c r="A350" s="280"/>
      <c r="B350" s="280"/>
      <c r="D350" s="153"/>
    </row>
    <row r="351">
      <c r="A351" s="280"/>
      <c r="B351" s="280"/>
      <c r="D351" s="153"/>
    </row>
    <row r="352">
      <c r="A352" s="280"/>
      <c r="B352" s="280"/>
      <c r="D352" s="153"/>
    </row>
    <row r="353">
      <c r="A353" s="280"/>
      <c r="B353" s="280"/>
      <c r="D353" s="153"/>
    </row>
    <row r="354">
      <c r="A354" s="280"/>
      <c r="B354" s="280"/>
      <c r="D354" s="153"/>
    </row>
    <row r="355">
      <c r="A355" s="280"/>
      <c r="B355" s="280"/>
      <c r="D355" s="153"/>
    </row>
    <row r="356">
      <c r="A356" s="280"/>
      <c r="B356" s="280"/>
      <c r="D356" s="153"/>
    </row>
    <row r="357">
      <c r="A357" s="280"/>
      <c r="B357" s="280"/>
      <c r="D357" s="153"/>
    </row>
    <row r="358">
      <c r="A358" s="280"/>
      <c r="B358" s="280"/>
      <c r="D358" s="153"/>
    </row>
    <row r="359">
      <c r="A359" s="280"/>
      <c r="B359" s="280"/>
      <c r="D359" s="153"/>
    </row>
    <row r="360">
      <c r="A360" s="280"/>
      <c r="B360" s="280"/>
      <c r="D360" s="153"/>
    </row>
    <row r="361">
      <c r="A361" s="280"/>
      <c r="B361" s="280"/>
      <c r="D361" s="153"/>
    </row>
    <row r="362">
      <c r="A362" s="280"/>
      <c r="B362" s="280"/>
      <c r="D362" s="153"/>
    </row>
    <row r="363">
      <c r="A363" s="280"/>
      <c r="B363" s="280"/>
      <c r="D363" s="153"/>
    </row>
    <row r="364">
      <c r="A364" s="280"/>
      <c r="B364" s="280"/>
      <c r="D364" s="153"/>
    </row>
    <row r="365">
      <c r="A365" s="280"/>
      <c r="B365" s="280"/>
      <c r="D365" s="153"/>
    </row>
    <row r="366">
      <c r="A366" s="280"/>
      <c r="B366" s="280"/>
      <c r="D366" s="153"/>
    </row>
    <row r="367">
      <c r="A367" s="280"/>
      <c r="B367" s="280"/>
      <c r="D367" s="153"/>
    </row>
    <row r="368">
      <c r="A368" s="280"/>
      <c r="B368" s="280"/>
      <c r="D368" s="153"/>
    </row>
    <row r="369">
      <c r="A369" s="280"/>
      <c r="B369" s="280"/>
      <c r="D369" s="153"/>
    </row>
    <row r="370">
      <c r="A370" s="280"/>
      <c r="B370" s="280"/>
      <c r="D370" s="153"/>
    </row>
    <row r="371">
      <c r="A371" s="280"/>
      <c r="B371" s="280"/>
      <c r="D371" s="153"/>
    </row>
    <row r="372">
      <c r="A372" s="280"/>
      <c r="B372" s="280"/>
      <c r="D372" s="153"/>
    </row>
    <row r="373">
      <c r="A373" s="280"/>
      <c r="B373" s="280"/>
      <c r="D373" s="153"/>
    </row>
    <row r="374">
      <c r="A374" s="280"/>
      <c r="B374" s="280"/>
      <c r="D374" s="153"/>
    </row>
    <row r="375">
      <c r="A375" s="280"/>
      <c r="B375" s="280"/>
      <c r="D375" s="153"/>
    </row>
    <row r="376">
      <c r="A376" s="280"/>
      <c r="B376" s="280"/>
      <c r="D376" s="153"/>
    </row>
    <row r="377">
      <c r="A377" s="280"/>
      <c r="B377" s="280"/>
      <c r="D377" s="153"/>
    </row>
    <row r="378">
      <c r="A378" s="280"/>
      <c r="B378" s="280"/>
      <c r="D378" s="153"/>
    </row>
    <row r="379">
      <c r="A379" s="280"/>
      <c r="B379" s="280"/>
      <c r="D379" s="153"/>
    </row>
    <row r="380">
      <c r="A380" s="280"/>
      <c r="B380" s="280"/>
      <c r="D380" s="153"/>
    </row>
    <row r="381">
      <c r="A381" s="280"/>
      <c r="B381" s="280"/>
      <c r="D381" s="153"/>
    </row>
    <row r="382">
      <c r="A382" s="280"/>
      <c r="B382" s="280"/>
      <c r="D382" s="153"/>
    </row>
    <row r="383">
      <c r="A383" s="280"/>
      <c r="B383" s="280"/>
      <c r="D383" s="153"/>
    </row>
    <row r="384">
      <c r="A384" s="280"/>
      <c r="B384" s="280"/>
      <c r="D384" s="153"/>
    </row>
    <row r="385">
      <c r="A385" s="280"/>
      <c r="B385" s="280"/>
      <c r="D385" s="153"/>
    </row>
    <row r="386">
      <c r="A386" s="280"/>
      <c r="B386" s="280"/>
      <c r="D386" s="153"/>
    </row>
    <row r="387">
      <c r="A387" s="280"/>
      <c r="B387" s="280"/>
      <c r="D387" s="153"/>
    </row>
    <row r="388">
      <c r="A388" s="280"/>
      <c r="B388" s="280"/>
      <c r="D388" s="153"/>
    </row>
    <row r="389">
      <c r="A389" s="280"/>
      <c r="B389" s="280"/>
      <c r="D389" s="153"/>
    </row>
    <row r="390">
      <c r="A390" s="280"/>
      <c r="B390" s="280"/>
      <c r="D390" s="153"/>
    </row>
    <row r="391">
      <c r="A391" s="280"/>
      <c r="B391" s="280"/>
      <c r="D391" s="153"/>
    </row>
    <row r="392">
      <c r="A392" s="280"/>
      <c r="B392" s="280"/>
      <c r="D392" s="153"/>
    </row>
    <row r="393">
      <c r="A393" s="280"/>
      <c r="B393" s="280"/>
      <c r="D393" s="153"/>
    </row>
    <row r="394">
      <c r="A394" s="280"/>
      <c r="B394" s="280"/>
      <c r="D394" s="153"/>
    </row>
    <row r="395">
      <c r="A395" s="280"/>
      <c r="B395" s="280"/>
      <c r="D395" s="153"/>
    </row>
    <row r="396">
      <c r="A396" s="280"/>
      <c r="B396" s="280"/>
      <c r="D396" s="153"/>
    </row>
    <row r="397">
      <c r="A397" s="280"/>
      <c r="B397" s="280"/>
      <c r="D397" s="153"/>
    </row>
    <row r="398">
      <c r="A398" s="280"/>
      <c r="B398" s="280"/>
      <c r="D398" s="153"/>
    </row>
    <row r="399">
      <c r="A399" s="280"/>
      <c r="B399" s="280"/>
      <c r="D399" s="153"/>
    </row>
    <row r="400">
      <c r="A400" s="280"/>
      <c r="B400" s="280"/>
      <c r="D400" s="153"/>
    </row>
    <row r="401">
      <c r="A401" s="280"/>
      <c r="B401" s="280"/>
      <c r="D401" s="153"/>
    </row>
    <row r="402">
      <c r="A402" s="280"/>
      <c r="B402" s="280"/>
      <c r="D402" s="153"/>
    </row>
    <row r="403">
      <c r="A403" s="280"/>
      <c r="B403" s="280"/>
      <c r="D403" s="153"/>
    </row>
    <row r="404">
      <c r="A404" s="280"/>
      <c r="B404" s="280"/>
      <c r="D404" s="153"/>
    </row>
    <row r="405">
      <c r="A405" s="280"/>
      <c r="B405" s="280"/>
      <c r="D405" s="153"/>
    </row>
    <row r="406">
      <c r="A406" s="280"/>
      <c r="B406" s="280"/>
      <c r="D406" s="153"/>
    </row>
    <row r="407">
      <c r="A407" s="280"/>
      <c r="B407" s="280"/>
      <c r="D407" s="153"/>
    </row>
    <row r="408">
      <c r="A408" s="280"/>
      <c r="B408" s="280"/>
      <c r="D408" s="153"/>
    </row>
    <row r="409">
      <c r="A409" s="280"/>
      <c r="B409" s="280"/>
      <c r="D409" s="153"/>
    </row>
    <row r="410">
      <c r="A410" s="280"/>
      <c r="B410" s="280"/>
      <c r="D410" s="153"/>
    </row>
    <row r="411">
      <c r="A411" s="280"/>
      <c r="B411" s="280"/>
      <c r="D411" s="153"/>
    </row>
    <row r="412">
      <c r="A412" s="280"/>
      <c r="B412" s="280"/>
      <c r="D412" s="153"/>
    </row>
    <row r="413">
      <c r="A413" s="280"/>
      <c r="B413" s="280"/>
      <c r="D413" s="153"/>
    </row>
    <row r="414">
      <c r="A414" s="280"/>
      <c r="B414" s="280"/>
      <c r="D414" s="153"/>
    </row>
    <row r="415">
      <c r="A415" s="280"/>
      <c r="B415" s="280"/>
      <c r="D415" s="153"/>
    </row>
    <row r="416">
      <c r="A416" s="280"/>
      <c r="B416" s="280"/>
      <c r="D416" s="153"/>
    </row>
    <row r="417">
      <c r="A417" s="280"/>
      <c r="B417" s="280"/>
      <c r="D417" s="153"/>
    </row>
    <row r="418">
      <c r="A418" s="280"/>
      <c r="B418" s="280"/>
      <c r="D418" s="153"/>
    </row>
    <row r="419">
      <c r="A419" s="280"/>
      <c r="B419" s="280"/>
      <c r="D419" s="153"/>
    </row>
    <row r="420">
      <c r="A420" s="280"/>
      <c r="B420" s="280"/>
      <c r="D420" s="153"/>
    </row>
    <row r="421">
      <c r="A421" s="280"/>
      <c r="B421" s="280"/>
      <c r="D421" s="153"/>
    </row>
    <row r="422">
      <c r="A422" s="280"/>
      <c r="B422" s="280"/>
      <c r="D422" s="153"/>
    </row>
    <row r="423">
      <c r="A423" s="280"/>
      <c r="B423" s="280"/>
      <c r="D423" s="153"/>
    </row>
    <row r="424">
      <c r="A424" s="280"/>
      <c r="B424" s="280"/>
      <c r="D424" s="153"/>
    </row>
    <row r="425">
      <c r="A425" s="280"/>
      <c r="B425" s="280"/>
      <c r="D425" s="153"/>
    </row>
    <row r="426">
      <c r="A426" s="280"/>
      <c r="B426" s="280"/>
      <c r="D426" s="153"/>
    </row>
    <row r="427">
      <c r="A427" s="280"/>
      <c r="B427" s="280"/>
      <c r="D427" s="153"/>
    </row>
    <row r="428">
      <c r="A428" s="280"/>
      <c r="B428" s="280"/>
      <c r="D428" s="153"/>
    </row>
    <row r="429">
      <c r="A429" s="280"/>
      <c r="B429" s="280"/>
      <c r="D429" s="153"/>
    </row>
    <row r="430">
      <c r="A430" s="280"/>
      <c r="B430" s="280"/>
      <c r="D430" s="153"/>
    </row>
    <row r="431">
      <c r="A431" s="280"/>
      <c r="B431" s="280"/>
      <c r="D431" s="153"/>
    </row>
    <row r="432">
      <c r="A432" s="280"/>
      <c r="B432" s="280"/>
      <c r="D432" s="153"/>
    </row>
    <row r="433">
      <c r="A433" s="280"/>
      <c r="B433" s="280"/>
      <c r="D433" s="153"/>
    </row>
    <row r="434">
      <c r="A434" s="280"/>
      <c r="B434" s="280"/>
      <c r="D434" s="153"/>
    </row>
    <row r="435">
      <c r="A435" s="280"/>
      <c r="B435" s="280"/>
      <c r="D435" s="153"/>
    </row>
    <row r="436">
      <c r="A436" s="280"/>
      <c r="B436" s="280"/>
      <c r="D436" s="153"/>
    </row>
    <row r="437">
      <c r="A437" s="280"/>
      <c r="B437" s="280"/>
      <c r="D437" s="153"/>
    </row>
    <row r="438">
      <c r="A438" s="280"/>
      <c r="B438" s="280"/>
      <c r="D438" s="153"/>
    </row>
    <row r="439">
      <c r="A439" s="280"/>
      <c r="B439" s="280"/>
      <c r="D439" s="153"/>
    </row>
    <row r="440">
      <c r="A440" s="280"/>
      <c r="B440" s="280"/>
      <c r="D440" s="153"/>
    </row>
    <row r="441">
      <c r="A441" s="280"/>
      <c r="B441" s="280"/>
      <c r="D441" s="153"/>
    </row>
    <row r="442">
      <c r="A442" s="280"/>
      <c r="B442" s="280"/>
      <c r="D442" s="153"/>
    </row>
    <row r="443">
      <c r="A443" s="280"/>
      <c r="B443" s="280"/>
      <c r="D443" s="153"/>
    </row>
    <row r="444">
      <c r="A444" s="280"/>
      <c r="B444" s="280"/>
      <c r="D444" s="153"/>
    </row>
    <row r="445">
      <c r="A445" s="280"/>
      <c r="B445" s="280"/>
      <c r="D445" s="153"/>
    </row>
    <row r="446">
      <c r="A446" s="280"/>
      <c r="B446" s="280"/>
      <c r="D446" s="153"/>
    </row>
    <row r="447">
      <c r="A447" s="280"/>
      <c r="B447" s="280"/>
      <c r="D447" s="153"/>
    </row>
    <row r="448">
      <c r="A448" s="280"/>
      <c r="B448" s="280"/>
      <c r="D448" s="153"/>
    </row>
    <row r="449">
      <c r="A449" s="280"/>
      <c r="B449" s="280"/>
      <c r="D449" s="153"/>
    </row>
    <row r="450">
      <c r="A450" s="280"/>
      <c r="B450" s="280"/>
      <c r="D450" s="153"/>
    </row>
    <row r="451">
      <c r="A451" s="280"/>
      <c r="B451" s="280"/>
      <c r="D451" s="153"/>
    </row>
    <row r="452">
      <c r="A452" s="280"/>
      <c r="B452" s="280"/>
      <c r="D452" s="153"/>
    </row>
    <row r="453">
      <c r="A453" s="280"/>
      <c r="B453" s="280"/>
      <c r="D453" s="153"/>
    </row>
    <row r="454">
      <c r="A454" s="280"/>
      <c r="B454" s="280"/>
      <c r="D454" s="153"/>
    </row>
    <row r="455">
      <c r="A455" s="280"/>
      <c r="B455" s="280"/>
      <c r="D455" s="153"/>
    </row>
    <row r="456">
      <c r="A456" s="280"/>
      <c r="B456" s="280"/>
      <c r="D456" s="153"/>
    </row>
    <row r="457">
      <c r="A457" s="280"/>
      <c r="B457" s="280"/>
      <c r="D457" s="153"/>
    </row>
    <row r="458">
      <c r="A458" s="280"/>
      <c r="B458" s="280"/>
      <c r="D458" s="153"/>
    </row>
    <row r="459">
      <c r="A459" s="280"/>
      <c r="B459" s="280"/>
      <c r="D459" s="153"/>
    </row>
    <row r="460">
      <c r="A460" s="280"/>
      <c r="B460" s="280"/>
      <c r="D460" s="153"/>
    </row>
    <row r="461">
      <c r="A461" s="280"/>
      <c r="B461" s="280"/>
      <c r="D461" s="153"/>
    </row>
    <row r="462">
      <c r="A462" s="280"/>
      <c r="B462" s="280"/>
      <c r="D462" s="153"/>
    </row>
    <row r="463">
      <c r="A463" s="280"/>
      <c r="B463" s="280"/>
      <c r="D463" s="153"/>
    </row>
    <row r="464">
      <c r="A464" s="280"/>
      <c r="B464" s="280"/>
      <c r="D464" s="153"/>
    </row>
    <row r="465">
      <c r="A465" s="280"/>
      <c r="B465" s="280"/>
      <c r="D465" s="153"/>
    </row>
    <row r="466">
      <c r="A466" s="280"/>
      <c r="B466" s="280"/>
      <c r="D466" s="153"/>
    </row>
    <row r="467">
      <c r="A467" s="280"/>
      <c r="B467" s="280"/>
      <c r="D467" s="153"/>
    </row>
    <row r="468">
      <c r="A468" s="280"/>
      <c r="B468" s="280"/>
      <c r="D468" s="153"/>
    </row>
    <row r="469">
      <c r="A469" s="280"/>
      <c r="B469" s="280"/>
      <c r="D469" s="153"/>
    </row>
    <row r="470">
      <c r="A470" s="280"/>
      <c r="B470" s="280"/>
      <c r="D470" s="153"/>
    </row>
    <row r="471">
      <c r="A471" s="280"/>
      <c r="B471" s="280"/>
      <c r="D471" s="153"/>
    </row>
    <row r="472">
      <c r="A472" s="280"/>
      <c r="B472" s="280"/>
      <c r="D472" s="153"/>
    </row>
    <row r="473">
      <c r="A473" s="280"/>
      <c r="B473" s="280"/>
      <c r="D473" s="153"/>
    </row>
    <row r="474">
      <c r="A474" s="280"/>
      <c r="B474" s="280"/>
      <c r="D474" s="153"/>
    </row>
    <row r="475">
      <c r="A475" s="280"/>
      <c r="B475" s="280"/>
      <c r="D475" s="153"/>
    </row>
    <row r="476">
      <c r="A476" s="280"/>
      <c r="B476" s="280"/>
      <c r="D476" s="153"/>
    </row>
    <row r="477">
      <c r="A477" s="280"/>
      <c r="B477" s="280"/>
      <c r="D477" s="153"/>
    </row>
    <row r="478">
      <c r="A478" s="280"/>
      <c r="B478" s="280"/>
      <c r="D478" s="153"/>
    </row>
    <row r="479">
      <c r="A479" s="280"/>
      <c r="B479" s="280"/>
      <c r="D479" s="153"/>
    </row>
    <row r="480">
      <c r="A480" s="280"/>
      <c r="B480" s="280"/>
      <c r="D480" s="153"/>
    </row>
    <row r="481">
      <c r="A481" s="280"/>
      <c r="B481" s="280"/>
      <c r="D481" s="153"/>
    </row>
    <row r="482">
      <c r="A482" s="280"/>
      <c r="B482" s="280"/>
      <c r="D482" s="153"/>
    </row>
    <row r="483">
      <c r="A483" s="280"/>
      <c r="B483" s="280"/>
      <c r="D483" s="153"/>
    </row>
    <row r="484">
      <c r="A484" s="280"/>
      <c r="B484" s="280"/>
      <c r="D484" s="153"/>
    </row>
    <row r="485">
      <c r="A485" s="280"/>
      <c r="B485" s="280"/>
      <c r="D485" s="153"/>
    </row>
    <row r="486">
      <c r="A486" s="280"/>
      <c r="B486" s="280"/>
      <c r="D486" s="153"/>
    </row>
    <row r="487">
      <c r="A487" s="280"/>
      <c r="B487" s="280"/>
      <c r="D487" s="153"/>
    </row>
    <row r="488">
      <c r="A488" s="280"/>
      <c r="B488" s="280"/>
      <c r="D488" s="153"/>
    </row>
    <row r="489">
      <c r="A489" s="280"/>
      <c r="B489" s="280"/>
      <c r="D489" s="153"/>
    </row>
    <row r="490">
      <c r="A490" s="280"/>
      <c r="B490" s="280"/>
      <c r="D490" s="153"/>
    </row>
    <row r="491">
      <c r="A491" s="280"/>
      <c r="B491" s="280"/>
      <c r="D491" s="153"/>
    </row>
    <row r="492">
      <c r="A492" s="280"/>
      <c r="B492" s="280"/>
      <c r="D492" s="153"/>
    </row>
    <row r="493">
      <c r="A493" s="280"/>
      <c r="B493" s="280"/>
      <c r="D493" s="153"/>
    </row>
    <row r="494">
      <c r="A494" s="280"/>
      <c r="B494" s="280"/>
      <c r="D494" s="153"/>
    </row>
    <row r="495">
      <c r="A495" s="280"/>
      <c r="B495" s="280"/>
      <c r="D495" s="153"/>
    </row>
    <row r="496">
      <c r="A496" s="280"/>
      <c r="B496" s="280"/>
      <c r="D496" s="153"/>
    </row>
    <row r="497">
      <c r="A497" s="280"/>
      <c r="B497" s="280"/>
      <c r="D497" s="153"/>
    </row>
    <row r="498">
      <c r="A498" s="280"/>
      <c r="B498" s="280"/>
      <c r="D498" s="153"/>
    </row>
    <row r="499">
      <c r="A499" s="280"/>
      <c r="B499" s="280"/>
      <c r="D499" s="153"/>
    </row>
    <row r="500">
      <c r="A500" s="280"/>
      <c r="B500" s="280"/>
      <c r="D500" s="153"/>
    </row>
    <row r="501">
      <c r="A501" s="280"/>
      <c r="B501" s="280"/>
      <c r="D501" s="153"/>
    </row>
    <row r="502">
      <c r="A502" s="280"/>
      <c r="B502" s="280"/>
      <c r="D502" s="153"/>
    </row>
    <row r="503">
      <c r="A503" s="280"/>
      <c r="B503" s="280"/>
      <c r="D503" s="153"/>
    </row>
    <row r="504">
      <c r="A504" s="280"/>
      <c r="B504" s="280"/>
      <c r="D504" s="153"/>
    </row>
    <row r="505">
      <c r="A505" s="280"/>
      <c r="B505" s="280"/>
      <c r="D505" s="153"/>
    </row>
    <row r="506">
      <c r="A506" s="280"/>
      <c r="B506" s="280"/>
      <c r="D506" s="153"/>
    </row>
    <row r="507">
      <c r="A507" s="280"/>
      <c r="B507" s="280"/>
      <c r="D507" s="153"/>
    </row>
    <row r="508">
      <c r="A508" s="280"/>
      <c r="B508" s="280"/>
      <c r="D508" s="153"/>
    </row>
    <row r="509">
      <c r="A509" s="280"/>
      <c r="B509" s="280"/>
      <c r="D509" s="153"/>
    </row>
    <row r="510">
      <c r="A510" s="280"/>
      <c r="B510" s="280"/>
      <c r="D510" s="153"/>
    </row>
    <row r="511">
      <c r="A511" s="280"/>
      <c r="B511" s="280"/>
      <c r="D511" s="153"/>
    </row>
    <row r="512">
      <c r="A512" s="280"/>
      <c r="B512" s="280"/>
      <c r="D512" s="153"/>
    </row>
    <row r="513">
      <c r="A513" s="280"/>
      <c r="B513" s="280"/>
      <c r="D513" s="153"/>
    </row>
    <row r="514">
      <c r="A514" s="280"/>
      <c r="B514" s="280"/>
      <c r="D514" s="153"/>
    </row>
    <row r="515">
      <c r="A515" s="280"/>
      <c r="B515" s="280"/>
      <c r="D515" s="153"/>
    </row>
    <row r="516">
      <c r="A516" s="280"/>
      <c r="B516" s="280"/>
      <c r="D516" s="153"/>
    </row>
    <row r="517">
      <c r="A517" s="280"/>
      <c r="B517" s="280"/>
      <c r="D517" s="153"/>
    </row>
    <row r="518">
      <c r="A518" s="280"/>
      <c r="B518" s="280"/>
      <c r="D518" s="153"/>
    </row>
    <row r="519">
      <c r="A519" s="280"/>
      <c r="B519" s="280"/>
      <c r="D519" s="153"/>
    </row>
    <row r="520">
      <c r="A520" s="280"/>
      <c r="B520" s="280"/>
      <c r="D520" s="153"/>
    </row>
    <row r="521">
      <c r="A521" s="280"/>
      <c r="B521" s="280"/>
      <c r="D521" s="153"/>
    </row>
    <row r="522">
      <c r="A522" s="280"/>
      <c r="B522" s="280"/>
      <c r="D522" s="153"/>
    </row>
    <row r="523">
      <c r="A523" s="280"/>
      <c r="B523" s="280"/>
      <c r="D523" s="153"/>
    </row>
    <row r="524">
      <c r="A524" s="280"/>
      <c r="B524" s="280"/>
      <c r="D524" s="153"/>
    </row>
    <row r="525">
      <c r="A525" s="280"/>
      <c r="B525" s="280"/>
      <c r="D525" s="153"/>
    </row>
    <row r="526">
      <c r="A526" s="280"/>
      <c r="B526" s="280"/>
      <c r="D526" s="153"/>
    </row>
    <row r="527">
      <c r="A527" s="280"/>
      <c r="B527" s="280"/>
      <c r="D527" s="153"/>
    </row>
    <row r="528">
      <c r="A528" s="280"/>
      <c r="B528" s="280"/>
      <c r="D528" s="153"/>
    </row>
    <row r="529">
      <c r="A529" s="280"/>
      <c r="B529" s="280"/>
      <c r="D529" s="153"/>
    </row>
    <row r="530">
      <c r="A530" s="280"/>
      <c r="B530" s="280"/>
      <c r="D530" s="153"/>
    </row>
    <row r="531">
      <c r="A531" s="280"/>
      <c r="B531" s="280"/>
      <c r="D531" s="153"/>
    </row>
    <row r="532">
      <c r="A532" s="280"/>
      <c r="B532" s="280"/>
      <c r="D532" s="153"/>
    </row>
    <row r="533">
      <c r="A533" s="280"/>
      <c r="B533" s="280"/>
      <c r="D533" s="153"/>
    </row>
    <row r="534">
      <c r="A534" s="280"/>
      <c r="B534" s="280"/>
      <c r="D534" s="153"/>
    </row>
    <row r="535">
      <c r="A535" s="280"/>
      <c r="B535" s="280"/>
      <c r="D535" s="153"/>
    </row>
    <row r="536">
      <c r="A536" s="280"/>
      <c r="B536" s="280"/>
      <c r="D536" s="153"/>
    </row>
    <row r="537">
      <c r="A537" s="280"/>
      <c r="B537" s="280"/>
      <c r="D537" s="153"/>
    </row>
    <row r="538">
      <c r="A538" s="280"/>
      <c r="B538" s="280"/>
      <c r="D538" s="153"/>
    </row>
    <row r="539">
      <c r="A539" s="280"/>
      <c r="B539" s="280"/>
      <c r="D539" s="153"/>
    </row>
    <row r="540">
      <c r="A540" s="280"/>
      <c r="B540" s="280"/>
      <c r="D540" s="153"/>
    </row>
    <row r="541">
      <c r="A541" s="280"/>
      <c r="B541" s="280"/>
      <c r="D541" s="153"/>
    </row>
    <row r="542">
      <c r="A542" s="280"/>
      <c r="B542" s="280"/>
      <c r="D542" s="153"/>
    </row>
    <row r="543">
      <c r="A543" s="280"/>
      <c r="B543" s="280"/>
      <c r="D543" s="153"/>
    </row>
    <row r="544">
      <c r="A544" s="280"/>
      <c r="B544" s="280"/>
      <c r="D544" s="153"/>
    </row>
    <row r="545">
      <c r="A545" s="280"/>
      <c r="B545" s="280"/>
      <c r="D545" s="153"/>
    </row>
    <row r="546">
      <c r="A546" s="280"/>
      <c r="B546" s="280"/>
      <c r="D546" s="153"/>
    </row>
    <row r="547">
      <c r="A547" s="280"/>
      <c r="B547" s="280"/>
      <c r="D547" s="153"/>
    </row>
    <row r="548">
      <c r="A548" s="280"/>
      <c r="B548" s="280"/>
      <c r="D548" s="153"/>
    </row>
    <row r="549">
      <c r="A549" s="280"/>
      <c r="B549" s="280"/>
      <c r="D549" s="153"/>
    </row>
    <row r="550">
      <c r="A550" s="280"/>
      <c r="B550" s="280"/>
      <c r="D550" s="153"/>
    </row>
    <row r="551">
      <c r="A551" s="280"/>
      <c r="B551" s="280"/>
      <c r="D551" s="153"/>
    </row>
    <row r="552">
      <c r="A552" s="280"/>
      <c r="B552" s="280"/>
      <c r="D552" s="153"/>
    </row>
    <row r="553">
      <c r="A553" s="280"/>
      <c r="B553" s="280"/>
      <c r="D553" s="153"/>
    </row>
    <row r="554">
      <c r="A554" s="280"/>
      <c r="B554" s="280"/>
      <c r="D554" s="153"/>
    </row>
    <row r="555">
      <c r="A555" s="280"/>
      <c r="B555" s="280"/>
      <c r="D555" s="153"/>
    </row>
    <row r="556">
      <c r="A556" s="280"/>
      <c r="B556" s="280"/>
      <c r="D556" s="153"/>
    </row>
    <row r="557">
      <c r="A557" s="280"/>
      <c r="B557" s="280"/>
      <c r="D557" s="153"/>
    </row>
    <row r="558">
      <c r="A558" s="280"/>
      <c r="B558" s="280"/>
      <c r="D558" s="153"/>
    </row>
    <row r="559">
      <c r="A559" s="280"/>
      <c r="B559" s="280"/>
      <c r="D559" s="153"/>
    </row>
    <row r="560">
      <c r="A560" s="280"/>
      <c r="B560" s="280"/>
      <c r="D560" s="153"/>
    </row>
    <row r="561">
      <c r="A561" s="280"/>
      <c r="B561" s="280"/>
      <c r="D561" s="153"/>
    </row>
    <row r="562">
      <c r="A562" s="280"/>
      <c r="B562" s="280"/>
      <c r="D562" s="153"/>
    </row>
    <row r="563">
      <c r="A563" s="280"/>
      <c r="B563" s="280"/>
      <c r="D563" s="153"/>
    </row>
    <row r="564">
      <c r="A564" s="280"/>
      <c r="B564" s="280"/>
      <c r="D564" s="153"/>
    </row>
    <row r="565">
      <c r="A565" s="280"/>
      <c r="B565" s="280"/>
      <c r="D565" s="153"/>
    </row>
    <row r="566">
      <c r="A566" s="280"/>
      <c r="B566" s="280"/>
      <c r="D566" s="153"/>
    </row>
    <row r="567">
      <c r="A567" s="280"/>
      <c r="B567" s="280"/>
      <c r="D567" s="153"/>
    </row>
    <row r="568">
      <c r="A568" s="280"/>
      <c r="B568" s="280"/>
      <c r="D568" s="153"/>
    </row>
    <row r="569">
      <c r="A569" s="280"/>
      <c r="B569" s="280"/>
      <c r="D569" s="153"/>
    </row>
    <row r="570">
      <c r="A570" s="280"/>
      <c r="B570" s="280"/>
      <c r="D570" s="153"/>
    </row>
    <row r="571">
      <c r="A571" s="280"/>
      <c r="B571" s="280"/>
      <c r="D571" s="153"/>
    </row>
    <row r="572">
      <c r="A572" s="280"/>
      <c r="B572" s="280"/>
      <c r="D572" s="153"/>
    </row>
    <row r="573">
      <c r="A573" s="280"/>
      <c r="B573" s="280"/>
      <c r="D573" s="153"/>
    </row>
    <row r="574">
      <c r="A574" s="280"/>
      <c r="B574" s="280"/>
      <c r="D574" s="153"/>
    </row>
    <row r="575">
      <c r="A575" s="280"/>
      <c r="B575" s="280"/>
      <c r="D575" s="153"/>
    </row>
    <row r="576">
      <c r="A576" s="280"/>
      <c r="B576" s="280"/>
      <c r="D576" s="153"/>
    </row>
    <row r="577">
      <c r="A577" s="280"/>
      <c r="B577" s="280"/>
      <c r="D577" s="153"/>
    </row>
    <row r="578">
      <c r="A578" s="280"/>
      <c r="B578" s="280"/>
      <c r="D578" s="153"/>
    </row>
    <row r="579">
      <c r="A579" s="280"/>
      <c r="B579" s="280"/>
      <c r="D579" s="153"/>
    </row>
    <row r="580">
      <c r="A580" s="280"/>
      <c r="B580" s="280"/>
      <c r="D580" s="153"/>
    </row>
    <row r="581">
      <c r="A581" s="280"/>
      <c r="B581" s="280"/>
      <c r="D581" s="153"/>
    </row>
    <row r="582">
      <c r="A582" s="280"/>
      <c r="B582" s="280"/>
      <c r="D582" s="153"/>
    </row>
    <row r="583">
      <c r="A583" s="280"/>
      <c r="B583" s="280"/>
      <c r="D583" s="153"/>
    </row>
    <row r="584">
      <c r="A584" s="280"/>
      <c r="B584" s="280"/>
      <c r="D584" s="153"/>
    </row>
    <row r="585">
      <c r="A585" s="280"/>
      <c r="B585" s="280"/>
      <c r="D585" s="153"/>
    </row>
    <row r="586">
      <c r="A586" s="280"/>
      <c r="B586" s="280"/>
      <c r="D586" s="153"/>
    </row>
    <row r="587">
      <c r="A587" s="280"/>
      <c r="B587" s="280"/>
      <c r="D587" s="153"/>
    </row>
    <row r="588">
      <c r="A588" s="280"/>
      <c r="B588" s="280"/>
      <c r="D588" s="153"/>
    </row>
    <row r="589">
      <c r="A589" s="280"/>
      <c r="B589" s="280"/>
      <c r="D589" s="153"/>
    </row>
    <row r="590">
      <c r="A590" s="280"/>
      <c r="B590" s="280"/>
      <c r="D590" s="153"/>
    </row>
    <row r="591">
      <c r="A591" s="280"/>
      <c r="B591" s="280"/>
      <c r="D591" s="153"/>
    </row>
    <row r="592">
      <c r="A592" s="280"/>
      <c r="B592" s="280"/>
      <c r="D592" s="153"/>
    </row>
    <row r="593">
      <c r="A593" s="280"/>
      <c r="B593" s="280"/>
      <c r="D593" s="153"/>
    </row>
    <row r="594">
      <c r="A594" s="280"/>
      <c r="B594" s="280"/>
      <c r="D594" s="153"/>
    </row>
    <row r="595">
      <c r="A595" s="280"/>
      <c r="B595" s="280"/>
      <c r="D595" s="153"/>
    </row>
    <row r="596">
      <c r="A596" s="280"/>
      <c r="B596" s="280"/>
      <c r="D596" s="153"/>
    </row>
    <row r="597">
      <c r="A597" s="280"/>
      <c r="B597" s="280"/>
      <c r="D597" s="153"/>
    </row>
    <row r="598">
      <c r="A598" s="280"/>
      <c r="B598" s="280"/>
      <c r="D598" s="153"/>
    </row>
    <row r="599">
      <c r="A599" s="280"/>
      <c r="B599" s="280"/>
      <c r="D599" s="153"/>
    </row>
    <row r="600">
      <c r="A600" s="280"/>
      <c r="B600" s="280"/>
      <c r="D600" s="153"/>
    </row>
    <row r="601">
      <c r="A601" s="280"/>
      <c r="B601" s="280"/>
      <c r="D601" s="153"/>
    </row>
    <row r="602">
      <c r="A602" s="280"/>
      <c r="B602" s="280"/>
      <c r="D602" s="153"/>
    </row>
    <row r="603">
      <c r="A603" s="280"/>
      <c r="B603" s="280"/>
      <c r="D603" s="153"/>
    </row>
    <row r="604">
      <c r="A604" s="280"/>
      <c r="B604" s="280"/>
      <c r="D604" s="153"/>
    </row>
    <row r="605">
      <c r="A605" s="280"/>
      <c r="B605" s="280"/>
      <c r="D605" s="153"/>
    </row>
    <row r="606">
      <c r="A606" s="280"/>
      <c r="B606" s="280"/>
      <c r="D606" s="153"/>
    </row>
    <row r="607">
      <c r="A607" s="280"/>
      <c r="B607" s="280"/>
      <c r="D607" s="153"/>
    </row>
    <row r="608">
      <c r="A608" s="280"/>
      <c r="B608" s="280"/>
      <c r="D608" s="153"/>
    </row>
    <row r="609">
      <c r="A609" s="280"/>
      <c r="B609" s="280"/>
      <c r="D609" s="153"/>
    </row>
    <row r="610">
      <c r="A610" s="280"/>
      <c r="B610" s="280"/>
      <c r="D610" s="153"/>
    </row>
    <row r="611">
      <c r="A611" s="280"/>
      <c r="B611" s="280"/>
      <c r="D611" s="153"/>
    </row>
    <row r="612">
      <c r="A612" s="280"/>
      <c r="B612" s="280"/>
      <c r="D612" s="153"/>
    </row>
    <row r="613">
      <c r="A613" s="280"/>
      <c r="B613" s="280"/>
      <c r="D613" s="153"/>
    </row>
    <row r="614">
      <c r="A614" s="280"/>
      <c r="B614" s="280"/>
      <c r="D614" s="153"/>
    </row>
    <row r="615">
      <c r="A615" s="280"/>
      <c r="B615" s="280"/>
      <c r="D615" s="153"/>
    </row>
    <row r="616">
      <c r="A616" s="280"/>
      <c r="B616" s="280"/>
      <c r="D616" s="153"/>
    </row>
    <row r="617">
      <c r="A617" s="280"/>
      <c r="B617" s="280"/>
      <c r="D617" s="153"/>
    </row>
    <row r="618">
      <c r="A618" s="280"/>
      <c r="B618" s="280"/>
      <c r="D618" s="153"/>
    </row>
    <row r="619">
      <c r="A619" s="280"/>
      <c r="B619" s="280"/>
      <c r="D619" s="153"/>
    </row>
    <row r="620">
      <c r="A620" s="280"/>
      <c r="B620" s="280"/>
      <c r="D620" s="153"/>
    </row>
    <row r="621">
      <c r="A621" s="280"/>
      <c r="B621" s="280"/>
      <c r="D621" s="153"/>
    </row>
    <row r="622">
      <c r="A622" s="280"/>
      <c r="B622" s="280"/>
      <c r="D622" s="153"/>
    </row>
    <row r="623">
      <c r="A623" s="280"/>
      <c r="B623" s="280"/>
      <c r="D623" s="153"/>
    </row>
    <row r="624">
      <c r="A624" s="280"/>
      <c r="B624" s="280"/>
      <c r="D624" s="153"/>
    </row>
    <row r="625">
      <c r="A625" s="280"/>
      <c r="B625" s="280"/>
      <c r="D625" s="153"/>
    </row>
    <row r="626">
      <c r="A626" s="280"/>
      <c r="B626" s="280"/>
      <c r="D626" s="153"/>
    </row>
    <row r="627">
      <c r="A627" s="280"/>
      <c r="B627" s="280"/>
      <c r="D627" s="153"/>
    </row>
    <row r="628">
      <c r="A628" s="280"/>
      <c r="B628" s="280"/>
      <c r="D628" s="153"/>
    </row>
    <row r="629">
      <c r="A629" s="280"/>
      <c r="B629" s="280"/>
      <c r="D629" s="153"/>
    </row>
    <row r="630">
      <c r="A630" s="280"/>
      <c r="B630" s="280"/>
      <c r="D630" s="153"/>
    </row>
    <row r="631">
      <c r="A631" s="280"/>
      <c r="B631" s="280"/>
      <c r="D631" s="153"/>
    </row>
    <row r="632">
      <c r="A632" s="280"/>
      <c r="B632" s="280"/>
      <c r="D632" s="153"/>
    </row>
    <row r="633">
      <c r="A633" s="280"/>
      <c r="B633" s="280"/>
      <c r="D633" s="153"/>
    </row>
    <row r="634">
      <c r="A634" s="280"/>
      <c r="B634" s="280"/>
      <c r="D634" s="153"/>
    </row>
    <row r="635">
      <c r="A635" s="280"/>
      <c r="B635" s="280"/>
      <c r="D635" s="153"/>
    </row>
    <row r="636">
      <c r="A636" s="280"/>
      <c r="B636" s="280"/>
      <c r="D636" s="153"/>
    </row>
    <row r="637">
      <c r="A637" s="280"/>
      <c r="B637" s="280"/>
      <c r="D637" s="153"/>
    </row>
    <row r="638">
      <c r="A638" s="280"/>
      <c r="B638" s="280"/>
      <c r="D638" s="153"/>
    </row>
    <row r="639">
      <c r="A639" s="280"/>
      <c r="B639" s="280"/>
      <c r="D639" s="153"/>
    </row>
    <row r="640">
      <c r="A640" s="280"/>
      <c r="B640" s="280"/>
      <c r="D640" s="153"/>
    </row>
    <row r="641">
      <c r="A641" s="280"/>
      <c r="B641" s="280"/>
      <c r="D641" s="153"/>
    </row>
    <row r="642">
      <c r="A642" s="280"/>
      <c r="B642" s="280"/>
      <c r="D642" s="153"/>
    </row>
    <row r="643">
      <c r="A643" s="280"/>
      <c r="B643" s="280"/>
      <c r="D643" s="153"/>
    </row>
    <row r="644">
      <c r="A644" s="280"/>
      <c r="B644" s="280"/>
      <c r="D644" s="153"/>
    </row>
    <row r="645">
      <c r="A645" s="280"/>
      <c r="B645" s="280"/>
      <c r="D645" s="153"/>
    </row>
    <row r="646">
      <c r="A646" s="280"/>
      <c r="B646" s="280"/>
      <c r="D646" s="153"/>
    </row>
    <row r="647">
      <c r="A647" s="280"/>
      <c r="B647" s="280"/>
      <c r="D647" s="153"/>
    </row>
    <row r="648">
      <c r="A648" s="280"/>
      <c r="B648" s="280"/>
      <c r="D648" s="153"/>
    </row>
    <row r="649">
      <c r="A649" s="280"/>
      <c r="B649" s="280"/>
      <c r="D649" s="153"/>
    </row>
    <row r="650">
      <c r="A650" s="280"/>
      <c r="B650" s="280"/>
      <c r="D650" s="153"/>
    </row>
    <row r="651">
      <c r="A651" s="280"/>
      <c r="B651" s="280"/>
      <c r="D651" s="153"/>
    </row>
    <row r="652">
      <c r="A652" s="280"/>
      <c r="B652" s="280"/>
      <c r="D652" s="153"/>
    </row>
    <row r="653">
      <c r="A653" s="280"/>
      <c r="B653" s="280"/>
      <c r="D653" s="153"/>
    </row>
    <row r="654">
      <c r="A654" s="280"/>
      <c r="B654" s="280"/>
      <c r="D654" s="153"/>
    </row>
    <row r="655">
      <c r="A655" s="280"/>
      <c r="B655" s="280"/>
      <c r="D655" s="153"/>
    </row>
    <row r="656">
      <c r="A656" s="280"/>
      <c r="B656" s="280"/>
      <c r="D656" s="153"/>
    </row>
    <row r="657">
      <c r="A657" s="280"/>
      <c r="B657" s="280"/>
      <c r="D657" s="153"/>
    </row>
    <row r="658">
      <c r="A658" s="280"/>
      <c r="B658" s="280"/>
      <c r="D658" s="153"/>
    </row>
    <row r="659">
      <c r="A659" s="280"/>
      <c r="B659" s="280"/>
      <c r="D659" s="153"/>
    </row>
    <row r="660">
      <c r="A660" s="280"/>
      <c r="B660" s="280"/>
      <c r="D660" s="153"/>
    </row>
    <row r="661">
      <c r="A661" s="280"/>
      <c r="B661" s="280"/>
      <c r="D661" s="153"/>
    </row>
    <row r="662">
      <c r="A662" s="280"/>
      <c r="B662" s="280"/>
      <c r="D662" s="153"/>
    </row>
    <row r="663">
      <c r="A663" s="280"/>
      <c r="B663" s="280"/>
      <c r="D663" s="153"/>
    </row>
    <row r="664">
      <c r="A664" s="280"/>
      <c r="B664" s="280"/>
      <c r="D664" s="153"/>
    </row>
    <row r="665">
      <c r="A665" s="280"/>
      <c r="B665" s="280"/>
      <c r="D665" s="153"/>
    </row>
    <row r="666">
      <c r="A666" s="280"/>
      <c r="B666" s="280"/>
      <c r="D666" s="153"/>
    </row>
    <row r="667">
      <c r="A667" s="280"/>
      <c r="B667" s="280"/>
      <c r="D667" s="153"/>
    </row>
    <row r="668">
      <c r="A668" s="280"/>
      <c r="B668" s="280"/>
      <c r="D668" s="153"/>
    </row>
    <row r="669">
      <c r="A669" s="280"/>
      <c r="B669" s="280"/>
      <c r="D669" s="153"/>
    </row>
    <row r="670">
      <c r="A670" s="280"/>
      <c r="B670" s="280"/>
      <c r="D670" s="153"/>
    </row>
    <row r="671">
      <c r="A671" s="280"/>
      <c r="B671" s="280"/>
      <c r="D671" s="153"/>
    </row>
    <row r="672">
      <c r="A672" s="280"/>
      <c r="B672" s="280"/>
      <c r="D672" s="153"/>
    </row>
    <row r="673">
      <c r="A673" s="280"/>
      <c r="B673" s="280"/>
      <c r="D673" s="153"/>
    </row>
    <row r="674">
      <c r="A674" s="280"/>
      <c r="B674" s="280"/>
      <c r="D674" s="153"/>
    </row>
    <row r="675">
      <c r="A675" s="280"/>
      <c r="B675" s="280"/>
      <c r="D675" s="153"/>
    </row>
    <row r="676">
      <c r="A676" s="280"/>
      <c r="B676" s="280"/>
      <c r="D676" s="153"/>
    </row>
    <row r="677">
      <c r="A677" s="280"/>
      <c r="B677" s="280"/>
      <c r="D677" s="153"/>
    </row>
    <row r="678">
      <c r="A678" s="280"/>
      <c r="B678" s="280"/>
      <c r="D678" s="153"/>
    </row>
    <row r="679">
      <c r="A679" s="280"/>
      <c r="B679" s="280"/>
      <c r="D679" s="153"/>
    </row>
    <row r="680">
      <c r="A680" s="280"/>
      <c r="B680" s="280"/>
      <c r="D680" s="153"/>
    </row>
    <row r="681">
      <c r="A681" s="280"/>
      <c r="B681" s="280"/>
      <c r="D681" s="153"/>
    </row>
    <row r="682">
      <c r="A682" s="280"/>
      <c r="B682" s="280"/>
      <c r="D682" s="153"/>
    </row>
    <row r="683">
      <c r="A683" s="280"/>
      <c r="B683" s="280"/>
      <c r="D683" s="153"/>
    </row>
    <row r="684">
      <c r="A684" s="280"/>
      <c r="B684" s="280"/>
      <c r="D684" s="153"/>
    </row>
    <row r="685">
      <c r="A685" s="280"/>
      <c r="B685" s="280"/>
      <c r="D685" s="153"/>
    </row>
    <row r="686">
      <c r="A686" s="280"/>
      <c r="B686" s="280"/>
      <c r="D686" s="153"/>
    </row>
    <row r="687">
      <c r="A687" s="280"/>
      <c r="B687" s="280"/>
      <c r="D687" s="153"/>
    </row>
    <row r="688">
      <c r="A688" s="280"/>
      <c r="B688" s="280"/>
      <c r="D688" s="153"/>
    </row>
    <row r="689">
      <c r="A689" s="280"/>
      <c r="B689" s="280"/>
      <c r="D689" s="153"/>
    </row>
    <row r="690">
      <c r="A690" s="280"/>
      <c r="B690" s="280"/>
      <c r="D690" s="153"/>
    </row>
    <row r="691">
      <c r="A691" s="280"/>
      <c r="B691" s="280"/>
      <c r="D691" s="153"/>
    </row>
    <row r="692">
      <c r="A692" s="280"/>
      <c r="B692" s="280"/>
      <c r="D692" s="153"/>
    </row>
    <row r="693">
      <c r="A693" s="280"/>
      <c r="B693" s="280"/>
      <c r="D693" s="153"/>
    </row>
    <row r="694">
      <c r="A694" s="280"/>
      <c r="B694" s="280"/>
      <c r="D694" s="153"/>
    </row>
    <row r="695">
      <c r="A695" s="280"/>
      <c r="B695" s="280"/>
      <c r="D695" s="153"/>
    </row>
    <row r="696">
      <c r="A696" s="280"/>
      <c r="B696" s="280"/>
      <c r="D696" s="153"/>
    </row>
    <row r="697">
      <c r="A697" s="280"/>
      <c r="B697" s="280"/>
      <c r="D697" s="153"/>
    </row>
    <row r="698">
      <c r="A698" s="280"/>
      <c r="B698" s="280"/>
      <c r="D698" s="153"/>
    </row>
    <row r="699">
      <c r="A699" s="280"/>
      <c r="B699" s="280"/>
      <c r="D699" s="153"/>
    </row>
    <row r="700">
      <c r="A700" s="280"/>
      <c r="B700" s="280"/>
      <c r="D700" s="153"/>
    </row>
    <row r="701">
      <c r="A701" s="280"/>
      <c r="B701" s="280"/>
      <c r="D701" s="153"/>
    </row>
    <row r="702">
      <c r="A702" s="280"/>
      <c r="B702" s="280"/>
      <c r="D702" s="153"/>
    </row>
    <row r="703">
      <c r="A703" s="280"/>
      <c r="B703" s="280"/>
      <c r="D703" s="153"/>
    </row>
    <row r="704">
      <c r="A704" s="280"/>
      <c r="B704" s="280"/>
      <c r="D704" s="153"/>
    </row>
    <row r="705">
      <c r="A705" s="280"/>
      <c r="B705" s="280"/>
      <c r="D705" s="153"/>
    </row>
    <row r="706">
      <c r="A706" s="280"/>
      <c r="B706" s="280"/>
      <c r="D706" s="153"/>
    </row>
    <row r="707">
      <c r="A707" s="280"/>
      <c r="B707" s="280"/>
      <c r="D707" s="153"/>
    </row>
    <row r="708">
      <c r="A708" s="280"/>
      <c r="B708" s="280"/>
      <c r="D708" s="153"/>
    </row>
    <row r="709">
      <c r="A709" s="280"/>
      <c r="B709" s="280"/>
      <c r="D709" s="153"/>
    </row>
    <row r="710">
      <c r="A710" s="280"/>
      <c r="B710" s="280"/>
      <c r="D710" s="153"/>
    </row>
    <row r="711">
      <c r="A711" s="280"/>
      <c r="B711" s="280"/>
      <c r="D711" s="153"/>
    </row>
    <row r="712">
      <c r="A712" s="280"/>
      <c r="B712" s="280"/>
      <c r="D712" s="153"/>
    </row>
    <row r="713">
      <c r="A713" s="280"/>
      <c r="B713" s="280"/>
      <c r="D713" s="153"/>
    </row>
    <row r="714">
      <c r="A714" s="280"/>
      <c r="B714" s="280"/>
      <c r="D714" s="153"/>
    </row>
    <row r="715">
      <c r="A715" s="280"/>
      <c r="B715" s="280"/>
      <c r="D715" s="153"/>
    </row>
    <row r="716">
      <c r="A716" s="280"/>
      <c r="B716" s="280"/>
      <c r="D716" s="153"/>
    </row>
    <row r="717">
      <c r="A717" s="280"/>
      <c r="B717" s="280"/>
      <c r="D717" s="153"/>
    </row>
    <row r="718">
      <c r="A718" s="280"/>
      <c r="B718" s="280"/>
      <c r="D718" s="153"/>
    </row>
    <row r="719">
      <c r="A719" s="280"/>
      <c r="B719" s="280"/>
      <c r="D719" s="153"/>
    </row>
    <row r="720">
      <c r="A720" s="280"/>
      <c r="B720" s="280"/>
      <c r="D720" s="153"/>
    </row>
    <row r="721">
      <c r="A721" s="280"/>
      <c r="B721" s="280"/>
      <c r="D721" s="153"/>
    </row>
    <row r="722">
      <c r="A722" s="280"/>
      <c r="B722" s="280"/>
      <c r="D722" s="153"/>
    </row>
    <row r="723">
      <c r="A723" s="280"/>
      <c r="B723" s="280"/>
      <c r="D723" s="153"/>
    </row>
    <row r="724">
      <c r="A724" s="280"/>
      <c r="B724" s="280"/>
      <c r="D724" s="153"/>
    </row>
    <row r="725">
      <c r="A725" s="280"/>
      <c r="B725" s="280"/>
      <c r="D725" s="153"/>
    </row>
    <row r="726">
      <c r="A726" s="280"/>
      <c r="B726" s="280"/>
      <c r="D726" s="153"/>
    </row>
    <row r="727">
      <c r="A727" s="280"/>
      <c r="B727" s="280"/>
      <c r="D727" s="153"/>
    </row>
    <row r="728">
      <c r="A728" s="280"/>
      <c r="B728" s="280"/>
      <c r="D728" s="153"/>
    </row>
    <row r="729">
      <c r="A729" s="280"/>
      <c r="B729" s="280"/>
      <c r="D729" s="153"/>
    </row>
    <row r="730">
      <c r="A730" s="280"/>
      <c r="B730" s="280"/>
      <c r="D730" s="153"/>
    </row>
    <row r="731">
      <c r="A731" s="280"/>
      <c r="B731" s="280"/>
      <c r="D731" s="153"/>
    </row>
    <row r="732">
      <c r="A732" s="280"/>
      <c r="B732" s="280"/>
      <c r="D732" s="153"/>
    </row>
    <row r="733">
      <c r="A733" s="280"/>
      <c r="B733" s="280"/>
      <c r="D733" s="153"/>
    </row>
    <row r="734">
      <c r="A734" s="280"/>
      <c r="B734" s="280"/>
      <c r="D734" s="153"/>
    </row>
    <row r="735">
      <c r="A735" s="280"/>
      <c r="B735" s="280"/>
      <c r="D735" s="153"/>
    </row>
    <row r="736">
      <c r="A736" s="280"/>
      <c r="B736" s="280"/>
      <c r="D736" s="153"/>
    </row>
    <row r="737">
      <c r="A737" s="280"/>
      <c r="B737" s="280"/>
      <c r="D737" s="153"/>
    </row>
    <row r="738">
      <c r="A738" s="280"/>
      <c r="B738" s="280"/>
      <c r="D738" s="153"/>
    </row>
    <row r="739">
      <c r="A739" s="280"/>
      <c r="B739" s="280"/>
      <c r="D739" s="153"/>
    </row>
    <row r="740">
      <c r="A740" s="280"/>
      <c r="B740" s="280"/>
      <c r="D740" s="153"/>
    </row>
    <row r="741">
      <c r="A741" s="280"/>
      <c r="B741" s="280"/>
      <c r="D741" s="153"/>
    </row>
    <row r="742">
      <c r="A742" s="280"/>
      <c r="B742" s="280"/>
      <c r="D742" s="153"/>
    </row>
    <row r="743">
      <c r="A743" s="280"/>
      <c r="B743" s="280"/>
      <c r="D743" s="153"/>
    </row>
    <row r="744">
      <c r="A744" s="280"/>
      <c r="B744" s="280"/>
      <c r="D744" s="153"/>
    </row>
    <row r="745">
      <c r="A745" s="280"/>
      <c r="B745" s="280"/>
      <c r="D745" s="153"/>
    </row>
    <row r="746">
      <c r="A746" s="280"/>
      <c r="B746" s="280"/>
      <c r="D746" s="153"/>
    </row>
    <row r="747">
      <c r="A747" s="280"/>
      <c r="B747" s="280"/>
      <c r="D747" s="153"/>
    </row>
    <row r="748">
      <c r="A748" s="280"/>
      <c r="B748" s="280"/>
      <c r="D748" s="153"/>
    </row>
    <row r="749">
      <c r="A749" s="280"/>
      <c r="B749" s="280"/>
      <c r="D749" s="153"/>
    </row>
    <row r="750">
      <c r="A750" s="280"/>
      <c r="B750" s="280"/>
      <c r="D750" s="153"/>
    </row>
    <row r="751">
      <c r="A751" s="280"/>
      <c r="B751" s="280"/>
      <c r="D751" s="153"/>
    </row>
    <row r="752">
      <c r="A752" s="280"/>
      <c r="B752" s="280"/>
      <c r="D752" s="153"/>
    </row>
    <row r="753">
      <c r="A753" s="280"/>
      <c r="B753" s="280"/>
      <c r="D753" s="153"/>
    </row>
    <row r="754">
      <c r="A754" s="280"/>
      <c r="B754" s="280"/>
      <c r="D754" s="153"/>
    </row>
    <row r="755">
      <c r="A755" s="280"/>
      <c r="B755" s="280"/>
      <c r="D755" s="153"/>
    </row>
    <row r="756">
      <c r="A756" s="280"/>
      <c r="B756" s="280"/>
      <c r="D756" s="153"/>
    </row>
    <row r="757">
      <c r="A757" s="280"/>
      <c r="B757" s="280"/>
      <c r="D757" s="153"/>
    </row>
    <row r="758">
      <c r="A758" s="280"/>
      <c r="B758" s="280"/>
      <c r="D758" s="153"/>
    </row>
    <row r="759">
      <c r="A759" s="280"/>
      <c r="B759" s="280"/>
      <c r="D759" s="153"/>
    </row>
    <row r="760">
      <c r="A760" s="280"/>
      <c r="B760" s="280"/>
      <c r="D760" s="153"/>
    </row>
    <row r="761">
      <c r="A761" s="280"/>
      <c r="B761" s="280"/>
      <c r="D761" s="153"/>
    </row>
    <row r="762">
      <c r="A762" s="280"/>
      <c r="B762" s="280"/>
      <c r="D762" s="153"/>
    </row>
    <row r="763">
      <c r="A763" s="280"/>
      <c r="B763" s="280"/>
      <c r="D763" s="153"/>
    </row>
    <row r="764">
      <c r="A764" s="280"/>
      <c r="B764" s="280"/>
      <c r="D764" s="153"/>
    </row>
    <row r="765">
      <c r="A765" s="280"/>
      <c r="B765" s="280"/>
      <c r="D765" s="153"/>
    </row>
    <row r="766">
      <c r="A766" s="280"/>
      <c r="B766" s="280"/>
      <c r="D766" s="153"/>
    </row>
    <row r="767">
      <c r="A767" s="280"/>
      <c r="B767" s="280"/>
      <c r="D767" s="153"/>
    </row>
    <row r="768">
      <c r="A768" s="280"/>
      <c r="B768" s="280"/>
      <c r="D768" s="153"/>
    </row>
    <row r="769">
      <c r="A769" s="280"/>
      <c r="B769" s="280"/>
      <c r="D769" s="153"/>
    </row>
    <row r="770">
      <c r="A770" s="280"/>
      <c r="B770" s="280"/>
      <c r="D770" s="153"/>
    </row>
    <row r="771">
      <c r="A771" s="280"/>
      <c r="B771" s="280"/>
      <c r="D771" s="153"/>
    </row>
    <row r="772">
      <c r="A772" s="280"/>
      <c r="B772" s="280"/>
      <c r="D772" s="153"/>
    </row>
    <row r="773">
      <c r="A773" s="280"/>
      <c r="B773" s="280"/>
      <c r="D773" s="153"/>
    </row>
    <row r="774">
      <c r="A774" s="280"/>
      <c r="B774" s="280"/>
      <c r="D774" s="153"/>
    </row>
    <row r="775">
      <c r="A775" s="280"/>
      <c r="B775" s="280"/>
      <c r="D775" s="153"/>
    </row>
    <row r="776">
      <c r="A776" s="280"/>
      <c r="B776" s="280"/>
      <c r="D776" s="153"/>
    </row>
    <row r="777">
      <c r="A777" s="280"/>
      <c r="B777" s="280"/>
      <c r="D777" s="153"/>
    </row>
    <row r="778">
      <c r="A778" s="280"/>
      <c r="B778" s="280"/>
      <c r="D778" s="153"/>
    </row>
    <row r="779">
      <c r="A779" s="280"/>
      <c r="B779" s="280"/>
      <c r="D779" s="153"/>
    </row>
    <row r="780">
      <c r="A780" s="280"/>
      <c r="B780" s="280"/>
      <c r="D780" s="153"/>
    </row>
    <row r="781">
      <c r="A781" s="280"/>
      <c r="B781" s="280"/>
      <c r="D781" s="153"/>
    </row>
    <row r="782">
      <c r="A782" s="280"/>
      <c r="B782" s="280"/>
      <c r="D782" s="153"/>
    </row>
    <row r="783">
      <c r="A783" s="280"/>
      <c r="B783" s="280"/>
      <c r="D783" s="153"/>
    </row>
    <row r="784">
      <c r="A784" s="280"/>
      <c r="B784" s="280"/>
      <c r="D784" s="153"/>
    </row>
    <row r="785">
      <c r="A785" s="280"/>
      <c r="B785" s="280"/>
      <c r="D785" s="153"/>
    </row>
    <row r="786">
      <c r="A786" s="280"/>
      <c r="B786" s="280"/>
      <c r="D786" s="153"/>
    </row>
    <row r="787">
      <c r="A787" s="280"/>
      <c r="B787" s="280"/>
      <c r="D787" s="153"/>
    </row>
    <row r="788">
      <c r="A788" s="280"/>
      <c r="B788" s="280"/>
      <c r="D788" s="153"/>
    </row>
    <row r="789">
      <c r="A789" s="280"/>
      <c r="B789" s="280"/>
      <c r="D789" s="153"/>
    </row>
    <row r="790">
      <c r="A790" s="280"/>
      <c r="B790" s="280"/>
      <c r="D790" s="153"/>
    </row>
    <row r="791">
      <c r="A791" s="280"/>
      <c r="B791" s="280"/>
      <c r="D791" s="153"/>
    </row>
    <row r="792">
      <c r="A792" s="280"/>
      <c r="B792" s="280"/>
      <c r="D792" s="153"/>
    </row>
    <row r="793">
      <c r="A793" s="280"/>
      <c r="B793" s="280"/>
      <c r="D793" s="153"/>
    </row>
    <row r="794">
      <c r="A794" s="280"/>
      <c r="B794" s="280"/>
      <c r="D794" s="153"/>
    </row>
    <row r="795">
      <c r="A795" s="280"/>
      <c r="B795" s="280"/>
      <c r="D795" s="153"/>
    </row>
    <row r="796">
      <c r="A796" s="280"/>
      <c r="B796" s="280"/>
      <c r="D796" s="153"/>
    </row>
    <row r="797">
      <c r="A797" s="280"/>
      <c r="B797" s="280"/>
      <c r="D797" s="153"/>
    </row>
    <row r="798">
      <c r="A798" s="280"/>
      <c r="B798" s="280"/>
      <c r="D798" s="153"/>
    </row>
    <row r="799">
      <c r="A799" s="280"/>
      <c r="B799" s="280"/>
      <c r="D799" s="153"/>
    </row>
    <row r="800">
      <c r="A800" s="280"/>
      <c r="B800" s="280"/>
      <c r="D800" s="153"/>
    </row>
    <row r="801">
      <c r="A801" s="280"/>
      <c r="B801" s="280"/>
      <c r="D801" s="153"/>
    </row>
    <row r="802">
      <c r="A802" s="280"/>
      <c r="B802" s="280"/>
      <c r="D802" s="153"/>
    </row>
    <row r="803">
      <c r="A803" s="280"/>
      <c r="B803" s="280"/>
      <c r="D803" s="153"/>
    </row>
    <row r="804">
      <c r="A804" s="280"/>
      <c r="B804" s="280"/>
      <c r="D804" s="153"/>
    </row>
    <row r="805">
      <c r="A805" s="280"/>
      <c r="B805" s="280"/>
      <c r="D805" s="153"/>
    </row>
    <row r="806">
      <c r="A806" s="280"/>
      <c r="B806" s="280"/>
      <c r="D806" s="153"/>
    </row>
    <row r="807">
      <c r="A807" s="280"/>
      <c r="B807" s="280"/>
      <c r="D807" s="153"/>
    </row>
    <row r="808">
      <c r="A808" s="280"/>
      <c r="B808" s="280"/>
      <c r="D808" s="153"/>
    </row>
    <row r="809">
      <c r="A809" s="280"/>
      <c r="B809" s="280"/>
      <c r="D809" s="153"/>
    </row>
    <row r="810">
      <c r="A810" s="280"/>
      <c r="B810" s="280"/>
      <c r="D810" s="153"/>
    </row>
    <row r="811">
      <c r="A811" s="280"/>
      <c r="B811" s="280"/>
      <c r="D811" s="153"/>
    </row>
    <row r="812">
      <c r="A812" s="280"/>
      <c r="B812" s="280"/>
      <c r="D812" s="153"/>
    </row>
    <row r="813">
      <c r="A813" s="280"/>
      <c r="B813" s="280"/>
      <c r="D813" s="153"/>
    </row>
    <row r="814">
      <c r="A814" s="280"/>
      <c r="B814" s="280"/>
      <c r="D814" s="153"/>
    </row>
    <row r="815">
      <c r="A815" s="280"/>
      <c r="B815" s="280"/>
      <c r="D815" s="153"/>
    </row>
    <row r="816">
      <c r="A816" s="280"/>
      <c r="B816" s="280"/>
      <c r="D816" s="153"/>
    </row>
    <row r="817">
      <c r="A817" s="280"/>
      <c r="B817" s="280"/>
      <c r="D817" s="153"/>
    </row>
    <row r="818">
      <c r="A818" s="280"/>
      <c r="B818" s="280"/>
      <c r="D818" s="153"/>
    </row>
    <row r="819">
      <c r="A819" s="280"/>
      <c r="B819" s="280"/>
      <c r="D819" s="153"/>
    </row>
    <row r="820">
      <c r="A820" s="280"/>
      <c r="B820" s="280"/>
      <c r="D820" s="153"/>
    </row>
    <row r="821">
      <c r="A821" s="280"/>
      <c r="B821" s="280"/>
      <c r="D821" s="153"/>
    </row>
    <row r="822">
      <c r="A822" s="280"/>
      <c r="B822" s="280"/>
      <c r="D822" s="153"/>
    </row>
    <row r="823">
      <c r="A823" s="280"/>
      <c r="B823" s="280"/>
      <c r="D823" s="153"/>
    </row>
    <row r="824">
      <c r="A824" s="280"/>
      <c r="B824" s="280"/>
      <c r="D824" s="153"/>
    </row>
    <row r="825">
      <c r="A825" s="280"/>
      <c r="B825" s="280"/>
      <c r="D825" s="153"/>
    </row>
    <row r="826">
      <c r="A826" s="280"/>
      <c r="B826" s="280"/>
      <c r="D826" s="153"/>
    </row>
    <row r="827">
      <c r="A827" s="280"/>
      <c r="B827" s="280"/>
      <c r="D827" s="153"/>
    </row>
    <row r="828">
      <c r="A828" s="280"/>
      <c r="B828" s="280"/>
      <c r="D828" s="153"/>
    </row>
    <row r="829">
      <c r="A829" s="280"/>
      <c r="B829" s="280"/>
      <c r="D829" s="153"/>
    </row>
    <row r="830">
      <c r="A830" s="280"/>
      <c r="B830" s="280"/>
      <c r="D830" s="153"/>
    </row>
    <row r="831">
      <c r="A831" s="280"/>
      <c r="B831" s="280"/>
      <c r="D831" s="153"/>
    </row>
    <row r="832">
      <c r="A832" s="280"/>
      <c r="B832" s="280"/>
      <c r="D832" s="153"/>
    </row>
    <row r="833">
      <c r="A833" s="280"/>
      <c r="B833" s="280"/>
      <c r="D833" s="153"/>
    </row>
    <row r="834">
      <c r="A834" s="280"/>
      <c r="B834" s="280"/>
      <c r="D834" s="153"/>
    </row>
    <row r="835">
      <c r="A835" s="280"/>
      <c r="B835" s="280"/>
      <c r="D835" s="153"/>
    </row>
    <row r="836">
      <c r="A836" s="280"/>
      <c r="B836" s="280"/>
      <c r="D836" s="153"/>
    </row>
    <row r="837">
      <c r="A837" s="280"/>
      <c r="B837" s="280"/>
      <c r="D837" s="153"/>
    </row>
    <row r="838">
      <c r="A838" s="280"/>
      <c r="B838" s="280"/>
      <c r="D838" s="153"/>
    </row>
    <row r="839">
      <c r="A839" s="280"/>
      <c r="B839" s="280"/>
      <c r="D839" s="153"/>
    </row>
    <row r="840">
      <c r="A840" s="280"/>
      <c r="B840" s="280"/>
      <c r="D840" s="153"/>
    </row>
    <row r="841">
      <c r="A841" s="280"/>
      <c r="B841" s="280"/>
      <c r="D841" s="153"/>
    </row>
    <row r="842">
      <c r="A842" s="280"/>
      <c r="B842" s="280"/>
      <c r="D842" s="153"/>
    </row>
    <row r="843">
      <c r="A843" s="280"/>
      <c r="B843" s="280"/>
      <c r="D843" s="153"/>
    </row>
    <row r="844">
      <c r="A844" s="280"/>
      <c r="B844" s="280"/>
      <c r="D844" s="153"/>
    </row>
    <row r="845">
      <c r="A845" s="280"/>
      <c r="B845" s="280"/>
      <c r="D845" s="153"/>
    </row>
    <row r="846">
      <c r="A846" s="280"/>
      <c r="B846" s="280"/>
      <c r="D846" s="153"/>
    </row>
    <row r="847">
      <c r="A847" s="280"/>
      <c r="B847" s="280"/>
      <c r="D847" s="153"/>
    </row>
    <row r="848">
      <c r="A848" s="280"/>
      <c r="B848" s="280"/>
      <c r="D848" s="153"/>
    </row>
    <row r="849">
      <c r="A849" s="280"/>
      <c r="B849" s="280"/>
      <c r="D849" s="153"/>
    </row>
    <row r="850">
      <c r="A850" s="280"/>
      <c r="B850" s="280"/>
      <c r="D850" s="153"/>
    </row>
    <row r="851">
      <c r="A851" s="280"/>
      <c r="B851" s="280"/>
      <c r="D851" s="153"/>
    </row>
    <row r="852">
      <c r="A852" s="280"/>
      <c r="B852" s="280"/>
      <c r="D852" s="153"/>
    </row>
    <row r="853">
      <c r="A853" s="280"/>
      <c r="B853" s="280"/>
      <c r="D853" s="153"/>
    </row>
    <row r="854">
      <c r="A854" s="280"/>
      <c r="B854" s="280"/>
      <c r="D854" s="153"/>
    </row>
    <row r="855">
      <c r="A855" s="280"/>
      <c r="B855" s="280"/>
      <c r="D855" s="153"/>
    </row>
    <row r="856">
      <c r="A856" s="280"/>
      <c r="B856" s="280"/>
      <c r="D856" s="153"/>
    </row>
    <row r="857">
      <c r="A857" s="280"/>
      <c r="B857" s="280"/>
      <c r="D857" s="153"/>
    </row>
    <row r="858">
      <c r="A858" s="280"/>
      <c r="B858" s="280"/>
      <c r="D858" s="153"/>
    </row>
    <row r="859">
      <c r="A859" s="280"/>
      <c r="B859" s="280"/>
      <c r="D859" s="153"/>
    </row>
    <row r="860">
      <c r="A860" s="280"/>
      <c r="B860" s="280"/>
      <c r="D860" s="153"/>
    </row>
    <row r="861">
      <c r="A861" s="280"/>
      <c r="B861" s="280"/>
      <c r="D861" s="153"/>
    </row>
    <row r="862">
      <c r="A862" s="280"/>
      <c r="B862" s="280"/>
      <c r="D862" s="153"/>
    </row>
    <row r="863">
      <c r="A863" s="280"/>
      <c r="B863" s="280"/>
      <c r="D863" s="153"/>
    </row>
    <row r="864">
      <c r="A864" s="280"/>
      <c r="B864" s="280"/>
      <c r="D864" s="153"/>
    </row>
    <row r="865">
      <c r="A865" s="280"/>
      <c r="B865" s="280"/>
      <c r="D865" s="153"/>
    </row>
    <row r="866">
      <c r="A866" s="280"/>
      <c r="B866" s="280"/>
      <c r="D866" s="153"/>
    </row>
    <row r="867">
      <c r="A867" s="280"/>
      <c r="B867" s="280"/>
      <c r="D867" s="153"/>
    </row>
    <row r="868">
      <c r="A868" s="280"/>
      <c r="B868" s="280"/>
      <c r="D868" s="153"/>
    </row>
    <row r="869">
      <c r="A869" s="280"/>
      <c r="B869" s="280"/>
      <c r="D869" s="153"/>
    </row>
    <row r="870">
      <c r="A870" s="280"/>
      <c r="B870" s="280"/>
      <c r="D870" s="153"/>
    </row>
    <row r="871">
      <c r="A871" s="280"/>
      <c r="B871" s="280"/>
      <c r="D871" s="153"/>
    </row>
    <row r="872">
      <c r="A872" s="280"/>
      <c r="B872" s="280"/>
      <c r="D872" s="153"/>
    </row>
    <row r="873">
      <c r="A873" s="280"/>
      <c r="B873" s="280"/>
      <c r="D873" s="153"/>
    </row>
    <row r="874">
      <c r="A874" s="280"/>
      <c r="B874" s="280"/>
      <c r="D874" s="153"/>
    </row>
    <row r="875">
      <c r="A875" s="280"/>
      <c r="B875" s="280"/>
      <c r="D875" s="153"/>
    </row>
    <row r="876">
      <c r="A876" s="280"/>
      <c r="B876" s="280"/>
      <c r="D876" s="153"/>
    </row>
    <row r="877">
      <c r="A877" s="280"/>
      <c r="B877" s="280"/>
      <c r="D877" s="153"/>
    </row>
    <row r="878">
      <c r="A878" s="280"/>
      <c r="B878" s="280"/>
      <c r="D878" s="153"/>
    </row>
    <row r="879">
      <c r="A879" s="280"/>
      <c r="B879" s="280"/>
      <c r="D879" s="153"/>
    </row>
    <row r="880">
      <c r="A880" s="280"/>
      <c r="B880" s="280"/>
      <c r="D880" s="153"/>
    </row>
    <row r="881">
      <c r="A881" s="280"/>
      <c r="B881" s="280"/>
      <c r="D881" s="153"/>
    </row>
    <row r="882">
      <c r="A882" s="280"/>
      <c r="B882" s="280"/>
      <c r="D882" s="153"/>
    </row>
    <row r="883">
      <c r="A883" s="280"/>
      <c r="B883" s="280"/>
      <c r="D883" s="153"/>
    </row>
    <row r="884">
      <c r="A884" s="280"/>
      <c r="B884" s="280"/>
      <c r="D884" s="153"/>
    </row>
    <row r="885">
      <c r="A885" s="280"/>
      <c r="B885" s="280"/>
      <c r="D885" s="153"/>
    </row>
    <row r="886">
      <c r="A886" s="280"/>
      <c r="B886" s="280"/>
      <c r="D886" s="153"/>
    </row>
    <row r="887">
      <c r="A887" s="280"/>
      <c r="B887" s="280"/>
      <c r="D887" s="153"/>
    </row>
    <row r="888">
      <c r="A888" s="280"/>
      <c r="B888" s="280"/>
      <c r="D888" s="153"/>
    </row>
    <row r="889">
      <c r="A889" s="280"/>
      <c r="B889" s="280"/>
      <c r="D889" s="153"/>
    </row>
    <row r="890">
      <c r="A890" s="280"/>
      <c r="B890" s="280"/>
      <c r="D890" s="153"/>
    </row>
    <row r="891">
      <c r="A891" s="280"/>
      <c r="B891" s="280"/>
      <c r="D891" s="153"/>
    </row>
    <row r="892">
      <c r="A892" s="280"/>
      <c r="B892" s="280"/>
      <c r="D892" s="153"/>
    </row>
    <row r="893">
      <c r="A893" s="280"/>
      <c r="B893" s="280"/>
      <c r="D893" s="153"/>
    </row>
    <row r="894">
      <c r="A894" s="280"/>
      <c r="B894" s="280"/>
      <c r="D894" s="153"/>
    </row>
    <row r="895">
      <c r="A895" s="280"/>
      <c r="B895" s="280"/>
      <c r="D895" s="153"/>
    </row>
    <row r="896">
      <c r="A896" s="280"/>
      <c r="B896" s="280"/>
      <c r="D896" s="153"/>
    </row>
    <row r="897">
      <c r="A897" s="280"/>
      <c r="B897" s="280"/>
      <c r="D897" s="153"/>
    </row>
    <row r="898">
      <c r="A898" s="280"/>
      <c r="B898" s="280"/>
      <c r="D898" s="153"/>
    </row>
    <row r="899">
      <c r="A899" s="280"/>
      <c r="B899" s="280"/>
      <c r="D899" s="153"/>
    </row>
    <row r="900">
      <c r="A900" s="280"/>
      <c r="B900" s="280"/>
      <c r="D900" s="153"/>
    </row>
    <row r="901">
      <c r="A901" s="280"/>
      <c r="B901" s="280"/>
      <c r="D901" s="153"/>
    </row>
    <row r="902">
      <c r="A902" s="280"/>
      <c r="B902" s="280"/>
      <c r="D902" s="153"/>
    </row>
    <row r="903">
      <c r="A903" s="280"/>
      <c r="B903" s="280"/>
      <c r="D903" s="153"/>
    </row>
    <row r="904">
      <c r="A904" s="280"/>
      <c r="B904" s="280"/>
      <c r="D904" s="153"/>
    </row>
    <row r="905">
      <c r="A905" s="280"/>
      <c r="B905" s="280"/>
      <c r="D905" s="153"/>
    </row>
    <row r="906">
      <c r="A906" s="280"/>
      <c r="B906" s="280"/>
      <c r="D906" s="153"/>
    </row>
    <row r="907">
      <c r="A907" s="280"/>
      <c r="B907" s="280"/>
      <c r="D907" s="153"/>
    </row>
    <row r="908">
      <c r="A908" s="280"/>
      <c r="B908" s="280"/>
      <c r="D908" s="153"/>
    </row>
    <row r="909">
      <c r="A909" s="280"/>
      <c r="B909" s="280"/>
      <c r="D909" s="153"/>
    </row>
    <row r="910">
      <c r="A910" s="280"/>
      <c r="B910" s="280"/>
      <c r="D910" s="153"/>
    </row>
    <row r="911">
      <c r="A911" s="280"/>
      <c r="B911" s="280"/>
      <c r="D911" s="153"/>
    </row>
    <row r="912">
      <c r="A912" s="280"/>
      <c r="B912" s="280"/>
      <c r="D912" s="153"/>
    </row>
    <row r="913">
      <c r="A913" s="280"/>
      <c r="B913" s="280"/>
      <c r="D913" s="153"/>
    </row>
    <row r="914">
      <c r="A914" s="280"/>
      <c r="B914" s="280"/>
      <c r="D914" s="153"/>
    </row>
    <row r="915">
      <c r="A915" s="280"/>
      <c r="B915" s="280"/>
      <c r="D915" s="153"/>
    </row>
    <row r="916">
      <c r="A916" s="280"/>
      <c r="B916" s="280"/>
      <c r="D916" s="153"/>
    </row>
    <row r="917">
      <c r="A917" s="280"/>
      <c r="B917" s="280"/>
      <c r="D917" s="153"/>
    </row>
    <row r="918">
      <c r="A918" s="280"/>
      <c r="B918" s="280"/>
      <c r="D918" s="153"/>
    </row>
    <row r="919">
      <c r="A919" s="280"/>
      <c r="B919" s="280"/>
      <c r="D919" s="153"/>
    </row>
    <row r="920">
      <c r="A920" s="280"/>
      <c r="B920" s="280"/>
      <c r="D920" s="153"/>
    </row>
    <row r="921">
      <c r="A921" s="280"/>
      <c r="B921" s="280"/>
      <c r="D921" s="153"/>
    </row>
    <row r="922">
      <c r="A922" s="280"/>
      <c r="B922" s="280"/>
      <c r="D922" s="153"/>
    </row>
    <row r="923">
      <c r="A923" s="280"/>
      <c r="B923" s="280"/>
      <c r="D923" s="153"/>
    </row>
    <row r="924">
      <c r="A924" s="280"/>
      <c r="B924" s="280"/>
      <c r="D924" s="153"/>
    </row>
    <row r="925">
      <c r="A925" s="280"/>
      <c r="B925" s="280"/>
      <c r="D925" s="153"/>
    </row>
    <row r="926">
      <c r="A926" s="280"/>
      <c r="B926" s="280"/>
      <c r="D926" s="153"/>
    </row>
    <row r="927">
      <c r="A927" s="280"/>
      <c r="B927" s="280"/>
      <c r="D927" s="153"/>
    </row>
    <row r="928">
      <c r="A928" s="280"/>
      <c r="B928" s="280"/>
      <c r="D928" s="153"/>
    </row>
    <row r="929">
      <c r="A929" s="280"/>
      <c r="B929" s="280"/>
      <c r="D929" s="153"/>
    </row>
    <row r="930">
      <c r="A930" s="280"/>
      <c r="B930" s="280"/>
      <c r="D930" s="153"/>
    </row>
    <row r="931">
      <c r="A931" s="280"/>
      <c r="B931" s="280"/>
      <c r="D931" s="153"/>
    </row>
    <row r="932">
      <c r="A932" s="280"/>
      <c r="B932" s="280"/>
      <c r="D932" s="153"/>
    </row>
    <row r="933">
      <c r="A933" s="280"/>
      <c r="B933" s="280"/>
      <c r="D933" s="153"/>
    </row>
    <row r="934">
      <c r="A934" s="280"/>
      <c r="B934" s="280"/>
      <c r="D934" s="153"/>
    </row>
    <row r="935">
      <c r="A935" s="280"/>
      <c r="B935" s="280"/>
      <c r="D935" s="153"/>
    </row>
    <row r="936">
      <c r="A936" s="280"/>
      <c r="B936" s="280"/>
      <c r="D936" s="153"/>
    </row>
    <row r="937">
      <c r="A937" s="280"/>
      <c r="B937" s="280"/>
      <c r="D937" s="153"/>
    </row>
    <row r="938">
      <c r="A938" s="280"/>
      <c r="B938" s="280"/>
      <c r="D938" s="153"/>
    </row>
    <row r="939">
      <c r="A939" s="280"/>
      <c r="B939" s="280"/>
      <c r="D939" s="153"/>
    </row>
    <row r="940">
      <c r="A940" s="280"/>
      <c r="B940" s="280"/>
      <c r="D940" s="153"/>
    </row>
    <row r="941">
      <c r="A941" s="280"/>
      <c r="B941" s="280"/>
      <c r="D941" s="153"/>
    </row>
    <row r="942">
      <c r="A942" s="280"/>
      <c r="B942" s="280"/>
      <c r="D942" s="153"/>
    </row>
    <row r="943">
      <c r="A943" s="280"/>
      <c r="B943" s="280"/>
      <c r="D943" s="153"/>
    </row>
    <row r="944">
      <c r="A944" s="280"/>
      <c r="B944" s="280"/>
      <c r="D944" s="153"/>
    </row>
    <row r="945">
      <c r="A945" s="280"/>
      <c r="B945" s="280"/>
      <c r="D945" s="153"/>
    </row>
    <row r="946">
      <c r="A946" s="280"/>
      <c r="B946" s="280"/>
      <c r="D946" s="153"/>
    </row>
    <row r="947">
      <c r="A947" s="280"/>
      <c r="B947" s="280"/>
      <c r="D947" s="153"/>
    </row>
    <row r="948">
      <c r="A948" s="280"/>
      <c r="B948" s="280"/>
      <c r="D948" s="153"/>
    </row>
    <row r="949">
      <c r="A949" s="280"/>
      <c r="B949" s="280"/>
      <c r="D949" s="153"/>
    </row>
    <row r="950">
      <c r="A950" s="280"/>
      <c r="B950" s="280"/>
      <c r="D950" s="153"/>
    </row>
    <row r="951">
      <c r="A951" s="280"/>
      <c r="B951" s="280"/>
      <c r="D951" s="153"/>
    </row>
    <row r="952">
      <c r="A952" s="280"/>
      <c r="B952" s="280"/>
      <c r="D952" s="153"/>
    </row>
    <row r="953">
      <c r="A953" s="280"/>
      <c r="B953" s="280"/>
      <c r="D953" s="153"/>
    </row>
    <row r="954">
      <c r="A954" s="280"/>
      <c r="B954" s="280"/>
      <c r="D954" s="153"/>
    </row>
    <row r="955">
      <c r="A955" s="280"/>
      <c r="B955" s="280"/>
      <c r="D955" s="153"/>
    </row>
    <row r="956">
      <c r="A956" s="280"/>
      <c r="B956" s="280"/>
      <c r="D956" s="153"/>
    </row>
    <row r="957">
      <c r="A957" s="280"/>
      <c r="B957" s="280"/>
      <c r="D957" s="153"/>
    </row>
    <row r="958">
      <c r="A958" s="280"/>
      <c r="B958" s="280"/>
      <c r="D958" s="153"/>
    </row>
    <row r="959">
      <c r="A959" s="280"/>
      <c r="B959" s="280"/>
      <c r="D959" s="153"/>
    </row>
    <row r="960">
      <c r="A960" s="280"/>
      <c r="B960" s="280"/>
      <c r="D960" s="153"/>
    </row>
    <row r="961">
      <c r="A961" s="280"/>
      <c r="B961" s="280"/>
      <c r="D961" s="153"/>
    </row>
    <row r="962">
      <c r="A962" s="280"/>
      <c r="B962" s="280"/>
      <c r="D962" s="153"/>
    </row>
    <row r="963">
      <c r="A963" s="280"/>
      <c r="B963" s="280"/>
      <c r="D963" s="153"/>
    </row>
    <row r="964">
      <c r="A964" s="280"/>
      <c r="B964" s="280"/>
      <c r="D964" s="153"/>
    </row>
    <row r="965">
      <c r="A965" s="280"/>
      <c r="B965" s="280"/>
      <c r="D965" s="153"/>
    </row>
    <row r="966">
      <c r="A966" s="280"/>
      <c r="B966" s="280"/>
      <c r="D966" s="153"/>
    </row>
    <row r="967">
      <c r="A967" s="280"/>
      <c r="B967" s="280"/>
      <c r="D967" s="153"/>
    </row>
    <row r="968">
      <c r="A968" s="280"/>
      <c r="B968" s="280"/>
      <c r="D968" s="153"/>
    </row>
    <row r="969">
      <c r="A969" s="280"/>
      <c r="B969" s="280"/>
      <c r="D969" s="153"/>
    </row>
    <row r="970">
      <c r="A970" s="280"/>
      <c r="B970" s="280"/>
      <c r="D970" s="153"/>
    </row>
    <row r="971">
      <c r="A971" s="280"/>
      <c r="B971" s="280"/>
      <c r="D971" s="153"/>
    </row>
    <row r="972">
      <c r="A972" s="280"/>
      <c r="B972" s="280"/>
      <c r="D972" s="153"/>
    </row>
    <row r="973">
      <c r="A973" s="280"/>
      <c r="B973" s="280"/>
      <c r="D973" s="153"/>
    </row>
    <row r="974">
      <c r="A974" s="280"/>
      <c r="B974" s="280"/>
      <c r="D974" s="153"/>
    </row>
    <row r="975">
      <c r="A975" s="280"/>
      <c r="B975" s="280"/>
      <c r="D975" s="153"/>
    </row>
    <row r="976">
      <c r="A976" s="280"/>
      <c r="B976" s="280"/>
      <c r="D976" s="153"/>
    </row>
    <row r="977">
      <c r="A977" s="280"/>
      <c r="B977" s="280"/>
      <c r="D977" s="153"/>
    </row>
    <row r="978">
      <c r="A978" s="280"/>
      <c r="B978" s="280"/>
      <c r="D978" s="153"/>
    </row>
    <row r="979">
      <c r="A979" s="280"/>
      <c r="B979" s="280"/>
      <c r="D979" s="153"/>
    </row>
    <row r="980">
      <c r="A980" s="280"/>
      <c r="B980" s="280"/>
      <c r="D980" s="153"/>
    </row>
    <row r="981">
      <c r="A981" s="280"/>
      <c r="B981" s="280"/>
      <c r="D981" s="153"/>
    </row>
    <row r="982">
      <c r="A982" s="280"/>
      <c r="B982" s="280"/>
      <c r="D982" s="153"/>
    </row>
    <row r="983">
      <c r="A983" s="280"/>
      <c r="B983" s="280"/>
      <c r="D983" s="153"/>
    </row>
    <row r="984">
      <c r="A984" s="280"/>
      <c r="B984" s="280"/>
      <c r="D984" s="153"/>
    </row>
    <row r="985">
      <c r="A985" s="280"/>
      <c r="B985" s="280"/>
      <c r="D985" s="153"/>
    </row>
    <row r="986">
      <c r="A986" s="280"/>
      <c r="B986" s="280"/>
      <c r="D986" s="153"/>
    </row>
    <row r="987">
      <c r="A987" s="280"/>
      <c r="B987" s="280"/>
      <c r="D987" s="153"/>
    </row>
    <row r="988">
      <c r="A988" s="280"/>
      <c r="B988" s="280"/>
      <c r="D988" s="153"/>
    </row>
    <row r="989">
      <c r="A989" s="280"/>
      <c r="B989" s="280"/>
      <c r="D989" s="153"/>
    </row>
    <row r="990">
      <c r="A990" s="280"/>
      <c r="B990" s="280"/>
      <c r="D990" s="153"/>
    </row>
    <row r="991">
      <c r="A991" s="280"/>
      <c r="B991" s="280"/>
      <c r="D991" s="153"/>
    </row>
    <row r="992">
      <c r="A992" s="280"/>
      <c r="B992" s="280"/>
      <c r="D992" s="153"/>
    </row>
    <row r="993">
      <c r="A993" s="280"/>
      <c r="B993" s="280"/>
      <c r="D993" s="153"/>
    </row>
    <row r="994">
      <c r="A994" s="280"/>
      <c r="B994" s="280"/>
      <c r="D994" s="153"/>
    </row>
    <row r="995">
      <c r="A995" s="280"/>
      <c r="B995" s="280"/>
      <c r="D995" s="153"/>
    </row>
    <row r="996">
      <c r="A996" s="280"/>
      <c r="B996" s="280"/>
      <c r="D996" s="153"/>
    </row>
    <row r="997">
      <c r="A997" s="280"/>
      <c r="B997" s="280"/>
      <c r="D997" s="153"/>
    </row>
    <row r="998">
      <c r="A998" s="280"/>
      <c r="B998" s="280"/>
      <c r="D998" s="153"/>
    </row>
    <row r="999">
      <c r="A999" s="280"/>
      <c r="B999" s="280"/>
      <c r="D999" s="153"/>
    </row>
    <row r="1000">
      <c r="A1000" s="280"/>
      <c r="B1000" s="280"/>
      <c r="D1000" s="153"/>
    </row>
    <row r="1001">
      <c r="A1001" s="280"/>
      <c r="B1001" s="280"/>
      <c r="D1001" s="153"/>
    </row>
    <row r="1002">
      <c r="A1002" s="280"/>
      <c r="B1002" s="280"/>
      <c r="D1002" s="153"/>
    </row>
    <row r="1003">
      <c r="A1003" s="280"/>
      <c r="B1003" s="280"/>
      <c r="D1003" s="153"/>
    </row>
    <row r="1004">
      <c r="A1004" s="280"/>
      <c r="B1004" s="280"/>
      <c r="D1004" s="153"/>
    </row>
    <row r="1005">
      <c r="A1005" s="280"/>
      <c r="B1005" s="280"/>
      <c r="D1005" s="153"/>
    </row>
    <row r="1006">
      <c r="A1006" s="280"/>
      <c r="B1006" s="280"/>
      <c r="D1006" s="153"/>
    </row>
    <row r="1007">
      <c r="A1007" s="280"/>
      <c r="B1007" s="280"/>
      <c r="D1007" s="153"/>
    </row>
    <row r="1008">
      <c r="A1008" s="280"/>
      <c r="B1008" s="280"/>
      <c r="D1008" s="153"/>
    </row>
    <row r="1009">
      <c r="A1009" s="280"/>
      <c r="B1009" s="280"/>
      <c r="D1009" s="153"/>
    </row>
    <row r="1010">
      <c r="A1010" s="280"/>
      <c r="B1010" s="280"/>
      <c r="D1010" s="153"/>
    </row>
    <row r="1011">
      <c r="A1011" s="280"/>
      <c r="B1011" s="280"/>
      <c r="D1011" s="153"/>
    </row>
    <row r="1012">
      <c r="A1012" s="280"/>
      <c r="B1012" s="280"/>
      <c r="D1012" s="153"/>
    </row>
    <row r="1013">
      <c r="A1013" s="280"/>
      <c r="B1013" s="280"/>
      <c r="D1013" s="153"/>
    </row>
    <row r="1014">
      <c r="A1014" s="280"/>
      <c r="B1014" s="280"/>
      <c r="D1014" s="153"/>
    </row>
    <row r="1015">
      <c r="A1015" s="280"/>
      <c r="B1015" s="280"/>
      <c r="D1015" s="153"/>
    </row>
    <row r="1016">
      <c r="A1016" s="280"/>
      <c r="B1016" s="280"/>
      <c r="D1016" s="153"/>
    </row>
    <row r="1017">
      <c r="A1017" s="280"/>
      <c r="B1017" s="280"/>
      <c r="D1017" s="153"/>
    </row>
    <row r="1018">
      <c r="A1018" s="280"/>
      <c r="B1018" s="280"/>
      <c r="D1018" s="153"/>
    </row>
    <row r="1019">
      <c r="A1019" s="280"/>
      <c r="B1019" s="280"/>
      <c r="D1019" s="153"/>
    </row>
    <row r="1020">
      <c r="A1020" s="280"/>
      <c r="B1020" s="280"/>
      <c r="D1020" s="153"/>
    </row>
    <row r="1021">
      <c r="A1021" s="280"/>
      <c r="B1021" s="280"/>
      <c r="D1021" s="153"/>
    </row>
    <row r="1022">
      <c r="A1022" s="280"/>
      <c r="B1022" s="280"/>
      <c r="D1022" s="153"/>
    </row>
    <row r="1023">
      <c r="A1023" s="280"/>
      <c r="B1023" s="280"/>
      <c r="D1023" s="153"/>
    </row>
    <row r="1024">
      <c r="A1024" s="280"/>
      <c r="B1024" s="280"/>
      <c r="D1024" s="153"/>
    </row>
    <row r="1025">
      <c r="A1025" s="280"/>
      <c r="B1025" s="280"/>
      <c r="D1025" s="153"/>
    </row>
    <row r="1026">
      <c r="A1026" s="280"/>
      <c r="B1026" s="280"/>
      <c r="D1026" s="153"/>
    </row>
    <row r="1027">
      <c r="A1027" s="280"/>
      <c r="B1027" s="280"/>
      <c r="D1027" s="153"/>
    </row>
    <row r="1028">
      <c r="A1028" s="280"/>
      <c r="B1028" s="280"/>
      <c r="D1028" s="153"/>
    </row>
    <row r="1029">
      <c r="A1029" s="280"/>
      <c r="B1029" s="280"/>
      <c r="D1029" s="153"/>
    </row>
    <row r="1030">
      <c r="A1030" s="280"/>
      <c r="B1030" s="280"/>
      <c r="D1030" s="153"/>
    </row>
    <row r="1031">
      <c r="A1031" s="280"/>
      <c r="B1031" s="280"/>
      <c r="D1031" s="153"/>
    </row>
    <row r="1032">
      <c r="A1032" s="280"/>
      <c r="B1032" s="280"/>
      <c r="D1032" s="153"/>
    </row>
    <row r="1033">
      <c r="A1033" s="280"/>
      <c r="B1033" s="280"/>
      <c r="D1033" s="153"/>
    </row>
    <row r="1034">
      <c r="A1034" s="280"/>
      <c r="B1034" s="280"/>
      <c r="D1034" s="153"/>
    </row>
    <row r="1035">
      <c r="A1035" s="280"/>
      <c r="B1035" s="280"/>
      <c r="D1035" s="153"/>
    </row>
    <row r="1036">
      <c r="A1036" s="280"/>
      <c r="B1036" s="280"/>
      <c r="D1036" s="153"/>
    </row>
    <row r="1037">
      <c r="A1037" s="280"/>
      <c r="B1037" s="280"/>
      <c r="D1037" s="153"/>
    </row>
    <row r="1038">
      <c r="A1038" s="280"/>
      <c r="B1038" s="280"/>
      <c r="D1038" s="153"/>
    </row>
    <row r="1039">
      <c r="A1039" s="280"/>
      <c r="B1039" s="280"/>
      <c r="D1039" s="153"/>
    </row>
    <row r="1040">
      <c r="A1040" s="280"/>
      <c r="B1040" s="280"/>
      <c r="D1040" s="153"/>
    </row>
    <row r="1041">
      <c r="A1041" s="280"/>
      <c r="B1041" s="280"/>
      <c r="D1041" s="153"/>
    </row>
    <row r="1042">
      <c r="A1042" s="280"/>
      <c r="B1042" s="280"/>
      <c r="D1042" s="153"/>
    </row>
  </sheetData>
  <mergeCells count="9">
    <mergeCell ref="B60:B61"/>
    <mergeCell ref="C60:C61"/>
    <mergeCell ref="A51:A56"/>
    <mergeCell ref="B51:B56"/>
    <mergeCell ref="C53:C54"/>
    <mergeCell ref="A57:A59"/>
    <mergeCell ref="B57:B59"/>
    <mergeCell ref="C57:C58"/>
    <mergeCell ref="A60:A61"/>
  </mergeCells>
  <dataValidations>
    <dataValidation type="list" allowBlank="1" showErrorMessage="1" sqref="C79:C99">
      <formula1>'6.UC &amp; User story'!$G$78:$G$83</formula1>
    </dataValidation>
  </dataValidation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6" max="17" width="27.86"/>
  </cols>
  <sheetData>
    <row r="5">
      <c r="K5" s="292" t="s">
        <v>720</v>
      </c>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row>
    <row r="6">
      <c r="K6" s="293"/>
      <c r="L6" s="293"/>
      <c r="M6" s="293"/>
      <c r="N6" s="294" t="s">
        <v>721</v>
      </c>
      <c r="O6" s="294" t="s">
        <v>722</v>
      </c>
      <c r="P6" s="294" t="s">
        <v>723</v>
      </c>
      <c r="Q6" s="294" t="s">
        <v>724</v>
      </c>
      <c r="R6" s="294" t="s">
        <v>725</v>
      </c>
      <c r="S6" s="293"/>
      <c r="T6" s="293"/>
      <c r="U6" s="293"/>
      <c r="V6" s="293"/>
      <c r="W6" s="293"/>
      <c r="X6" s="293"/>
      <c r="Y6" s="293"/>
      <c r="Z6" s="293"/>
      <c r="AA6" s="293"/>
      <c r="AB6" s="293"/>
      <c r="AC6" s="293"/>
      <c r="AD6" s="293"/>
      <c r="AE6" s="293"/>
      <c r="AF6" s="293"/>
      <c r="AG6" s="293"/>
      <c r="AH6" s="293"/>
      <c r="AI6" s="293"/>
      <c r="AJ6" s="293"/>
    </row>
    <row r="7">
      <c r="K7" s="293"/>
      <c r="L7" s="295" t="s">
        <v>726</v>
      </c>
      <c r="M7" s="295" t="s">
        <v>727</v>
      </c>
      <c r="N7" s="295" t="s">
        <v>728</v>
      </c>
      <c r="O7" s="295" t="s">
        <v>729</v>
      </c>
      <c r="P7" s="295" t="s">
        <v>730</v>
      </c>
      <c r="Q7" s="295" t="s">
        <v>731</v>
      </c>
      <c r="R7" s="296" t="b">
        <v>1</v>
      </c>
      <c r="S7" s="293"/>
      <c r="T7" s="293"/>
      <c r="U7" s="293"/>
      <c r="V7" s="293"/>
      <c r="W7" s="293"/>
      <c r="X7" s="293"/>
      <c r="Y7" s="293"/>
      <c r="Z7" s="293"/>
      <c r="AA7" s="293"/>
      <c r="AB7" s="293"/>
      <c r="AC7" s="293"/>
      <c r="AD7" s="293"/>
      <c r="AE7" s="293"/>
      <c r="AF7" s="293"/>
      <c r="AG7" s="293"/>
      <c r="AH7" s="293"/>
      <c r="AI7" s="293"/>
      <c r="AJ7" s="293"/>
    </row>
    <row r="8">
      <c r="K8" s="293"/>
      <c r="L8" s="295" t="s">
        <v>732</v>
      </c>
      <c r="M8" s="295" t="s">
        <v>727</v>
      </c>
      <c r="N8" s="295" t="s">
        <v>728</v>
      </c>
      <c r="O8" s="295" t="s">
        <v>729</v>
      </c>
      <c r="P8" s="295" t="s">
        <v>733</v>
      </c>
      <c r="Q8" s="295" t="s">
        <v>731</v>
      </c>
      <c r="R8" s="296" t="b">
        <v>1</v>
      </c>
      <c r="S8" s="293"/>
      <c r="T8" s="293"/>
      <c r="U8" s="293"/>
      <c r="V8" s="293"/>
      <c r="W8" s="293"/>
      <c r="X8" s="293"/>
      <c r="Y8" s="293"/>
      <c r="Z8" s="293"/>
      <c r="AA8" s="293"/>
      <c r="AB8" s="293"/>
      <c r="AC8" s="293"/>
      <c r="AD8" s="293"/>
      <c r="AE8" s="293"/>
      <c r="AF8" s="293"/>
      <c r="AG8" s="293"/>
      <c r="AH8" s="293"/>
      <c r="AI8" s="293"/>
      <c r="AJ8" s="293"/>
    </row>
    <row r="9">
      <c r="K9" s="293"/>
      <c r="L9" s="295" t="s">
        <v>734</v>
      </c>
      <c r="M9" s="295" t="s">
        <v>735</v>
      </c>
      <c r="N9" s="295" t="s">
        <v>728</v>
      </c>
      <c r="O9" s="295" t="s">
        <v>729</v>
      </c>
      <c r="P9" s="295" t="s">
        <v>731</v>
      </c>
      <c r="Q9" s="295" t="s">
        <v>733</v>
      </c>
      <c r="R9" s="296" t="b">
        <v>0</v>
      </c>
      <c r="S9" s="293"/>
      <c r="T9" s="293"/>
      <c r="U9" s="293"/>
      <c r="V9" s="293"/>
      <c r="W9" s="293"/>
      <c r="X9" s="293"/>
      <c r="Y9" s="293"/>
      <c r="Z9" s="293"/>
      <c r="AA9" s="293"/>
      <c r="AB9" s="293"/>
      <c r="AC9" s="293"/>
      <c r="AD9" s="293"/>
      <c r="AE9" s="293"/>
      <c r="AF9" s="293"/>
      <c r="AG9" s="293"/>
      <c r="AH9" s="293"/>
      <c r="AI9" s="293"/>
      <c r="AJ9" s="293"/>
    </row>
  </sheetData>
  <dataValidations>
    <dataValidation type="list" allowBlank="1" showErrorMessage="1" sqref="N7:O9">
      <formula1>"deviceID,userID"</formula1>
    </dataValidation>
  </dataValidations>
  <drawing r:id="rId2"/>
  <legacy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2.0" topLeftCell="A3" activePane="bottomLeft" state="frozen"/>
      <selection activeCell="B4" sqref="B4" pane="bottomLeft"/>
    </sheetView>
  </sheetViews>
  <sheetFormatPr customHeight="1" defaultColWidth="14.43" defaultRowHeight="15.75"/>
  <cols>
    <col customWidth="1" min="1" max="1" width="7.43"/>
    <col customWidth="1" min="2" max="2" width="19.43"/>
    <col customWidth="1" min="3" max="3" width="26.0"/>
    <col customWidth="1" min="4" max="4" width="40.14"/>
    <col customWidth="1" min="5" max="5" width="48.86"/>
    <col customWidth="1" min="6" max="6" width="40.57"/>
    <col customWidth="1" min="7" max="7" width="24.0"/>
    <col customWidth="1" min="10" max="10" width="29.43"/>
  </cols>
  <sheetData>
    <row r="1">
      <c r="A1" s="297" t="s">
        <v>736</v>
      </c>
      <c r="B1" s="297" t="s">
        <v>241</v>
      </c>
      <c r="C1" s="297" t="s">
        <v>242</v>
      </c>
      <c r="D1" s="298" t="s">
        <v>243</v>
      </c>
      <c r="E1" s="298" t="s">
        <v>245</v>
      </c>
      <c r="F1" s="299" t="s">
        <v>737</v>
      </c>
      <c r="G1" s="300" t="s">
        <v>738</v>
      </c>
      <c r="H1" s="301" t="s">
        <v>739</v>
      </c>
      <c r="I1" s="302"/>
      <c r="J1" s="303"/>
      <c r="K1" s="301" t="s">
        <v>740</v>
      </c>
      <c r="L1" s="302"/>
      <c r="M1" s="303"/>
      <c r="N1" s="301" t="s">
        <v>741</v>
      </c>
      <c r="O1" s="302"/>
      <c r="P1" s="303"/>
      <c r="Q1" s="304"/>
      <c r="R1" s="304"/>
    </row>
    <row r="2">
      <c r="A2" s="305"/>
      <c r="B2" s="305"/>
      <c r="C2" s="305"/>
      <c r="D2" s="305"/>
      <c r="E2" s="305"/>
      <c r="F2" s="305"/>
      <c r="G2" s="305"/>
      <c r="H2" s="306" t="s">
        <v>742</v>
      </c>
      <c r="I2" s="306" t="s">
        <v>743</v>
      </c>
      <c r="J2" s="307" t="s">
        <v>744</v>
      </c>
      <c r="K2" s="306" t="s">
        <v>742</v>
      </c>
      <c r="L2" s="306" t="s">
        <v>743</v>
      </c>
      <c r="M2" s="307" t="s">
        <v>744</v>
      </c>
      <c r="N2" s="306" t="s">
        <v>742</v>
      </c>
      <c r="O2" s="306" t="s">
        <v>743</v>
      </c>
      <c r="P2" s="307" t="s">
        <v>744</v>
      </c>
      <c r="Q2" s="304"/>
      <c r="R2" s="304"/>
    </row>
    <row r="3">
      <c r="A3" s="308">
        <v>1.0</v>
      </c>
      <c r="B3" s="309" t="s">
        <v>254</v>
      </c>
      <c r="C3" s="310" t="s">
        <v>745</v>
      </c>
      <c r="D3" s="311" t="s">
        <v>746</v>
      </c>
      <c r="E3" s="312" t="s">
        <v>747</v>
      </c>
      <c r="F3" s="313" t="s">
        <v>748</v>
      </c>
      <c r="G3" s="314"/>
      <c r="H3" s="314" t="s">
        <v>749</v>
      </c>
      <c r="I3" s="314" t="s">
        <v>750</v>
      </c>
      <c r="J3" s="315"/>
      <c r="K3" s="316"/>
      <c r="L3" s="316"/>
      <c r="M3" s="316"/>
      <c r="N3" s="316"/>
      <c r="O3" s="316"/>
      <c r="P3" s="316"/>
      <c r="Q3" s="304"/>
      <c r="R3" s="304"/>
    </row>
    <row r="4">
      <c r="A4" s="317">
        <v>2.0</v>
      </c>
      <c r="B4" s="316"/>
      <c r="C4" s="318"/>
      <c r="D4" s="319"/>
      <c r="E4" s="312" t="s">
        <v>751</v>
      </c>
      <c r="F4" s="313" t="s">
        <v>752</v>
      </c>
      <c r="G4" s="314"/>
      <c r="H4" s="314" t="s">
        <v>749</v>
      </c>
      <c r="I4" s="314" t="s">
        <v>750</v>
      </c>
      <c r="J4" s="315"/>
      <c r="K4" s="316"/>
      <c r="L4" s="316"/>
      <c r="M4" s="316"/>
      <c r="N4" s="316"/>
      <c r="O4" s="316"/>
      <c r="P4" s="316"/>
      <c r="Q4" s="304"/>
      <c r="R4" s="304"/>
    </row>
    <row r="5">
      <c r="A5" s="308">
        <v>3.0</v>
      </c>
      <c r="B5" s="316"/>
      <c r="C5" s="318"/>
      <c r="D5" s="319"/>
      <c r="E5" s="312" t="s">
        <v>753</v>
      </c>
      <c r="F5" s="313" t="s">
        <v>754</v>
      </c>
      <c r="G5" s="314"/>
      <c r="H5" s="314" t="s">
        <v>749</v>
      </c>
      <c r="I5" s="314" t="s">
        <v>750</v>
      </c>
      <c r="J5" s="315"/>
      <c r="K5" s="316"/>
      <c r="L5" s="316"/>
      <c r="M5" s="316"/>
      <c r="N5" s="316"/>
      <c r="O5" s="316"/>
      <c r="P5" s="316"/>
      <c r="Q5" s="304"/>
      <c r="R5" s="304"/>
    </row>
    <row r="6">
      <c r="A6" s="317">
        <v>4.0</v>
      </c>
      <c r="B6" s="316"/>
      <c r="C6" s="318"/>
      <c r="D6" s="319"/>
      <c r="E6" s="320" t="s">
        <v>755</v>
      </c>
      <c r="F6" s="312" t="s">
        <v>756</v>
      </c>
      <c r="G6" s="314" t="s">
        <v>757</v>
      </c>
      <c r="H6" s="316"/>
      <c r="I6" s="314" t="s">
        <v>758</v>
      </c>
      <c r="J6" s="315"/>
      <c r="K6" s="316"/>
      <c r="L6" s="316"/>
      <c r="M6" s="316"/>
      <c r="N6" s="316"/>
      <c r="O6" s="316"/>
      <c r="P6" s="316"/>
      <c r="Q6" s="304"/>
      <c r="R6" s="304"/>
    </row>
    <row r="7" ht="83.25" customHeight="1">
      <c r="A7" s="308">
        <v>5.0</v>
      </c>
      <c r="B7" s="316"/>
      <c r="C7" s="318"/>
      <c r="D7" s="311" t="s">
        <v>759</v>
      </c>
      <c r="E7" s="321" t="s">
        <v>760</v>
      </c>
      <c r="F7" s="313" t="s">
        <v>748</v>
      </c>
      <c r="G7" s="316"/>
      <c r="H7" s="314" t="s">
        <v>749</v>
      </c>
      <c r="I7" s="314" t="s">
        <v>750</v>
      </c>
      <c r="J7" s="315"/>
      <c r="K7" s="316"/>
      <c r="L7" s="316"/>
      <c r="M7" s="316"/>
      <c r="N7" s="316"/>
      <c r="O7" s="316"/>
      <c r="P7" s="316"/>
      <c r="Q7" s="304"/>
      <c r="R7" s="304"/>
    </row>
    <row r="8" ht="75.75" customHeight="1">
      <c r="A8" s="317">
        <v>6.0</v>
      </c>
      <c r="B8" s="316"/>
      <c r="C8" s="318"/>
      <c r="D8" s="319"/>
      <c r="E8" s="321" t="s">
        <v>761</v>
      </c>
      <c r="F8" s="313" t="s">
        <v>762</v>
      </c>
      <c r="G8" s="316"/>
      <c r="H8" s="314" t="s">
        <v>749</v>
      </c>
      <c r="I8" s="314" t="s">
        <v>750</v>
      </c>
      <c r="J8" s="315"/>
      <c r="K8" s="316"/>
      <c r="L8" s="316"/>
      <c r="M8" s="316"/>
      <c r="N8" s="316"/>
      <c r="O8" s="316"/>
      <c r="P8" s="316"/>
      <c r="Q8" s="304"/>
      <c r="R8" s="304"/>
    </row>
    <row r="9">
      <c r="A9" s="308">
        <v>7.0</v>
      </c>
      <c r="B9" s="316"/>
      <c r="C9" s="318"/>
      <c r="D9" s="319"/>
      <c r="E9" s="321" t="s">
        <v>763</v>
      </c>
      <c r="F9" s="313" t="s">
        <v>764</v>
      </c>
      <c r="G9" s="316"/>
      <c r="H9" s="314" t="s">
        <v>749</v>
      </c>
      <c r="I9" s="314" t="s">
        <v>750</v>
      </c>
      <c r="J9" s="315"/>
      <c r="K9" s="316"/>
      <c r="L9" s="316"/>
      <c r="M9" s="316"/>
      <c r="N9" s="316"/>
      <c r="O9" s="316"/>
      <c r="P9" s="316"/>
      <c r="Q9" s="304"/>
      <c r="R9" s="304"/>
    </row>
    <row r="10">
      <c r="A10" s="317">
        <v>8.0</v>
      </c>
      <c r="B10" s="316"/>
      <c r="C10" s="318"/>
      <c r="D10" s="319"/>
      <c r="E10" s="322" t="s">
        <v>765</v>
      </c>
      <c r="F10" s="312" t="s">
        <v>766</v>
      </c>
      <c r="G10" s="314" t="s">
        <v>767</v>
      </c>
      <c r="H10" s="314" t="s">
        <v>749</v>
      </c>
      <c r="I10" s="314" t="s">
        <v>750</v>
      </c>
      <c r="J10" s="315"/>
      <c r="K10" s="316"/>
      <c r="L10" s="316"/>
      <c r="M10" s="316"/>
      <c r="N10" s="316"/>
      <c r="O10" s="316"/>
      <c r="P10" s="316"/>
      <c r="Q10" s="304"/>
      <c r="R10" s="304"/>
    </row>
    <row r="11">
      <c r="A11" s="308">
        <v>9.0</v>
      </c>
      <c r="B11" s="316"/>
      <c r="C11" s="318"/>
      <c r="D11" s="311" t="s">
        <v>768</v>
      </c>
      <c r="E11" s="312" t="s">
        <v>769</v>
      </c>
      <c r="F11" s="312" t="s">
        <v>770</v>
      </c>
      <c r="G11" s="316"/>
      <c r="H11" s="314" t="s">
        <v>749</v>
      </c>
      <c r="I11" s="314" t="s">
        <v>750</v>
      </c>
      <c r="J11" s="315"/>
      <c r="K11" s="316"/>
      <c r="L11" s="316"/>
      <c r="M11" s="316"/>
      <c r="N11" s="316"/>
      <c r="O11" s="316"/>
      <c r="P11" s="316"/>
      <c r="Q11" s="304"/>
      <c r="R11" s="304"/>
    </row>
    <row r="12">
      <c r="A12" s="317">
        <v>10.0</v>
      </c>
      <c r="B12" s="316"/>
      <c r="C12" s="318"/>
      <c r="D12" s="319"/>
      <c r="E12" s="312" t="s">
        <v>771</v>
      </c>
      <c r="F12" s="312" t="s">
        <v>772</v>
      </c>
      <c r="G12" s="316"/>
      <c r="H12" s="314" t="s">
        <v>749</v>
      </c>
      <c r="I12" s="314" t="s">
        <v>750</v>
      </c>
      <c r="J12" s="315"/>
      <c r="K12" s="316"/>
      <c r="L12" s="316"/>
      <c r="M12" s="316"/>
      <c r="N12" s="316"/>
      <c r="O12" s="316"/>
      <c r="P12" s="316"/>
      <c r="Q12" s="304"/>
      <c r="R12" s="304"/>
    </row>
    <row r="13">
      <c r="A13" s="308">
        <v>11.0</v>
      </c>
      <c r="B13" s="316"/>
      <c r="C13" s="318"/>
      <c r="D13" s="319"/>
      <c r="E13" s="312" t="s">
        <v>773</v>
      </c>
      <c r="F13" s="312" t="s">
        <v>774</v>
      </c>
      <c r="G13" s="316"/>
      <c r="H13" s="314" t="s">
        <v>749</v>
      </c>
      <c r="I13" s="314" t="s">
        <v>750</v>
      </c>
      <c r="J13" s="315"/>
      <c r="K13" s="316"/>
      <c r="L13" s="316"/>
      <c r="M13" s="316"/>
      <c r="N13" s="316"/>
      <c r="O13" s="316"/>
      <c r="P13" s="316"/>
      <c r="Q13" s="304"/>
      <c r="R13" s="304"/>
    </row>
    <row r="14">
      <c r="A14" s="317">
        <v>12.0</v>
      </c>
      <c r="B14" s="316"/>
      <c r="C14" s="318"/>
      <c r="D14" s="319"/>
      <c r="E14" s="320" t="s">
        <v>775</v>
      </c>
      <c r="F14" s="312" t="s">
        <v>776</v>
      </c>
      <c r="G14" s="314" t="s">
        <v>767</v>
      </c>
      <c r="H14" s="314" t="s">
        <v>749</v>
      </c>
      <c r="I14" s="316"/>
      <c r="J14" s="315"/>
      <c r="K14" s="316"/>
      <c r="L14" s="316"/>
      <c r="M14" s="316"/>
      <c r="N14" s="316"/>
      <c r="O14" s="316"/>
      <c r="P14" s="316"/>
      <c r="Q14" s="304"/>
      <c r="R14" s="304"/>
    </row>
    <row r="15">
      <c r="A15" s="308">
        <v>13.0</v>
      </c>
      <c r="B15" s="309"/>
      <c r="C15" s="310" t="s">
        <v>267</v>
      </c>
      <c r="D15" s="323" t="s">
        <v>777</v>
      </c>
      <c r="E15" s="312" t="s">
        <v>778</v>
      </c>
      <c r="F15" s="324" t="s">
        <v>779</v>
      </c>
      <c r="G15" s="316"/>
      <c r="H15" s="314" t="s">
        <v>749</v>
      </c>
      <c r="I15" s="316"/>
      <c r="J15" s="315"/>
      <c r="K15" s="316"/>
      <c r="L15" s="316"/>
      <c r="M15" s="316"/>
      <c r="N15" s="316"/>
      <c r="O15" s="316"/>
      <c r="P15" s="316"/>
      <c r="Q15" s="304"/>
      <c r="R15" s="304"/>
    </row>
    <row r="16">
      <c r="A16" s="317">
        <v>14.0</v>
      </c>
      <c r="B16" s="316"/>
      <c r="C16" s="318"/>
      <c r="D16" s="319"/>
      <c r="E16" s="312" t="s">
        <v>780</v>
      </c>
      <c r="F16" s="312" t="s">
        <v>781</v>
      </c>
      <c r="G16" s="316"/>
      <c r="H16" s="314" t="s">
        <v>749</v>
      </c>
      <c r="I16" s="316"/>
      <c r="J16" s="315"/>
      <c r="K16" s="316"/>
      <c r="L16" s="316"/>
      <c r="M16" s="316"/>
      <c r="N16" s="316"/>
      <c r="O16" s="316"/>
      <c r="P16" s="316"/>
      <c r="Q16" s="304"/>
      <c r="R16" s="304"/>
    </row>
    <row r="17">
      <c r="A17" s="308">
        <v>15.0</v>
      </c>
      <c r="B17" s="316"/>
      <c r="C17" s="318"/>
      <c r="D17" s="319"/>
      <c r="E17" s="312" t="s">
        <v>782</v>
      </c>
      <c r="F17" s="312" t="s">
        <v>783</v>
      </c>
      <c r="G17" s="316"/>
      <c r="H17" s="314" t="s">
        <v>749</v>
      </c>
      <c r="I17" s="316"/>
      <c r="J17" s="315"/>
      <c r="K17" s="316"/>
      <c r="L17" s="316"/>
      <c r="M17" s="316"/>
      <c r="N17" s="316"/>
      <c r="O17" s="316"/>
      <c r="P17" s="316"/>
      <c r="Q17" s="304"/>
      <c r="R17" s="304"/>
    </row>
    <row r="18">
      <c r="A18" s="317">
        <v>16.0</v>
      </c>
      <c r="B18" s="316"/>
      <c r="C18" s="318"/>
      <c r="D18" s="319"/>
      <c r="E18" s="312" t="s">
        <v>784</v>
      </c>
      <c r="F18" s="312" t="s">
        <v>785</v>
      </c>
      <c r="G18" s="316"/>
      <c r="H18" s="314" t="s">
        <v>749</v>
      </c>
      <c r="I18" s="316"/>
      <c r="J18" s="315"/>
      <c r="K18" s="316"/>
      <c r="L18" s="316"/>
      <c r="M18" s="316"/>
      <c r="N18" s="316"/>
      <c r="O18" s="316"/>
      <c r="P18" s="316"/>
      <c r="Q18" s="304"/>
      <c r="R18" s="304"/>
    </row>
    <row r="19">
      <c r="A19" s="308">
        <v>17.0</v>
      </c>
      <c r="B19" s="316"/>
      <c r="C19" s="318"/>
      <c r="D19" s="319"/>
      <c r="E19" s="312" t="s">
        <v>786</v>
      </c>
      <c r="F19" s="312" t="s">
        <v>787</v>
      </c>
      <c r="G19" s="316"/>
      <c r="H19" s="314" t="s">
        <v>749</v>
      </c>
      <c r="I19" s="316"/>
      <c r="J19" s="315"/>
      <c r="K19" s="316"/>
      <c r="L19" s="316"/>
      <c r="M19" s="316"/>
      <c r="N19" s="316"/>
      <c r="O19" s="316"/>
      <c r="P19" s="316"/>
      <c r="Q19" s="304"/>
      <c r="R19" s="304"/>
    </row>
    <row r="20">
      <c r="A20" s="317">
        <v>18.0</v>
      </c>
      <c r="B20" s="316"/>
      <c r="C20" s="318"/>
      <c r="D20" s="319"/>
      <c r="E20" s="320" t="s">
        <v>788</v>
      </c>
      <c r="F20" s="312" t="s">
        <v>789</v>
      </c>
      <c r="G20" s="314" t="s">
        <v>767</v>
      </c>
      <c r="H20" s="314" t="s">
        <v>749</v>
      </c>
      <c r="I20" s="316"/>
      <c r="J20" s="315"/>
      <c r="K20" s="316"/>
      <c r="L20" s="316"/>
      <c r="M20" s="316"/>
      <c r="N20" s="316"/>
      <c r="O20" s="316"/>
      <c r="P20" s="316"/>
      <c r="Q20" s="304"/>
      <c r="R20" s="304"/>
    </row>
    <row r="21">
      <c r="A21" s="308">
        <v>19.0</v>
      </c>
      <c r="B21" s="316"/>
      <c r="C21" s="310"/>
      <c r="D21" s="311" t="s">
        <v>790</v>
      </c>
      <c r="E21" s="312" t="s">
        <v>791</v>
      </c>
      <c r="F21" s="312" t="s">
        <v>792</v>
      </c>
      <c r="G21" s="316"/>
      <c r="H21" s="314" t="s">
        <v>749</v>
      </c>
      <c r="I21" s="316"/>
      <c r="J21" s="315"/>
      <c r="K21" s="316"/>
      <c r="L21" s="316"/>
      <c r="M21" s="316"/>
      <c r="N21" s="316"/>
      <c r="O21" s="316"/>
      <c r="P21" s="316"/>
      <c r="Q21" s="304"/>
      <c r="R21" s="304"/>
    </row>
    <row r="22">
      <c r="A22" s="317">
        <v>20.0</v>
      </c>
      <c r="B22" s="316"/>
      <c r="C22" s="318"/>
      <c r="D22" s="319"/>
      <c r="E22" s="312" t="s">
        <v>793</v>
      </c>
      <c r="F22" s="312" t="s">
        <v>794</v>
      </c>
      <c r="G22" s="316"/>
      <c r="H22" s="314" t="s">
        <v>749</v>
      </c>
      <c r="I22" s="316"/>
      <c r="J22" s="315"/>
      <c r="K22" s="316"/>
      <c r="L22" s="316"/>
      <c r="M22" s="316"/>
      <c r="N22" s="316"/>
      <c r="O22" s="316"/>
      <c r="P22" s="316"/>
      <c r="Q22" s="304"/>
      <c r="R22" s="304"/>
    </row>
    <row r="23">
      <c r="A23" s="308">
        <v>21.0</v>
      </c>
      <c r="B23" s="316"/>
      <c r="C23" s="318"/>
      <c r="D23" s="319"/>
      <c r="E23" s="312" t="s">
        <v>795</v>
      </c>
      <c r="F23" s="312" t="s">
        <v>796</v>
      </c>
      <c r="G23" s="316"/>
      <c r="H23" s="314" t="s">
        <v>749</v>
      </c>
      <c r="I23" s="316"/>
      <c r="J23" s="315"/>
      <c r="K23" s="316"/>
      <c r="L23" s="316"/>
      <c r="M23" s="316"/>
      <c r="N23" s="316"/>
      <c r="O23" s="316"/>
      <c r="P23" s="316"/>
      <c r="Q23" s="304"/>
      <c r="R23" s="304"/>
    </row>
    <row r="24">
      <c r="A24" s="317">
        <v>22.0</v>
      </c>
      <c r="B24" s="316"/>
      <c r="C24" s="318"/>
      <c r="D24" s="319"/>
      <c r="E24" s="320" t="s">
        <v>797</v>
      </c>
      <c r="F24" s="312" t="s">
        <v>798</v>
      </c>
      <c r="G24" s="314" t="s">
        <v>767</v>
      </c>
      <c r="H24" s="314" t="s">
        <v>749</v>
      </c>
      <c r="I24" s="316"/>
      <c r="J24" s="315"/>
      <c r="K24" s="316"/>
      <c r="L24" s="316"/>
      <c r="M24" s="316"/>
      <c r="N24" s="316"/>
      <c r="O24" s="316"/>
      <c r="P24" s="316"/>
      <c r="Q24" s="304"/>
      <c r="R24" s="304"/>
    </row>
    <row r="25">
      <c r="A25" s="308">
        <v>23.0</v>
      </c>
      <c r="B25" s="316"/>
      <c r="C25" s="310"/>
      <c r="D25" s="311" t="s">
        <v>799</v>
      </c>
      <c r="E25" s="312" t="s">
        <v>800</v>
      </c>
      <c r="F25" s="312" t="s">
        <v>801</v>
      </c>
      <c r="G25" s="316"/>
      <c r="H25" s="314" t="s">
        <v>749</v>
      </c>
      <c r="I25" s="316"/>
      <c r="J25" s="315"/>
      <c r="K25" s="316"/>
      <c r="L25" s="316"/>
      <c r="M25" s="316"/>
      <c r="N25" s="316"/>
      <c r="O25" s="316"/>
      <c r="P25" s="316"/>
      <c r="Q25" s="304"/>
      <c r="R25" s="304"/>
    </row>
    <row r="26">
      <c r="A26" s="317"/>
      <c r="B26" s="316"/>
      <c r="C26" s="318"/>
      <c r="D26" s="319"/>
      <c r="E26" s="312" t="s">
        <v>802</v>
      </c>
      <c r="F26" s="312" t="s">
        <v>803</v>
      </c>
      <c r="G26" s="316"/>
      <c r="H26" s="314" t="s">
        <v>804</v>
      </c>
      <c r="I26" s="314" t="s">
        <v>750</v>
      </c>
      <c r="J26" s="312" t="s">
        <v>805</v>
      </c>
      <c r="K26" s="316"/>
      <c r="L26" s="316"/>
      <c r="M26" s="316"/>
      <c r="N26" s="316"/>
      <c r="O26" s="316"/>
      <c r="P26" s="316"/>
      <c r="Q26" s="304"/>
      <c r="R26" s="304"/>
    </row>
    <row r="27">
      <c r="A27" s="317">
        <v>24.0</v>
      </c>
      <c r="B27" s="316"/>
      <c r="C27" s="318"/>
      <c r="D27" s="319"/>
      <c r="E27" s="312" t="s">
        <v>806</v>
      </c>
      <c r="F27" s="312" t="s">
        <v>807</v>
      </c>
      <c r="G27" s="316"/>
      <c r="H27" s="314" t="s">
        <v>749</v>
      </c>
      <c r="I27" s="316"/>
      <c r="J27" s="315"/>
      <c r="K27" s="316"/>
      <c r="L27" s="316"/>
      <c r="M27" s="316"/>
      <c r="N27" s="316"/>
      <c r="O27" s="316"/>
      <c r="P27" s="316"/>
      <c r="Q27" s="304"/>
      <c r="R27" s="304"/>
    </row>
    <row r="28">
      <c r="A28" s="308">
        <v>25.0</v>
      </c>
      <c r="B28" s="316"/>
      <c r="C28" s="318"/>
      <c r="D28" s="319"/>
      <c r="E28" s="312" t="s">
        <v>808</v>
      </c>
      <c r="F28" s="312" t="s">
        <v>809</v>
      </c>
      <c r="G28" s="316"/>
      <c r="H28" s="314" t="s">
        <v>749</v>
      </c>
      <c r="I28" s="316"/>
      <c r="J28" s="315"/>
      <c r="K28" s="316"/>
      <c r="L28" s="316"/>
      <c r="M28" s="316"/>
      <c r="N28" s="316"/>
      <c r="O28" s="316"/>
      <c r="P28" s="316"/>
      <c r="Q28" s="304"/>
      <c r="R28" s="304"/>
    </row>
    <row r="29">
      <c r="A29" s="317">
        <v>26.0</v>
      </c>
      <c r="B29" s="316"/>
      <c r="C29" s="318"/>
      <c r="D29" s="319"/>
      <c r="E29" s="312" t="s">
        <v>810</v>
      </c>
      <c r="F29" s="312" t="s">
        <v>811</v>
      </c>
      <c r="G29" s="316"/>
      <c r="H29" s="314" t="s">
        <v>749</v>
      </c>
      <c r="I29" s="316"/>
      <c r="J29" s="315"/>
      <c r="K29" s="316"/>
      <c r="L29" s="316"/>
      <c r="M29" s="316"/>
      <c r="N29" s="316"/>
      <c r="O29" s="316"/>
      <c r="P29" s="316"/>
      <c r="Q29" s="304"/>
      <c r="R29" s="304"/>
    </row>
    <row r="30">
      <c r="A30" s="308">
        <v>27.0</v>
      </c>
      <c r="B30" s="316"/>
      <c r="C30" s="318"/>
      <c r="D30" s="319"/>
      <c r="E30" s="312" t="s">
        <v>812</v>
      </c>
      <c r="F30" s="312" t="s">
        <v>813</v>
      </c>
      <c r="G30" s="316"/>
      <c r="H30" s="314" t="s">
        <v>749</v>
      </c>
      <c r="I30" s="316"/>
      <c r="J30" s="315"/>
      <c r="K30" s="316"/>
      <c r="L30" s="316"/>
      <c r="M30" s="316"/>
      <c r="N30" s="316"/>
      <c r="O30" s="316"/>
      <c r="P30" s="316"/>
      <c r="Q30" s="304"/>
      <c r="R30" s="304"/>
    </row>
    <row r="31">
      <c r="A31" s="317">
        <v>28.0</v>
      </c>
      <c r="B31" s="316"/>
      <c r="C31" s="318"/>
      <c r="D31" s="319"/>
      <c r="E31" s="320" t="s">
        <v>814</v>
      </c>
      <c r="F31" s="312" t="s">
        <v>815</v>
      </c>
      <c r="G31" s="314" t="s">
        <v>767</v>
      </c>
      <c r="H31" s="314" t="s">
        <v>749</v>
      </c>
      <c r="I31" s="316"/>
      <c r="J31" s="315"/>
      <c r="K31" s="316"/>
      <c r="L31" s="316"/>
      <c r="M31" s="316"/>
      <c r="N31" s="316"/>
      <c r="O31" s="316"/>
      <c r="P31" s="316"/>
      <c r="Q31" s="304"/>
      <c r="R31" s="304"/>
    </row>
    <row r="32">
      <c r="A32" s="308">
        <v>29.0</v>
      </c>
      <c r="B32" s="316"/>
      <c r="C32" s="310"/>
      <c r="D32" s="311" t="s">
        <v>816</v>
      </c>
      <c r="E32" s="312" t="s">
        <v>817</v>
      </c>
      <c r="F32" s="312" t="s">
        <v>818</v>
      </c>
      <c r="G32" s="316"/>
      <c r="H32" s="314" t="s">
        <v>749</v>
      </c>
      <c r="I32" s="316"/>
      <c r="J32" s="315"/>
      <c r="K32" s="316"/>
      <c r="L32" s="316"/>
      <c r="M32" s="316"/>
      <c r="N32" s="316"/>
      <c r="O32" s="316"/>
      <c r="P32" s="316"/>
      <c r="Q32" s="304"/>
      <c r="R32" s="304"/>
    </row>
    <row r="33">
      <c r="A33" s="317">
        <v>30.0</v>
      </c>
      <c r="B33" s="316"/>
      <c r="C33" s="318"/>
      <c r="D33" s="319"/>
      <c r="E33" s="312" t="s">
        <v>819</v>
      </c>
      <c r="F33" s="312" t="s">
        <v>820</v>
      </c>
      <c r="G33" s="316"/>
      <c r="H33" s="314" t="s">
        <v>749</v>
      </c>
      <c r="I33" s="316"/>
      <c r="J33" s="315"/>
      <c r="K33" s="316"/>
      <c r="L33" s="316"/>
      <c r="M33" s="316"/>
      <c r="N33" s="316"/>
      <c r="O33" s="316"/>
      <c r="P33" s="316"/>
      <c r="Q33" s="304"/>
      <c r="R33" s="304"/>
    </row>
    <row r="34">
      <c r="A34" s="308">
        <v>31.0</v>
      </c>
      <c r="B34" s="316"/>
      <c r="C34" s="318"/>
      <c r="D34" s="319"/>
      <c r="E34" s="312" t="s">
        <v>821</v>
      </c>
      <c r="F34" s="312" t="s">
        <v>822</v>
      </c>
      <c r="G34" s="316"/>
      <c r="H34" s="314" t="s">
        <v>749</v>
      </c>
      <c r="I34" s="316"/>
      <c r="J34" s="315"/>
      <c r="K34" s="316"/>
      <c r="L34" s="316"/>
      <c r="M34" s="316"/>
      <c r="N34" s="316"/>
      <c r="O34" s="316"/>
      <c r="P34" s="316"/>
      <c r="Q34" s="304"/>
      <c r="R34" s="304"/>
    </row>
    <row r="35">
      <c r="A35" s="317">
        <v>32.0</v>
      </c>
      <c r="B35" s="316"/>
      <c r="C35" s="318"/>
      <c r="D35" s="319"/>
      <c r="E35" s="312" t="s">
        <v>823</v>
      </c>
      <c r="F35" s="312" t="s">
        <v>824</v>
      </c>
      <c r="G35" s="316"/>
      <c r="H35" s="314" t="s">
        <v>749</v>
      </c>
      <c r="I35" s="316"/>
      <c r="J35" s="315"/>
      <c r="K35" s="316"/>
      <c r="L35" s="316"/>
      <c r="M35" s="316"/>
      <c r="N35" s="316"/>
      <c r="O35" s="316"/>
      <c r="P35" s="316"/>
      <c r="Q35" s="304"/>
      <c r="R35" s="304"/>
    </row>
    <row r="36">
      <c r="A36" s="308">
        <v>33.0</v>
      </c>
      <c r="B36" s="316"/>
      <c r="C36" s="318"/>
      <c r="D36" s="319"/>
      <c r="E36" s="312" t="s">
        <v>825</v>
      </c>
      <c r="F36" s="312" t="s">
        <v>826</v>
      </c>
      <c r="G36" s="316"/>
      <c r="H36" s="314" t="s">
        <v>749</v>
      </c>
      <c r="I36" s="316"/>
      <c r="J36" s="315"/>
      <c r="K36" s="316"/>
      <c r="L36" s="316"/>
      <c r="M36" s="316"/>
      <c r="N36" s="316"/>
      <c r="O36" s="316"/>
      <c r="P36" s="316"/>
      <c r="Q36" s="304"/>
      <c r="R36" s="304"/>
    </row>
    <row r="37">
      <c r="A37" s="317">
        <v>34.0</v>
      </c>
      <c r="B37" s="316"/>
      <c r="C37" s="318"/>
      <c r="D37" s="319"/>
      <c r="E37" s="320" t="s">
        <v>827</v>
      </c>
      <c r="F37" s="312" t="s">
        <v>828</v>
      </c>
      <c r="G37" s="314" t="s">
        <v>767</v>
      </c>
      <c r="H37" s="314" t="s">
        <v>749</v>
      </c>
      <c r="I37" s="316"/>
      <c r="J37" s="315"/>
      <c r="K37" s="316"/>
      <c r="L37" s="316"/>
      <c r="M37" s="316"/>
      <c r="N37" s="316"/>
      <c r="O37" s="316"/>
      <c r="P37" s="316"/>
      <c r="Q37" s="304"/>
      <c r="R37" s="304"/>
    </row>
    <row r="38">
      <c r="A38" s="308">
        <v>35.0</v>
      </c>
      <c r="B38" s="316"/>
      <c r="C38" s="310"/>
      <c r="D38" s="311" t="s">
        <v>829</v>
      </c>
      <c r="E38" s="312" t="s">
        <v>830</v>
      </c>
      <c r="F38" s="312" t="s">
        <v>831</v>
      </c>
      <c r="G38" s="316"/>
      <c r="H38" s="314" t="s">
        <v>749</v>
      </c>
      <c r="I38" s="316"/>
      <c r="J38" s="315"/>
      <c r="K38" s="316"/>
      <c r="L38" s="316"/>
      <c r="M38" s="316"/>
      <c r="N38" s="316"/>
      <c r="O38" s="316"/>
      <c r="P38" s="316"/>
      <c r="Q38" s="304"/>
      <c r="R38" s="304"/>
    </row>
    <row r="39">
      <c r="A39" s="317">
        <v>36.0</v>
      </c>
      <c r="B39" s="316"/>
      <c r="C39" s="318"/>
      <c r="D39" s="319"/>
      <c r="E39" s="312" t="s">
        <v>832</v>
      </c>
      <c r="F39" s="312" t="s">
        <v>833</v>
      </c>
      <c r="G39" s="316"/>
      <c r="H39" s="314" t="s">
        <v>749</v>
      </c>
      <c r="I39" s="316"/>
      <c r="J39" s="315"/>
      <c r="K39" s="316"/>
      <c r="L39" s="316"/>
      <c r="M39" s="316"/>
      <c r="N39" s="316"/>
      <c r="O39" s="316"/>
      <c r="P39" s="316"/>
      <c r="Q39" s="304"/>
      <c r="R39" s="304"/>
    </row>
    <row r="40">
      <c r="A40" s="308">
        <v>37.0</v>
      </c>
      <c r="B40" s="316"/>
      <c r="C40" s="318"/>
      <c r="D40" s="319"/>
      <c r="E40" s="312" t="s">
        <v>834</v>
      </c>
      <c r="F40" s="312" t="s">
        <v>835</v>
      </c>
      <c r="G40" s="316"/>
      <c r="H40" s="314" t="s">
        <v>749</v>
      </c>
      <c r="I40" s="316"/>
      <c r="J40" s="315"/>
      <c r="K40" s="316"/>
      <c r="L40" s="316"/>
      <c r="M40" s="316"/>
      <c r="N40" s="316"/>
      <c r="O40" s="316"/>
      <c r="P40" s="316"/>
      <c r="Q40" s="304"/>
      <c r="R40" s="304"/>
    </row>
    <row r="41">
      <c r="A41" s="317">
        <v>38.0</v>
      </c>
      <c r="B41" s="316"/>
      <c r="C41" s="318"/>
      <c r="D41" s="319"/>
      <c r="E41" s="312" t="s">
        <v>836</v>
      </c>
      <c r="F41" s="312" t="s">
        <v>837</v>
      </c>
      <c r="G41" s="316"/>
      <c r="H41" s="314" t="s">
        <v>749</v>
      </c>
      <c r="I41" s="316"/>
      <c r="J41" s="315"/>
      <c r="K41" s="316"/>
      <c r="L41" s="316"/>
      <c r="M41" s="316"/>
      <c r="N41" s="316"/>
      <c r="O41" s="316"/>
      <c r="P41" s="316"/>
      <c r="Q41" s="304"/>
      <c r="R41" s="304"/>
    </row>
    <row r="42">
      <c r="A42" s="308">
        <v>39.0</v>
      </c>
      <c r="B42" s="316"/>
      <c r="C42" s="318"/>
      <c r="D42" s="319"/>
      <c r="E42" s="312" t="s">
        <v>838</v>
      </c>
      <c r="F42" s="312" t="s">
        <v>839</v>
      </c>
      <c r="G42" s="316"/>
      <c r="H42" s="314" t="s">
        <v>749</v>
      </c>
      <c r="I42" s="316"/>
      <c r="J42" s="315"/>
      <c r="K42" s="316"/>
      <c r="L42" s="316"/>
      <c r="M42" s="316"/>
      <c r="N42" s="316"/>
      <c r="O42" s="316"/>
      <c r="P42" s="316"/>
      <c r="Q42" s="304"/>
      <c r="R42" s="304"/>
    </row>
    <row r="43">
      <c r="A43" s="317">
        <v>40.0</v>
      </c>
      <c r="B43" s="316"/>
      <c r="C43" s="318"/>
      <c r="D43" s="319"/>
      <c r="E43" s="320" t="s">
        <v>840</v>
      </c>
      <c r="F43" s="312" t="s">
        <v>841</v>
      </c>
      <c r="G43" s="314" t="s">
        <v>767</v>
      </c>
      <c r="H43" s="314" t="s">
        <v>749</v>
      </c>
      <c r="I43" s="316"/>
      <c r="J43" s="315"/>
      <c r="K43" s="316"/>
      <c r="L43" s="316"/>
      <c r="M43" s="316"/>
      <c r="N43" s="316"/>
      <c r="O43" s="316"/>
      <c r="P43" s="316"/>
      <c r="Q43" s="304"/>
      <c r="R43" s="304"/>
    </row>
    <row r="44">
      <c r="A44" s="308">
        <v>41.0</v>
      </c>
      <c r="B44" s="316"/>
      <c r="C44" s="325"/>
      <c r="D44" s="311" t="s">
        <v>842</v>
      </c>
      <c r="E44" s="312" t="s">
        <v>843</v>
      </c>
      <c r="F44" s="312" t="s">
        <v>844</v>
      </c>
      <c r="G44" s="316"/>
      <c r="H44" s="314" t="s">
        <v>749</v>
      </c>
      <c r="I44" s="316"/>
      <c r="J44" s="315"/>
      <c r="K44" s="316"/>
      <c r="L44" s="316"/>
      <c r="M44" s="316"/>
      <c r="N44" s="316"/>
      <c r="O44" s="316"/>
      <c r="P44" s="316"/>
      <c r="Q44" s="304"/>
      <c r="R44" s="304"/>
    </row>
    <row r="45">
      <c r="A45" s="317">
        <v>42.0</v>
      </c>
      <c r="B45" s="316"/>
      <c r="C45" s="318"/>
      <c r="D45" s="319"/>
      <c r="E45" s="312" t="s">
        <v>845</v>
      </c>
      <c r="F45" s="312" t="s">
        <v>846</v>
      </c>
      <c r="G45" s="316"/>
      <c r="H45" s="314" t="s">
        <v>749</v>
      </c>
      <c r="I45" s="316"/>
      <c r="J45" s="315"/>
      <c r="K45" s="316"/>
      <c r="L45" s="316"/>
      <c r="M45" s="316"/>
      <c r="N45" s="316"/>
      <c r="O45" s="316"/>
      <c r="P45" s="316"/>
      <c r="Q45" s="304"/>
      <c r="R45" s="304"/>
    </row>
    <row r="46">
      <c r="A46" s="308">
        <v>43.0</v>
      </c>
      <c r="B46" s="316"/>
      <c r="C46" s="318"/>
      <c r="D46" s="319"/>
      <c r="E46" s="312" t="s">
        <v>847</v>
      </c>
      <c r="F46" s="312" t="s">
        <v>848</v>
      </c>
      <c r="G46" s="316"/>
      <c r="H46" s="314" t="s">
        <v>749</v>
      </c>
      <c r="I46" s="316"/>
      <c r="J46" s="315"/>
      <c r="K46" s="316"/>
      <c r="L46" s="316"/>
      <c r="M46" s="316"/>
      <c r="N46" s="316"/>
      <c r="O46" s="316"/>
      <c r="P46" s="316"/>
      <c r="Q46" s="304"/>
      <c r="R46" s="304"/>
    </row>
    <row r="47">
      <c r="A47" s="317">
        <v>44.0</v>
      </c>
      <c r="B47" s="316"/>
      <c r="C47" s="318"/>
      <c r="D47" s="319"/>
      <c r="E47" s="320" t="s">
        <v>849</v>
      </c>
      <c r="F47" s="312" t="s">
        <v>850</v>
      </c>
      <c r="G47" s="314" t="s">
        <v>767</v>
      </c>
      <c r="H47" s="314" t="s">
        <v>749</v>
      </c>
      <c r="I47" s="316"/>
      <c r="J47" s="315"/>
      <c r="K47" s="316"/>
      <c r="L47" s="316"/>
      <c r="M47" s="316"/>
      <c r="N47" s="316"/>
      <c r="O47" s="316"/>
      <c r="P47" s="316"/>
      <c r="Q47" s="304"/>
      <c r="R47" s="304"/>
    </row>
    <row r="48">
      <c r="A48" s="308">
        <v>45.0</v>
      </c>
      <c r="B48" s="316"/>
      <c r="C48" s="325"/>
      <c r="D48" s="326" t="s">
        <v>851</v>
      </c>
      <c r="E48" s="327" t="s">
        <v>852</v>
      </c>
      <c r="F48" s="327" t="s">
        <v>853</v>
      </c>
      <c r="G48" s="328" t="s">
        <v>854</v>
      </c>
      <c r="H48" s="328" t="s">
        <v>804</v>
      </c>
      <c r="I48" s="328" t="s">
        <v>750</v>
      </c>
      <c r="J48" s="327" t="s">
        <v>855</v>
      </c>
      <c r="K48" s="316"/>
      <c r="L48" s="316"/>
      <c r="M48" s="316"/>
      <c r="N48" s="316"/>
      <c r="O48" s="316"/>
      <c r="P48" s="316"/>
      <c r="Q48" s="304"/>
      <c r="R48" s="304"/>
    </row>
    <row r="49">
      <c r="A49" s="317">
        <v>46.0</v>
      </c>
      <c r="B49" s="316"/>
      <c r="C49" s="318"/>
      <c r="D49" s="319"/>
      <c r="E49" s="312" t="s">
        <v>856</v>
      </c>
      <c r="F49" s="312" t="s">
        <v>857</v>
      </c>
      <c r="G49" s="316"/>
      <c r="H49" s="314" t="s">
        <v>749</v>
      </c>
      <c r="I49" s="316"/>
      <c r="J49" s="315"/>
      <c r="K49" s="316"/>
      <c r="L49" s="316"/>
      <c r="M49" s="316"/>
      <c r="N49" s="316"/>
      <c r="O49" s="316"/>
      <c r="P49" s="316"/>
      <c r="Q49" s="304"/>
      <c r="R49" s="304"/>
    </row>
    <row r="50">
      <c r="A50" s="308">
        <v>47.0</v>
      </c>
      <c r="B50" s="316"/>
      <c r="C50" s="318"/>
      <c r="D50" s="319"/>
      <c r="E50" s="312" t="s">
        <v>858</v>
      </c>
      <c r="F50" s="312" t="s">
        <v>859</v>
      </c>
      <c r="G50" s="316"/>
      <c r="H50" s="314" t="s">
        <v>749</v>
      </c>
      <c r="I50" s="316"/>
      <c r="J50" s="315"/>
      <c r="K50" s="316"/>
      <c r="L50" s="316"/>
      <c r="M50" s="316"/>
      <c r="N50" s="316"/>
      <c r="O50" s="316"/>
      <c r="P50" s="316"/>
      <c r="Q50" s="304"/>
      <c r="R50" s="304"/>
    </row>
    <row r="51">
      <c r="A51" s="317">
        <v>48.0</v>
      </c>
      <c r="B51" s="316"/>
      <c r="C51" s="318"/>
      <c r="D51" s="319"/>
      <c r="E51" s="312" t="s">
        <v>860</v>
      </c>
      <c r="F51" s="312" t="s">
        <v>861</v>
      </c>
      <c r="G51" s="316"/>
      <c r="H51" s="314" t="s">
        <v>749</v>
      </c>
      <c r="I51" s="316"/>
      <c r="J51" s="315"/>
      <c r="K51" s="316"/>
      <c r="L51" s="316"/>
      <c r="M51" s="316"/>
      <c r="N51" s="316"/>
      <c r="O51" s="316"/>
      <c r="P51" s="316"/>
      <c r="Q51" s="304"/>
      <c r="R51" s="304"/>
    </row>
    <row r="52">
      <c r="A52" s="308">
        <v>49.0</v>
      </c>
      <c r="B52" s="316"/>
      <c r="C52" s="318"/>
      <c r="D52" s="319"/>
      <c r="E52" s="312" t="s">
        <v>862</v>
      </c>
      <c r="F52" s="312" t="s">
        <v>863</v>
      </c>
      <c r="G52" s="316"/>
      <c r="H52" s="314" t="s">
        <v>749</v>
      </c>
      <c r="I52" s="316"/>
      <c r="J52" s="315"/>
      <c r="K52" s="316"/>
      <c r="L52" s="316"/>
      <c r="M52" s="316"/>
      <c r="N52" s="316"/>
      <c r="O52" s="316"/>
      <c r="P52" s="316"/>
      <c r="Q52" s="304"/>
      <c r="R52" s="304"/>
    </row>
    <row r="53">
      <c r="A53" s="317"/>
      <c r="B53" s="316"/>
      <c r="C53" s="318"/>
      <c r="D53" s="319"/>
      <c r="E53" s="312" t="s">
        <v>864</v>
      </c>
      <c r="F53" s="312" t="s">
        <v>865</v>
      </c>
      <c r="G53" s="316"/>
      <c r="H53" s="314" t="s">
        <v>749</v>
      </c>
      <c r="I53" s="316"/>
      <c r="J53" s="312" t="s">
        <v>866</v>
      </c>
      <c r="K53" s="316"/>
      <c r="L53" s="316"/>
      <c r="M53" s="316"/>
      <c r="N53" s="316"/>
      <c r="O53" s="316"/>
      <c r="P53" s="316"/>
      <c r="Q53" s="304"/>
      <c r="R53" s="304"/>
    </row>
    <row r="54">
      <c r="A54" s="317">
        <v>50.0</v>
      </c>
      <c r="B54" s="316"/>
      <c r="C54" s="318"/>
      <c r="D54" s="319"/>
      <c r="E54" s="312" t="s">
        <v>867</v>
      </c>
      <c r="F54" s="312" t="s">
        <v>868</v>
      </c>
      <c r="G54" s="316"/>
      <c r="H54" s="314" t="s">
        <v>749</v>
      </c>
      <c r="I54" s="316"/>
      <c r="J54" s="315"/>
      <c r="K54" s="316"/>
      <c r="L54" s="316"/>
      <c r="M54" s="316"/>
      <c r="N54" s="316"/>
      <c r="O54" s="316"/>
      <c r="P54" s="316"/>
      <c r="Q54" s="304"/>
      <c r="R54" s="304"/>
    </row>
    <row r="55">
      <c r="A55" s="308">
        <v>51.0</v>
      </c>
      <c r="B55" s="316"/>
      <c r="C55" s="318"/>
      <c r="D55" s="319"/>
      <c r="E55" s="320" t="s">
        <v>869</v>
      </c>
      <c r="F55" s="312" t="s">
        <v>870</v>
      </c>
      <c r="G55" s="314" t="s">
        <v>871</v>
      </c>
      <c r="H55" s="314" t="s">
        <v>804</v>
      </c>
      <c r="I55" s="314" t="s">
        <v>750</v>
      </c>
      <c r="J55" s="312" t="s">
        <v>872</v>
      </c>
      <c r="K55" s="316"/>
      <c r="L55" s="316"/>
      <c r="M55" s="316"/>
      <c r="N55" s="316"/>
      <c r="O55" s="316"/>
      <c r="P55" s="316"/>
      <c r="Q55" s="304"/>
      <c r="R55" s="304"/>
    </row>
    <row r="56">
      <c r="A56" s="317">
        <v>52.0</v>
      </c>
      <c r="B56" s="316"/>
      <c r="C56" s="325" t="s">
        <v>450</v>
      </c>
      <c r="D56" s="311" t="s">
        <v>873</v>
      </c>
      <c r="E56" s="312" t="s">
        <v>874</v>
      </c>
      <c r="F56" s="312" t="s">
        <v>875</v>
      </c>
      <c r="G56" s="316"/>
      <c r="H56" s="314" t="s">
        <v>749</v>
      </c>
      <c r="I56" s="316"/>
      <c r="J56" s="315"/>
      <c r="K56" s="316"/>
      <c r="L56" s="316"/>
      <c r="M56" s="316"/>
      <c r="N56" s="316"/>
      <c r="O56" s="316"/>
      <c r="P56" s="316"/>
      <c r="Q56" s="304"/>
      <c r="R56" s="304"/>
    </row>
    <row r="57">
      <c r="A57" s="308">
        <v>53.0</v>
      </c>
      <c r="B57" s="316"/>
      <c r="C57" s="318"/>
      <c r="D57" s="319"/>
      <c r="E57" s="312" t="s">
        <v>876</v>
      </c>
      <c r="F57" s="312" t="s">
        <v>877</v>
      </c>
      <c r="G57" s="316"/>
      <c r="H57" s="314" t="s">
        <v>749</v>
      </c>
      <c r="I57" s="316"/>
      <c r="J57" s="315"/>
      <c r="K57" s="316"/>
      <c r="L57" s="316"/>
      <c r="M57" s="316"/>
      <c r="N57" s="316"/>
      <c r="O57" s="316"/>
      <c r="P57" s="316"/>
      <c r="Q57" s="304"/>
      <c r="R57" s="304"/>
    </row>
    <row r="58">
      <c r="A58" s="317">
        <v>54.0</v>
      </c>
      <c r="B58" s="316"/>
      <c r="C58" s="318"/>
      <c r="D58" s="319"/>
      <c r="E58" s="312" t="s">
        <v>878</v>
      </c>
      <c r="F58" s="312" t="s">
        <v>879</v>
      </c>
      <c r="G58" s="316"/>
      <c r="H58" s="314" t="s">
        <v>749</v>
      </c>
      <c r="I58" s="316"/>
      <c r="J58" s="315"/>
      <c r="K58" s="316"/>
      <c r="L58" s="316"/>
      <c r="M58" s="316"/>
      <c r="N58" s="316"/>
      <c r="O58" s="316"/>
      <c r="P58" s="316"/>
      <c r="Q58" s="304"/>
      <c r="R58" s="304"/>
    </row>
    <row r="59">
      <c r="A59" s="308">
        <v>55.0</v>
      </c>
      <c r="B59" s="316"/>
      <c r="C59" s="318"/>
      <c r="D59" s="319"/>
      <c r="E59" s="320" t="s">
        <v>880</v>
      </c>
      <c r="F59" s="312" t="s">
        <v>881</v>
      </c>
      <c r="G59" s="314" t="s">
        <v>767</v>
      </c>
      <c r="H59" s="314" t="s">
        <v>749</v>
      </c>
      <c r="I59" s="316"/>
      <c r="J59" s="315"/>
      <c r="K59" s="316"/>
      <c r="L59" s="316"/>
      <c r="M59" s="316"/>
      <c r="N59" s="316"/>
      <c r="O59" s="316"/>
      <c r="P59" s="316"/>
      <c r="Q59" s="304"/>
      <c r="R59" s="304"/>
    </row>
    <row r="60">
      <c r="A60" s="317">
        <v>56.0</v>
      </c>
      <c r="B60" s="316"/>
      <c r="C60" s="318"/>
      <c r="D60" s="311" t="s">
        <v>882</v>
      </c>
      <c r="E60" s="312" t="s">
        <v>883</v>
      </c>
      <c r="F60" s="312" t="s">
        <v>884</v>
      </c>
      <c r="G60" s="316"/>
      <c r="H60" s="314" t="s">
        <v>749</v>
      </c>
      <c r="I60" s="316"/>
      <c r="J60" s="315"/>
      <c r="K60" s="316"/>
      <c r="L60" s="316"/>
      <c r="M60" s="316"/>
      <c r="N60" s="316"/>
      <c r="O60" s="316"/>
      <c r="P60" s="316"/>
      <c r="Q60" s="304"/>
      <c r="R60" s="304"/>
    </row>
    <row r="61">
      <c r="A61" s="308">
        <v>57.0</v>
      </c>
      <c r="B61" s="316"/>
      <c r="C61" s="318"/>
      <c r="D61" s="311"/>
      <c r="E61" s="312" t="s">
        <v>885</v>
      </c>
      <c r="F61" s="312" t="s">
        <v>886</v>
      </c>
      <c r="G61" s="316"/>
      <c r="H61" s="314" t="s">
        <v>749</v>
      </c>
      <c r="I61" s="316"/>
      <c r="J61" s="315"/>
      <c r="K61" s="316"/>
      <c r="L61" s="316"/>
      <c r="M61" s="316"/>
      <c r="N61" s="316"/>
      <c r="O61" s="316"/>
      <c r="P61" s="316"/>
      <c r="Q61" s="304"/>
      <c r="R61" s="304"/>
    </row>
    <row r="62">
      <c r="A62" s="308"/>
      <c r="B62" s="316"/>
      <c r="C62" s="318"/>
      <c r="D62" s="311"/>
      <c r="E62" s="312"/>
      <c r="F62" s="312"/>
      <c r="G62" s="316"/>
      <c r="H62" s="314"/>
      <c r="I62" s="316"/>
      <c r="J62" s="315"/>
      <c r="K62" s="316"/>
      <c r="L62" s="316"/>
      <c r="M62" s="316"/>
      <c r="N62" s="316"/>
      <c r="O62" s="316"/>
      <c r="P62" s="316"/>
      <c r="Q62" s="304"/>
      <c r="R62" s="304"/>
    </row>
    <row r="63">
      <c r="A63" s="317">
        <v>58.0</v>
      </c>
      <c r="B63" s="316"/>
      <c r="C63" s="318"/>
      <c r="D63" s="311"/>
      <c r="E63" s="312" t="s">
        <v>887</v>
      </c>
      <c r="F63" s="312" t="s">
        <v>888</v>
      </c>
      <c r="G63" s="316"/>
      <c r="H63" s="314" t="s">
        <v>749</v>
      </c>
      <c r="I63" s="316"/>
      <c r="J63" s="315"/>
      <c r="K63" s="316"/>
      <c r="L63" s="316"/>
      <c r="M63" s="316"/>
      <c r="N63" s="316"/>
      <c r="O63" s="316"/>
      <c r="P63" s="316"/>
      <c r="Q63" s="304"/>
      <c r="R63" s="304"/>
    </row>
    <row r="64">
      <c r="A64" s="308">
        <v>59.0</v>
      </c>
      <c r="B64" s="316"/>
      <c r="C64" s="318"/>
      <c r="D64" s="311"/>
      <c r="E64" s="320" t="s">
        <v>889</v>
      </c>
      <c r="F64" s="312" t="s">
        <v>890</v>
      </c>
      <c r="G64" s="314" t="s">
        <v>767</v>
      </c>
      <c r="H64" s="314" t="s">
        <v>749</v>
      </c>
      <c r="I64" s="316"/>
      <c r="J64" s="315"/>
      <c r="K64" s="316"/>
      <c r="L64" s="316"/>
      <c r="M64" s="316"/>
      <c r="N64" s="316"/>
      <c r="O64" s="316"/>
      <c r="P64" s="316"/>
      <c r="Q64" s="304"/>
      <c r="R64" s="304"/>
    </row>
    <row r="65">
      <c r="A65" s="317">
        <v>60.0</v>
      </c>
      <c r="B65" s="316"/>
      <c r="C65" s="318"/>
      <c r="D65" s="311" t="s">
        <v>891</v>
      </c>
      <c r="E65" s="312" t="s">
        <v>892</v>
      </c>
      <c r="F65" s="312" t="s">
        <v>893</v>
      </c>
      <c r="G65" s="316"/>
      <c r="H65" s="314" t="s">
        <v>749</v>
      </c>
      <c r="I65" s="316"/>
      <c r="J65" s="315"/>
      <c r="K65" s="316"/>
      <c r="L65" s="316"/>
      <c r="M65" s="316"/>
      <c r="N65" s="316"/>
      <c r="O65" s="316"/>
      <c r="P65" s="316"/>
      <c r="Q65" s="304"/>
      <c r="R65" s="304"/>
    </row>
    <row r="66">
      <c r="A66" s="308"/>
      <c r="B66" s="316"/>
      <c r="C66" s="318"/>
      <c r="D66" s="311"/>
      <c r="E66" s="312" t="s">
        <v>894</v>
      </c>
      <c r="F66" s="312" t="s">
        <v>895</v>
      </c>
      <c r="G66" s="316"/>
      <c r="H66" s="314" t="s">
        <v>804</v>
      </c>
      <c r="I66" s="314" t="s">
        <v>750</v>
      </c>
      <c r="J66" s="312" t="s">
        <v>896</v>
      </c>
      <c r="K66" s="316"/>
      <c r="L66" s="316"/>
      <c r="M66" s="316"/>
      <c r="N66" s="316"/>
      <c r="O66" s="316"/>
      <c r="P66" s="316"/>
      <c r="Q66" s="304"/>
      <c r="R66" s="304"/>
    </row>
    <row r="67">
      <c r="A67" s="308">
        <v>61.0</v>
      </c>
      <c r="B67" s="316"/>
      <c r="C67" s="318"/>
      <c r="D67" s="311"/>
      <c r="E67" s="312" t="s">
        <v>897</v>
      </c>
      <c r="F67" s="312" t="s">
        <v>893</v>
      </c>
      <c r="G67" s="316"/>
      <c r="H67" s="314" t="s">
        <v>749</v>
      </c>
      <c r="I67" s="316"/>
      <c r="J67" s="315"/>
      <c r="K67" s="316"/>
      <c r="L67" s="316"/>
      <c r="M67" s="316"/>
      <c r="N67" s="316"/>
      <c r="O67" s="316"/>
      <c r="P67" s="316"/>
      <c r="Q67" s="304"/>
      <c r="R67" s="304"/>
    </row>
    <row r="68">
      <c r="A68" s="317">
        <v>62.0</v>
      </c>
      <c r="B68" s="316"/>
      <c r="C68" s="318"/>
      <c r="D68" s="311"/>
      <c r="E68" s="320" t="s">
        <v>898</v>
      </c>
      <c r="F68" s="312" t="s">
        <v>899</v>
      </c>
      <c r="G68" s="314" t="s">
        <v>767</v>
      </c>
      <c r="H68" s="314" t="s">
        <v>749</v>
      </c>
      <c r="I68" s="316"/>
      <c r="J68" s="315"/>
      <c r="K68" s="316"/>
      <c r="L68" s="316"/>
      <c r="M68" s="316"/>
      <c r="N68" s="316"/>
      <c r="O68" s="316"/>
      <c r="P68" s="316"/>
      <c r="Q68" s="304"/>
      <c r="R68" s="304"/>
    </row>
    <row r="69">
      <c r="A69" s="308">
        <v>63.0</v>
      </c>
      <c r="B69" s="316"/>
      <c r="C69" s="325" t="s">
        <v>900</v>
      </c>
      <c r="D69" s="311" t="s">
        <v>348</v>
      </c>
      <c r="E69" s="312" t="s">
        <v>901</v>
      </c>
      <c r="F69" s="312" t="s">
        <v>902</v>
      </c>
      <c r="G69" s="316"/>
      <c r="H69" s="314" t="s">
        <v>749</v>
      </c>
      <c r="I69" s="316"/>
      <c r="J69" s="315"/>
      <c r="K69" s="316"/>
      <c r="L69" s="316"/>
      <c r="M69" s="316"/>
      <c r="N69" s="316"/>
      <c r="O69" s="316"/>
      <c r="P69" s="316"/>
      <c r="Q69" s="304"/>
      <c r="R69" s="304"/>
    </row>
    <row r="70">
      <c r="A70" s="317">
        <v>64.0</v>
      </c>
      <c r="B70" s="316"/>
      <c r="C70" s="325"/>
      <c r="D70" s="311"/>
      <c r="E70" s="312" t="s">
        <v>903</v>
      </c>
      <c r="F70" s="312" t="s">
        <v>904</v>
      </c>
      <c r="G70" s="316"/>
      <c r="H70" s="314" t="s">
        <v>749</v>
      </c>
      <c r="I70" s="316"/>
      <c r="J70" s="315"/>
      <c r="K70" s="316"/>
      <c r="L70" s="316"/>
      <c r="M70" s="316"/>
      <c r="N70" s="316"/>
      <c r="O70" s="316"/>
      <c r="P70" s="316"/>
      <c r="Q70" s="304"/>
      <c r="R70" s="304"/>
    </row>
    <row r="71">
      <c r="A71" s="308">
        <v>65.0</v>
      </c>
      <c r="B71" s="316"/>
      <c r="C71" s="318"/>
      <c r="D71" s="319"/>
      <c r="E71" s="312" t="s">
        <v>905</v>
      </c>
      <c r="F71" s="312" t="s">
        <v>906</v>
      </c>
      <c r="G71" s="316"/>
      <c r="H71" s="314" t="s">
        <v>749</v>
      </c>
      <c r="I71" s="316"/>
      <c r="J71" s="315"/>
      <c r="K71" s="316"/>
      <c r="L71" s="316"/>
      <c r="M71" s="316"/>
      <c r="N71" s="316"/>
      <c r="O71" s="316"/>
      <c r="P71" s="316"/>
      <c r="Q71" s="304"/>
      <c r="R71" s="304"/>
    </row>
    <row r="72">
      <c r="A72" s="317">
        <v>66.0</v>
      </c>
      <c r="B72" s="316"/>
      <c r="C72" s="318"/>
      <c r="D72" s="319"/>
      <c r="E72" s="320" t="s">
        <v>907</v>
      </c>
      <c r="F72" s="312" t="s">
        <v>908</v>
      </c>
      <c r="G72" s="314" t="s">
        <v>767</v>
      </c>
      <c r="H72" s="314" t="s">
        <v>749</v>
      </c>
      <c r="I72" s="316"/>
      <c r="J72" s="315"/>
      <c r="K72" s="316"/>
      <c r="L72" s="316"/>
      <c r="M72" s="316"/>
      <c r="N72" s="316"/>
      <c r="O72" s="316"/>
      <c r="P72" s="316"/>
      <c r="Q72" s="304"/>
      <c r="R72" s="304"/>
    </row>
    <row r="73">
      <c r="A73" s="308">
        <v>67.0</v>
      </c>
      <c r="B73" s="316"/>
      <c r="C73" s="318"/>
      <c r="D73" s="311" t="s">
        <v>351</v>
      </c>
      <c r="E73" s="312" t="s">
        <v>909</v>
      </c>
      <c r="F73" s="329" t="s">
        <v>910</v>
      </c>
      <c r="G73" s="316"/>
      <c r="H73" s="314" t="s">
        <v>749</v>
      </c>
      <c r="I73" s="316"/>
      <c r="J73" s="315"/>
      <c r="K73" s="316"/>
      <c r="L73" s="316"/>
      <c r="M73" s="316"/>
      <c r="N73" s="316"/>
      <c r="O73" s="316"/>
      <c r="P73" s="316"/>
      <c r="Q73" s="304"/>
      <c r="R73" s="304"/>
    </row>
    <row r="74">
      <c r="A74" s="317">
        <v>68.0</v>
      </c>
      <c r="B74" s="316"/>
      <c r="C74" s="318"/>
      <c r="D74" s="319"/>
      <c r="E74" s="312" t="s">
        <v>911</v>
      </c>
      <c r="F74" s="312" t="s">
        <v>912</v>
      </c>
      <c r="G74" s="316"/>
      <c r="H74" s="314" t="s">
        <v>749</v>
      </c>
      <c r="I74" s="316"/>
      <c r="J74" s="315"/>
      <c r="K74" s="316"/>
      <c r="L74" s="316"/>
      <c r="M74" s="316"/>
      <c r="N74" s="316"/>
      <c r="O74" s="316"/>
      <c r="P74" s="316"/>
      <c r="Q74" s="304"/>
      <c r="R74" s="304"/>
    </row>
    <row r="75">
      <c r="A75" s="308">
        <v>69.0</v>
      </c>
      <c r="B75" s="316"/>
      <c r="C75" s="318"/>
      <c r="D75" s="319"/>
      <c r="E75" s="312" t="s">
        <v>913</v>
      </c>
      <c r="F75" s="312" t="s">
        <v>914</v>
      </c>
      <c r="G75" s="316"/>
      <c r="H75" s="314" t="s">
        <v>749</v>
      </c>
      <c r="I75" s="316"/>
      <c r="J75" s="315"/>
      <c r="K75" s="316"/>
      <c r="L75" s="316"/>
      <c r="M75" s="316"/>
      <c r="N75" s="316"/>
      <c r="O75" s="316"/>
      <c r="P75" s="316"/>
      <c r="Q75" s="304"/>
      <c r="R75" s="304"/>
    </row>
    <row r="76">
      <c r="A76" s="317">
        <v>70.0</v>
      </c>
      <c r="B76" s="316"/>
      <c r="C76" s="318"/>
      <c r="D76" s="319"/>
      <c r="E76" s="312" t="s">
        <v>915</v>
      </c>
      <c r="F76" s="312" t="s">
        <v>916</v>
      </c>
      <c r="G76" s="316"/>
      <c r="H76" s="314" t="s">
        <v>749</v>
      </c>
      <c r="I76" s="316"/>
      <c r="J76" s="315"/>
      <c r="K76" s="316"/>
      <c r="L76" s="316"/>
      <c r="M76" s="316"/>
      <c r="N76" s="316"/>
      <c r="O76" s="316"/>
      <c r="P76" s="316"/>
      <c r="Q76" s="304"/>
      <c r="R76" s="304"/>
    </row>
    <row r="77">
      <c r="A77" s="308">
        <v>71.0</v>
      </c>
      <c r="B77" s="316"/>
      <c r="C77" s="318"/>
      <c r="D77" s="319"/>
      <c r="E77" s="320" t="s">
        <v>917</v>
      </c>
      <c r="F77" s="312" t="s">
        <v>918</v>
      </c>
      <c r="G77" s="314" t="s">
        <v>767</v>
      </c>
      <c r="H77" s="314" t="s">
        <v>749</v>
      </c>
      <c r="I77" s="316"/>
      <c r="J77" s="315"/>
      <c r="K77" s="316"/>
      <c r="L77" s="316"/>
      <c r="M77" s="316"/>
      <c r="N77" s="316"/>
      <c r="O77" s="316"/>
      <c r="P77" s="316"/>
      <c r="Q77" s="304"/>
      <c r="R77" s="304"/>
    </row>
    <row r="78">
      <c r="A78" s="317">
        <v>72.0</v>
      </c>
      <c r="B78" s="316"/>
      <c r="C78" s="318"/>
      <c r="D78" s="311" t="s">
        <v>919</v>
      </c>
      <c r="E78" s="312" t="s">
        <v>920</v>
      </c>
      <c r="F78" s="312" t="s">
        <v>921</v>
      </c>
      <c r="G78" s="316"/>
      <c r="H78" s="314" t="s">
        <v>749</v>
      </c>
      <c r="I78" s="316"/>
      <c r="J78" s="315"/>
      <c r="K78" s="316"/>
      <c r="L78" s="316"/>
      <c r="M78" s="316"/>
      <c r="N78" s="316"/>
      <c r="O78" s="316"/>
      <c r="P78" s="316"/>
      <c r="Q78" s="304"/>
      <c r="R78" s="304"/>
    </row>
    <row r="79">
      <c r="A79" s="308">
        <v>73.0</v>
      </c>
      <c r="B79" s="316"/>
      <c r="C79" s="318"/>
      <c r="D79" s="319"/>
      <c r="E79" s="312" t="s">
        <v>922</v>
      </c>
      <c r="F79" s="312" t="s">
        <v>923</v>
      </c>
      <c r="G79" s="316"/>
      <c r="H79" s="314" t="s">
        <v>749</v>
      </c>
      <c r="I79" s="316"/>
      <c r="J79" s="315"/>
      <c r="K79" s="316"/>
      <c r="L79" s="316"/>
      <c r="M79" s="316"/>
      <c r="N79" s="316"/>
      <c r="O79" s="316"/>
      <c r="P79" s="316"/>
      <c r="Q79" s="304"/>
      <c r="R79" s="304"/>
    </row>
    <row r="80">
      <c r="A80" s="317">
        <v>74.0</v>
      </c>
      <c r="B80" s="316"/>
      <c r="C80" s="318"/>
      <c r="D80" s="330"/>
      <c r="E80" s="331" t="s">
        <v>924</v>
      </c>
      <c r="F80" s="312" t="s">
        <v>925</v>
      </c>
      <c r="G80" s="316"/>
      <c r="H80" s="314" t="s">
        <v>749</v>
      </c>
      <c r="I80" s="316"/>
      <c r="J80" s="315"/>
      <c r="K80" s="316"/>
      <c r="L80" s="316"/>
      <c r="M80" s="316"/>
      <c r="N80" s="316"/>
      <c r="O80" s="316"/>
      <c r="P80" s="316"/>
      <c r="Q80" s="304"/>
      <c r="R80" s="304"/>
    </row>
    <row r="81">
      <c r="A81" s="308">
        <v>75.0</v>
      </c>
      <c r="B81" s="316"/>
      <c r="C81" s="332"/>
      <c r="D81" s="333"/>
      <c r="E81" s="334" t="s">
        <v>926</v>
      </c>
      <c r="F81" s="335" t="s">
        <v>927</v>
      </c>
      <c r="G81" s="316"/>
      <c r="H81" s="314" t="s">
        <v>749</v>
      </c>
      <c r="I81" s="316"/>
      <c r="J81" s="315"/>
      <c r="K81" s="316"/>
      <c r="L81" s="316"/>
      <c r="M81" s="316"/>
      <c r="N81" s="316"/>
      <c r="O81" s="316"/>
      <c r="P81" s="316"/>
      <c r="Q81" s="304"/>
      <c r="R81" s="304"/>
    </row>
    <row r="82">
      <c r="A82" s="317">
        <v>76.0</v>
      </c>
      <c r="B82" s="316"/>
      <c r="C82" s="332"/>
      <c r="D82" s="336"/>
      <c r="E82" s="337" t="s">
        <v>928</v>
      </c>
      <c r="F82" s="335" t="s">
        <v>929</v>
      </c>
      <c r="G82" s="316"/>
      <c r="H82" s="314" t="s">
        <v>749</v>
      </c>
      <c r="I82" s="316"/>
      <c r="J82" s="315"/>
      <c r="K82" s="316"/>
      <c r="L82" s="316"/>
      <c r="M82" s="316"/>
      <c r="N82" s="316"/>
      <c r="O82" s="316"/>
      <c r="P82" s="316"/>
      <c r="Q82" s="304"/>
      <c r="R82" s="304"/>
    </row>
    <row r="83">
      <c r="A83" s="317"/>
      <c r="B83" s="316"/>
      <c r="C83" s="332"/>
      <c r="D83" s="338"/>
      <c r="E83" s="339" t="s">
        <v>930</v>
      </c>
      <c r="F83" s="335"/>
      <c r="G83" s="316"/>
      <c r="H83" s="314"/>
      <c r="I83" s="316"/>
      <c r="J83" s="315"/>
      <c r="K83" s="316"/>
      <c r="L83" s="316"/>
      <c r="M83" s="316"/>
      <c r="N83" s="316"/>
      <c r="O83" s="316"/>
      <c r="P83" s="316"/>
      <c r="Q83" s="304"/>
      <c r="R83" s="304"/>
    </row>
    <row r="84">
      <c r="A84" s="308">
        <v>77.0</v>
      </c>
      <c r="B84" s="316"/>
      <c r="C84" s="318"/>
      <c r="D84" s="340" t="s">
        <v>931</v>
      </c>
      <c r="E84" s="341" t="s">
        <v>932</v>
      </c>
      <c r="F84" s="312" t="s">
        <v>933</v>
      </c>
      <c r="G84" s="316"/>
      <c r="H84" s="314" t="s">
        <v>749</v>
      </c>
      <c r="I84" s="316"/>
      <c r="J84" s="315"/>
      <c r="K84" s="316"/>
      <c r="L84" s="316"/>
      <c r="M84" s="316"/>
      <c r="N84" s="316"/>
      <c r="O84" s="316"/>
      <c r="P84" s="316"/>
      <c r="Q84" s="304"/>
      <c r="R84" s="304"/>
    </row>
    <row r="85">
      <c r="A85" s="317">
        <v>78.0</v>
      </c>
      <c r="B85" s="316"/>
      <c r="C85" s="318"/>
      <c r="D85" s="319"/>
      <c r="E85" s="312" t="s">
        <v>934</v>
      </c>
      <c r="F85" s="312" t="s">
        <v>935</v>
      </c>
      <c r="G85" s="316"/>
      <c r="H85" s="314" t="s">
        <v>749</v>
      </c>
      <c r="I85" s="316"/>
      <c r="J85" s="315"/>
      <c r="K85" s="316"/>
      <c r="L85" s="316"/>
      <c r="M85" s="316"/>
      <c r="N85" s="316"/>
      <c r="O85" s="316"/>
      <c r="P85" s="316"/>
      <c r="Q85" s="304"/>
      <c r="R85" s="304"/>
    </row>
    <row r="86">
      <c r="A86" s="317"/>
      <c r="B86" s="316"/>
      <c r="C86" s="342"/>
      <c r="D86" s="343"/>
      <c r="E86" s="327" t="s">
        <v>936</v>
      </c>
      <c r="F86" s="327" t="s">
        <v>937</v>
      </c>
      <c r="G86" s="328" t="s">
        <v>938</v>
      </c>
      <c r="H86" s="328" t="s">
        <v>804</v>
      </c>
      <c r="I86" s="344"/>
      <c r="J86" s="327" t="s">
        <v>939</v>
      </c>
      <c r="K86" s="316"/>
      <c r="L86" s="316"/>
      <c r="M86" s="316"/>
      <c r="N86" s="316"/>
      <c r="O86" s="316"/>
      <c r="P86" s="316"/>
      <c r="Q86" s="304"/>
      <c r="R86" s="304"/>
    </row>
    <row r="87">
      <c r="A87" s="308">
        <v>79.0</v>
      </c>
      <c r="B87" s="316"/>
      <c r="C87" s="318"/>
      <c r="D87" s="319"/>
      <c r="E87" s="312" t="s">
        <v>940</v>
      </c>
      <c r="F87" s="312" t="s">
        <v>941</v>
      </c>
      <c r="G87" s="316"/>
      <c r="H87" s="314" t="s">
        <v>749</v>
      </c>
      <c r="I87" s="316"/>
      <c r="J87" s="315"/>
      <c r="K87" s="316"/>
      <c r="L87" s="316"/>
      <c r="M87" s="316"/>
      <c r="N87" s="316"/>
      <c r="O87" s="316"/>
      <c r="P87" s="316"/>
      <c r="Q87" s="304"/>
      <c r="R87" s="304"/>
    </row>
    <row r="88">
      <c r="A88" s="317">
        <v>80.0</v>
      </c>
      <c r="B88" s="316"/>
      <c r="C88" s="318"/>
      <c r="D88" s="311"/>
      <c r="E88" s="320" t="s">
        <v>942</v>
      </c>
      <c r="F88" s="312" t="s">
        <v>943</v>
      </c>
      <c r="G88" s="314" t="s">
        <v>767</v>
      </c>
      <c r="H88" s="314" t="s">
        <v>749</v>
      </c>
      <c r="I88" s="316"/>
      <c r="J88" s="315"/>
      <c r="K88" s="316"/>
      <c r="L88" s="316"/>
      <c r="M88" s="316"/>
      <c r="N88" s="316"/>
      <c r="O88" s="316"/>
      <c r="P88" s="316"/>
      <c r="Q88" s="304"/>
      <c r="R88" s="304"/>
    </row>
    <row r="89">
      <c r="A89" s="308">
        <v>81.0</v>
      </c>
      <c r="B89" s="316"/>
      <c r="C89" s="318"/>
      <c r="D89" s="311" t="s">
        <v>944</v>
      </c>
      <c r="E89" s="312" t="s">
        <v>945</v>
      </c>
      <c r="F89" s="312" t="s">
        <v>946</v>
      </c>
      <c r="G89" s="316"/>
      <c r="H89" s="314" t="s">
        <v>749</v>
      </c>
      <c r="I89" s="316"/>
      <c r="J89" s="315"/>
      <c r="K89" s="316"/>
      <c r="L89" s="316"/>
      <c r="M89" s="316"/>
      <c r="N89" s="316"/>
      <c r="O89" s="316"/>
      <c r="P89" s="316"/>
      <c r="Q89" s="304"/>
      <c r="R89" s="304"/>
    </row>
    <row r="90">
      <c r="A90" s="317">
        <v>82.0</v>
      </c>
      <c r="B90" s="316"/>
      <c r="C90" s="318"/>
      <c r="D90" s="311"/>
      <c r="E90" s="312" t="s">
        <v>947</v>
      </c>
      <c r="F90" s="312" t="s">
        <v>948</v>
      </c>
      <c r="G90" s="316"/>
      <c r="H90" s="314" t="s">
        <v>749</v>
      </c>
      <c r="I90" s="316"/>
      <c r="J90" s="315"/>
      <c r="K90" s="316"/>
      <c r="L90" s="316"/>
      <c r="M90" s="316"/>
      <c r="N90" s="316"/>
      <c r="O90" s="316"/>
      <c r="P90" s="316"/>
      <c r="Q90" s="304"/>
      <c r="R90" s="304"/>
    </row>
    <row r="91">
      <c r="A91" s="308">
        <v>83.0</v>
      </c>
      <c r="B91" s="316"/>
      <c r="C91" s="318"/>
      <c r="D91" s="311"/>
      <c r="E91" s="312" t="s">
        <v>949</v>
      </c>
      <c r="F91" s="312" t="s">
        <v>950</v>
      </c>
      <c r="G91" s="316"/>
      <c r="H91" s="314" t="s">
        <v>749</v>
      </c>
      <c r="I91" s="316"/>
      <c r="J91" s="315"/>
      <c r="K91" s="316"/>
      <c r="L91" s="316"/>
      <c r="M91" s="316"/>
      <c r="N91" s="316"/>
      <c r="O91" s="316"/>
      <c r="P91" s="316"/>
      <c r="Q91" s="304"/>
      <c r="R91" s="304"/>
    </row>
    <row r="92">
      <c r="A92" s="317">
        <v>84.0</v>
      </c>
      <c r="B92" s="316"/>
      <c r="C92" s="318"/>
      <c r="D92" s="311"/>
      <c r="E92" s="312" t="s">
        <v>951</v>
      </c>
      <c r="F92" s="312" t="s">
        <v>952</v>
      </c>
      <c r="G92" s="316"/>
      <c r="H92" s="314" t="s">
        <v>749</v>
      </c>
      <c r="I92" s="316"/>
      <c r="J92" s="315"/>
      <c r="K92" s="316"/>
      <c r="L92" s="316"/>
      <c r="M92" s="316"/>
      <c r="N92" s="316"/>
      <c r="O92" s="316"/>
      <c r="P92" s="316"/>
      <c r="Q92" s="304"/>
      <c r="R92" s="304"/>
    </row>
    <row r="93">
      <c r="A93" s="308">
        <v>85.0</v>
      </c>
      <c r="B93" s="316"/>
      <c r="C93" s="318"/>
      <c r="D93" s="311"/>
      <c r="E93" s="312" t="s">
        <v>953</v>
      </c>
      <c r="F93" s="312" t="s">
        <v>954</v>
      </c>
      <c r="G93" s="316"/>
      <c r="H93" s="314" t="s">
        <v>749</v>
      </c>
      <c r="I93" s="316"/>
      <c r="J93" s="315"/>
      <c r="K93" s="316"/>
      <c r="L93" s="316"/>
      <c r="M93" s="316"/>
      <c r="N93" s="316"/>
      <c r="O93" s="316"/>
      <c r="P93" s="316"/>
      <c r="Q93" s="304"/>
      <c r="R93" s="304"/>
    </row>
    <row r="94">
      <c r="A94" s="317">
        <v>86.0</v>
      </c>
      <c r="B94" s="316"/>
      <c r="C94" s="318"/>
      <c r="D94" s="311"/>
      <c r="E94" s="312" t="s">
        <v>955</v>
      </c>
      <c r="F94" s="312" t="s">
        <v>956</v>
      </c>
      <c r="G94" s="316"/>
      <c r="H94" s="314" t="s">
        <v>749</v>
      </c>
      <c r="I94" s="316"/>
      <c r="J94" s="315"/>
      <c r="K94" s="316"/>
      <c r="L94" s="316"/>
      <c r="M94" s="316"/>
      <c r="N94" s="316"/>
      <c r="O94" s="316"/>
      <c r="P94" s="316"/>
      <c r="Q94" s="304"/>
      <c r="R94" s="304"/>
    </row>
    <row r="95">
      <c r="A95" s="308">
        <v>87.0</v>
      </c>
      <c r="B95" s="316"/>
      <c r="C95" s="318"/>
      <c r="D95" s="311"/>
      <c r="E95" s="320" t="s">
        <v>957</v>
      </c>
      <c r="F95" s="312" t="s">
        <v>958</v>
      </c>
      <c r="G95" s="314" t="s">
        <v>767</v>
      </c>
      <c r="H95" s="314" t="s">
        <v>749</v>
      </c>
      <c r="I95" s="316"/>
      <c r="J95" s="315"/>
      <c r="K95" s="316"/>
      <c r="L95" s="316"/>
      <c r="M95" s="316"/>
      <c r="N95" s="316"/>
      <c r="O95" s="316"/>
      <c r="P95" s="316"/>
      <c r="Q95" s="304"/>
      <c r="R95" s="304"/>
    </row>
    <row r="96">
      <c r="A96" s="317">
        <v>88.0</v>
      </c>
      <c r="B96" s="316"/>
      <c r="C96" s="318"/>
      <c r="D96" s="311" t="s">
        <v>959</v>
      </c>
      <c r="E96" s="312" t="s">
        <v>960</v>
      </c>
      <c r="F96" s="312" t="s">
        <v>961</v>
      </c>
      <c r="G96" s="316"/>
      <c r="H96" s="314" t="s">
        <v>749</v>
      </c>
      <c r="I96" s="316"/>
      <c r="J96" s="315"/>
      <c r="K96" s="316"/>
      <c r="L96" s="316"/>
      <c r="M96" s="316"/>
      <c r="N96" s="316"/>
      <c r="O96" s="316"/>
      <c r="P96" s="316"/>
      <c r="Q96" s="304"/>
      <c r="R96" s="304"/>
    </row>
    <row r="97">
      <c r="A97" s="308">
        <v>89.0</v>
      </c>
      <c r="B97" s="316"/>
      <c r="C97" s="318"/>
      <c r="D97" s="319"/>
      <c r="E97" s="312" t="s">
        <v>962</v>
      </c>
      <c r="F97" s="312" t="s">
        <v>963</v>
      </c>
      <c r="G97" s="316"/>
      <c r="H97" s="314" t="s">
        <v>749</v>
      </c>
      <c r="I97" s="316"/>
      <c r="J97" s="315"/>
      <c r="K97" s="316"/>
      <c r="L97" s="316"/>
      <c r="M97" s="316"/>
      <c r="N97" s="316"/>
      <c r="O97" s="316"/>
      <c r="P97" s="316"/>
      <c r="Q97" s="304"/>
      <c r="R97" s="304"/>
    </row>
    <row r="98">
      <c r="A98" s="317">
        <v>90.0</v>
      </c>
      <c r="B98" s="316"/>
      <c r="C98" s="318"/>
      <c r="D98" s="319"/>
      <c r="E98" s="312" t="s">
        <v>964</v>
      </c>
      <c r="F98" s="312" t="s">
        <v>965</v>
      </c>
      <c r="G98" s="316"/>
      <c r="H98" s="314" t="s">
        <v>749</v>
      </c>
      <c r="I98" s="316"/>
      <c r="J98" s="315"/>
      <c r="K98" s="316"/>
      <c r="L98" s="316"/>
      <c r="M98" s="316"/>
      <c r="N98" s="316"/>
      <c r="O98" s="316"/>
      <c r="P98" s="316"/>
      <c r="Q98" s="304"/>
      <c r="R98" s="304"/>
    </row>
    <row r="99">
      <c r="A99" s="308">
        <v>91.0</v>
      </c>
      <c r="B99" s="316"/>
      <c r="C99" s="318"/>
      <c r="D99" s="319"/>
      <c r="E99" s="312" t="s">
        <v>966</v>
      </c>
      <c r="F99" s="312" t="s">
        <v>967</v>
      </c>
      <c r="G99" s="316"/>
      <c r="H99" s="314" t="s">
        <v>749</v>
      </c>
      <c r="I99" s="316"/>
      <c r="J99" s="315"/>
      <c r="K99" s="316"/>
      <c r="L99" s="316"/>
      <c r="M99" s="316"/>
      <c r="N99" s="316"/>
      <c r="O99" s="316"/>
      <c r="P99" s="316"/>
      <c r="Q99" s="304"/>
      <c r="R99" s="304"/>
    </row>
    <row r="100">
      <c r="A100" s="345">
        <v>92.0</v>
      </c>
      <c r="B100" s="344"/>
      <c r="C100" s="346"/>
      <c r="D100" s="347"/>
      <c r="E100" s="348" t="s">
        <v>968</v>
      </c>
      <c r="F100" s="348" t="s">
        <v>969</v>
      </c>
      <c r="G100" s="328" t="s">
        <v>970</v>
      </c>
      <c r="H100" s="328" t="s">
        <v>804</v>
      </c>
      <c r="I100" s="328" t="s">
        <v>758</v>
      </c>
      <c r="J100" s="327" t="s">
        <v>971</v>
      </c>
      <c r="K100" s="316"/>
      <c r="L100" s="316"/>
      <c r="M100" s="316"/>
      <c r="N100" s="316"/>
      <c r="O100" s="316"/>
      <c r="P100" s="316"/>
      <c r="Q100" s="304"/>
      <c r="R100" s="304"/>
    </row>
    <row r="101">
      <c r="A101" s="308">
        <v>93.0</v>
      </c>
      <c r="B101" s="349"/>
      <c r="C101" s="350"/>
      <c r="D101" s="351" t="s">
        <v>972</v>
      </c>
      <c r="E101" s="331"/>
      <c r="F101" s="331"/>
      <c r="G101" s="314"/>
      <c r="H101" s="352"/>
      <c r="I101" s="316"/>
      <c r="J101" s="315"/>
      <c r="K101" s="316"/>
      <c r="L101" s="316"/>
      <c r="M101" s="316"/>
      <c r="N101" s="316"/>
      <c r="O101" s="316"/>
      <c r="P101" s="316"/>
      <c r="Q101" s="304"/>
      <c r="R101" s="304"/>
    </row>
    <row r="102">
      <c r="A102" s="317">
        <v>94.0</v>
      </c>
      <c r="B102" s="349"/>
      <c r="C102" s="350"/>
      <c r="D102" s="330"/>
      <c r="E102" s="331" t="s">
        <v>973</v>
      </c>
      <c r="F102" s="331" t="s">
        <v>974</v>
      </c>
      <c r="G102" s="314" t="s">
        <v>975</v>
      </c>
      <c r="H102" s="353" t="s">
        <v>804</v>
      </c>
      <c r="I102" s="314" t="s">
        <v>750</v>
      </c>
      <c r="J102" s="312" t="s">
        <v>976</v>
      </c>
      <c r="K102" s="316"/>
      <c r="L102" s="316"/>
      <c r="M102" s="316"/>
      <c r="N102" s="316"/>
      <c r="O102" s="316"/>
      <c r="P102" s="316"/>
      <c r="Q102" s="304"/>
      <c r="R102" s="304"/>
    </row>
    <row r="103">
      <c r="A103" s="308">
        <v>95.0</v>
      </c>
      <c r="B103" s="349"/>
      <c r="C103" s="350"/>
      <c r="D103" s="330"/>
      <c r="E103" s="331" t="s">
        <v>977</v>
      </c>
      <c r="F103" s="331" t="s">
        <v>974</v>
      </c>
      <c r="G103" s="314"/>
      <c r="H103" s="353" t="s">
        <v>804</v>
      </c>
      <c r="I103" s="314" t="s">
        <v>750</v>
      </c>
      <c r="J103" s="312" t="s">
        <v>978</v>
      </c>
      <c r="K103" s="316"/>
      <c r="L103" s="316"/>
      <c r="M103" s="316"/>
      <c r="N103" s="316"/>
      <c r="O103" s="316"/>
      <c r="P103" s="316"/>
      <c r="Q103" s="304"/>
      <c r="R103" s="304"/>
    </row>
    <row r="104">
      <c r="A104" s="317">
        <v>96.0</v>
      </c>
      <c r="B104" s="349"/>
      <c r="C104" s="350"/>
      <c r="D104" s="330"/>
      <c r="E104" s="331" t="s">
        <v>979</v>
      </c>
      <c r="F104" s="331" t="s">
        <v>974</v>
      </c>
      <c r="G104" s="314"/>
      <c r="H104" s="353" t="s">
        <v>804</v>
      </c>
      <c r="I104" s="314" t="s">
        <v>750</v>
      </c>
      <c r="J104" s="312" t="s">
        <v>980</v>
      </c>
      <c r="K104" s="316"/>
      <c r="L104" s="316"/>
      <c r="M104" s="316"/>
      <c r="N104" s="316"/>
      <c r="O104" s="316"/>
      <c r="P104" s="316"/>
      <c r="Q104" s="304"/>
      <c r="R104" s="304"/>
    </row>
    <row r="105">
      <c r="A105" s="308">
        <v>97.0</v>
      </c>
      <c r="B105" s="349"/>
      <c r="C105" s="350"/>
      <c r="D105" s="330"/>
      <c r="E105" s="331" t="s">
        <v>981</v>
      </c>
      <c r="F105" s="331" t="s">
        <v>974</v>
      </c>
      <c r="G105" s="314"/>
      <c r="H105" s="353" t="s">
        <v>749</v>
      </c>
      <c r="I105" s="314"/>
      <c r="J105" s="315"/>
      <c r="K105" s="316"/>
      <c r="L105" s="316"/>
      <c r="M105" s="316"/>
      <c r="N105" s="316"/>
      <c r="O105" s="316"/>
      <c r="P105" s="316"/>
      <c r="Q105" s="304"/>
      <c r="R105" s="304"/>
    </row>
    <row r="106">
      <c r="A106" s="317">
        <v>98.0</v>
      </c>
      <c r="B106" s="349"/>
      <c r="C106" s="350"/>
      <c r="D106" s="330"/>
      <c r="E106" s="331" t="s">
        <v>982</v>
      </c>
      <c r="F106" s="331" t="s">
        <v>974</v>
      </c>
      <c r="G106" s="314"/>
      <c r="H106" s="353" t="s">
        <v>749</v>
      </c>
      <c r="I106" s="314"/>
      <c r="J106" s="315"/>
      <c r="K106" s="316"/>
      <c r="L106" s="316"/>
      <c r="M106" s="316"/>
      <c r="N106" s="316"/>
      <c r="O106" s="316"/>
      <c r="P106" s="316"/>
      <c r="Q106" s="304"/>
      <c r="R106" s="304"/>
    </row>
    <row r="107">
      <c r="A107" s="308">
        <v>99.0</v>
      </c>
      <c r="B107" s="349"/>
      <c r="C107" s="350"/>
      <c r="D107" s="330"/>
      <c r="E107" s="331" t="s">
        <v>983</v>
      </c>
      <c r="F107" s="331" t="s">
        <v>974</v>
      </c>
      <c r="G107" s="314"/>
      <c r="H107" s="353" t="s">
        <v>749</v>
      </c>
      <c r="I107" s="314"/>
      <c r="J107" s="315"/>
      <c r="K107" s="316"/>
      <c r="L107" s="316"/>
      <c r="M107" s="316"/>
      <c r="N107" s="316"/>
      <c r="O107" s="316"/>
      <c r="P107" s="316"/>
      <c r="Q107" s="304"/>
      <c r="R107" s="304"/>
    </row>
    <row r="108">
      <c r="A108" s="317">
        <v>100.0</v>
      </c>
      <c r="B108" s="349"/>
      <c r="C108" s="350"/>
      <c r="D108" s="330"/>
      <c r="E108" s="331" t="s">
        <v>984</v>
      </c>
      <c r="F108" s="331" t="s">
        <v>974</v>
      </c>
      <c r="G108" s="314"/>
      <c r="H108" s="353" t="s">
        <v>749</v>
      </c>
      <c r="I108" s="314"/>
      <c r="J108" s="315"/>
      <c r="K108" s="316"/>
      <c r="L108" s="316"/>
      <c r="M108" s="316"/>
      <c r="N108" s="316"/>
      <c r="O108" s="316"/>
      <c r="P108" s="316"/>
      <c r="Q108" s="304"/>
      <c r="R108" s="304"/>
    </row>
    <row r="109">
      <c r="A109" s="308">
        <v>101.0</v>
      </c>
      <c r="B109" s="349"/>
      <c r="C109" s="350"/>
      <c r="D109" s="330"/>
      <c r="E109" s="331" t="s">
        <v>985</v>
      </c>
      <c r="F109" s="331" t="s">
        <v>974</v>
      </c>
      <c r="G109" s="314"/>
      <c r="H109" s="353" t="s">
        <v>749</v>
      </c>
      <c r="I109" s="314"/>
      <c r="J109" s="315"/>
      <c r="K109" s="316"/>
      <c r="L109" s="316"/>
      <c r="M109" s="316"/>
      <c r="N109" s="316"/>
      <c r="O109" s="316"/>
      <c r="P109" s="316"/>
      <c r="Q109" s="304"/>
      <c r="R109" s="304"/>
    </row>
    <row r="110">
      <c r="A110" s="317">
        <v>102.0</v>
      </c>
      <c r="B110" s="349"/>
      <c r="C110" s="350"/>
      <c r="D110" s="330"/>
      <c r="E110" s="331" t="s">
        <v>986</v>
      </c>
      <c r="F110" s="331" t="s">
        <v>974</v>
      </c>
      <c r="G110" s="314"/>
      <c r="H110" s="353" t="s">
        <v>804</v>
      </c>
      <c r="I110" s="314" t="s">
        <v>750</v>
      </c>
      <c r="J110" s="312" t="s">
        <v>987</v>
      </c>
      <c r="K110" s="316"/>
      <c r="L110" s="316"/>
      <c r="M110" s="316"/>
      <c r="N110" s="316"/>
      <c r="O110" s="316"/>
      <c r="P110" s="316"/>
      <c r="Q110" s="304"/>
      <c r="R110" s="304"/>
    </row>
    <row r="111">
      <c r="A111" s="308">
        <v>103.0</v>
      </c>
      <c r="B111" s="349"/>
      <c r="C111" s="350"/>
      <c r="D111" s="330"/>
      <c r="E111" s="331" t="s">
        <v>988</v>
      </c>
      <c r="F111" s="331" t="s">
        <v>974</v>
      </c>
      <c r="G111" s="314"/>
      <c r="H111" s="353" t="s">
        <v>804</v>
      </c>
      <c r="I111" s="314" t="s">
        <v>750</v>
      </c>
      <c r="J111" s="312" t="s">
        <v>989</v>
      </c>
      <c r="K111" s="316"/>
      <c r="L111" s="316"/>
      <c r="M111" s="316"/>
      <c r="N111" s="316"/>
      <c r="O111" s="316"/>
      <c r="P111" s="316"/>
      <c r="Q111" s="304"/>
      <c r="R111" s="304"/>
    </row>
    <row r="112">
      <c r="A112" s="317">
        <v>104.0</v>
      </c>
      <c r="B112" s="349"/>
      <c r="C112" s="350"/>
      <c r="D112" s="330"/>
      <c r="E112" s="331" t="s">
        <v>990</v>
      </c>
      <c r="F112" s="331" t="s">
        <v>974</v>
      </c>
      <c r="G112" s="314"/>
      <c r="H112" s="353" t="s">
        <v>749</v>
      </c>
      <c r="I112" s="314"/>
      <c r="J112" s="315"/>
      <c r="K112" s="316"/>
      <c r="L112" s="316"/>
      <c r="M112" s="316"/>
      <c r="N112" s="316"/>
      <c r="O112" s="316"/>
      <c r="P112" s="316"/>
      <c r="Q112" s="304"/>
      <c r="R112" s="304"/>
    </row>
    <row r="113">
      <c r="A113" s="308">
        <v>105.0</v>
      </c>
      <c r="B113" s="349"/>
      <c r="C113" s="350"/>
      <c r="D113" s="330"/>
      <c r="E113" s="331" t="s">
        <v>991</v>
      </c>
      <c r="F113" s="331" t="s">
        <v>974</v>
      </c>
      <c r="G113" s="314"/>
      <c r="H113" s="353" t="s">
        <v>749</v>
      </c>
      <c r="I113" s="314"/>
      <c r="J113" s="315"/>
      <c r="K113" s="316"/>
      <c r="L113" s="316"/>
      <c r="M113" s="316"/>
      <c r="N113" s="316"/>
      <c r="O113" s="316"/>
      <c r="P113" s="316"/>
      <c r="Q113" s="304"/>
      <c r="R113" s="304"/>
    </row>
    <row r="114">
      <c r="A114" s="317">
        <v>106.0</v>
      </c>
      <c r="B114" s="349"/>
      <c r="C114" s="350"/>
      <c r="D114" s="330"/>
      <c r="E114" s="331" t="s">
        <v>992</v>
      </c>
      <c r="F114" s="331" t="s">
        <v>974</v>
      </c>
      <c r="G114" s="314"/>
      <c r="H114" s="353" t="s">
        <v>749</v>
      </c>
      <c r="I114" s="314"/>
      <c r="J114" s="315"/>
      <c r="K114" s="316"/>
      <c r="L114" s="316"/>
      <c r="M114" s="316"/>
      <c r="N114" s="316"/>
      <c r="O114" s="316"/>
      <c r="P114" s="316"/>
      <c r="Q114" s="304"/>
      <c r="R114" s="304"/>
    </row>
    <row r="115">
      <c r="A115" s="308">
        <v>107.0</v>
      </c>
      <c r="B115" s="349"/>
      <c r="C115" s="350"/>
      <c r="D115" s="330"/>
      <c r="E115" s="331" t="s">
        <v>993</v>
      </c>
      <c r="F115" s="331" t="s">
        <v>974</v>
      </c>
      <c r="G115" s="314"/>
      <c r="H115" s="353" t="s">
        <v>804</v>
      </c>
      <c r="I115" s="314" t="s">
        <v>758</v>
      </c>
      <c r="J115" s="312" t="s">
        <v>994</v>
      </c>
      <c r="K115" s="316"/>
      <c r="L115" s="316"/>
      <c r="M115" s="316"/>
      <c r="N115" s="316"/>
      <c r="O115" s="316"/>
      <c r="P115" s="316"/>
      <c r="Q115" s="304"/>
      <c r="R115" s="304"/>
    </row>
    <row r="116">
      <c r="A116" s="317">
        <v>108.0</v>
      </c>
      <c r="B116" s="349"/>
      <c r="C116" s="350"/>
      <c r="D116" s="330"/>
      <c r="E116" s="331" t="s">
        <v>995</v>
      </c>
      <c r="F116" s="331" t="s">
        <v>974</v>
      </c>
      <c r="G116" s="314"/>
      <c r="H116" s="353" t="s">
        <v>749</v>
      </c>
      <c r="I116" s="314"/>
      <c r="J116" s="315"/>
      <c r="K116" s="316"/>
      <c r="L116" s="316"/>
      <c r="M116" s="316"/>
      <c r="N116" s="316"/>
      <c r="O116" s="316"/>
      <c r="P116" s="316"/>
      <c r="Q116" s="304"/>
      <c r="R116" s="304"/>
    </row>
    <row r="117">
      <c r="A117" s="308">
        <v>109.0</v>
      </c>
      <c r="B117" s="349"/>
      <c r="C117" s="350"/>
      <c r="D117" s="347"/>
      <c r="E117" s="348" t="s">
        <v>996</v>
      </c>
      <c r="F117" s="348" t="s">
        <v>974</v>
      </c>
      <c r="G117" s="328" t="s">
        <v>997</v>
      </c>
      <c r="H117" s="354" t="s">
        <v>804</v>
      </c>
      <c r="I117" s="328" t="s">
        <v>758</v>
      </c>
      <c r="J117" s="312" t="s">
        <v>994</v>
      </c>
      <c r="K117" s="316"/>
      <c r="L117" s="316"/>
      <c r="M117" s="316"/>
      <c r="N117" s="316"/>
      <c r="O117" s="316"/>
      <c r="P117" s="316"/>
      <c r="Q117" s="304"/>
      <c r="R117" s="304"/>
    </row>
    <row r="118">
      <c r="A118" s="317">
        <v>110.0</v>
      </c>
      <c r="B118" s="349"/>
      <c r="C118" s="350"/>
      <c r="D118" s="347"/>
      <c r="E118" s="348" t="s">
        <v>998</v>
      </c>
      <c r="F118" s="348" t="s">
        <v>974</v>
      </c>
      <c r="G118" s="328" t="s">
        <v>999</v>
      </c>
      <c r="H118" s="354" t="s">
        <v>804</v>
      </c>
      <c r="I118" s="314" t="s">
        <v>758</v>
      </c>
      <c r="J118" s="312" t="s">
        <v>1000</v>
      </c>
      <c r="K118" s="316"/>
      <c r="L118" s="316"/>
      <c r="M118" s="316"/>
      <c r="N118" s="316"/>
      <c r="O118" s="316"/>
      <c r="P118" s="316"/>
      <c r="Q118" s="304"/>
      <c r="R118" s="304"/>
    </row>
    <row r="119">
      <c r="A119" s="308">
        <v>111.0</v>
      </c>
      <c r="B119" s="349"/>
      <c r="C119" s="350"/>
      <c r="D119" s="330"/>
      <c r="E119" s="331" t="s">
        <v>1001</v>
      </c>
      <c r="F119" s="331" t="s">
        <v>974</v>
      </c>
      <c r="G119" s="314"/>
      <c r="H119" s="353" t="s">
        <v>749</v>
      </c>
      <c r="I119" s="314"/>
      <c r="J119" s="312"/>
      <c r="K119" s="316"/>
      <c r="L119" s="316"/>
      <c r="M119" s="316"/>
      <c r="N119" s="316"/>
      <c r="O119" s="316"/>
      <c r="P119" s="316"/>
      <c r="Q119" s="304"/>
      <c r="R119" s="304"/>
    </row>
    <row r="120">
      <c r="A120" s="317">
        <v>112.0</v>
      </c>
      <c r="B120" s="349"/>
      <c r="C120" s="350"/>
      <c r="D120" s="330"/>
      <c r="E120" s="331" t="s">
        <v>1002</v>
      </c>
      <c r="F120" s="331" t="s">
        <v>974</v>
      </c>
      <c r="G120" s="314"/>
      <c r="H120" s="353" t="s">
        <v>749</v>
      </c>
      <c r="I120" s="314"/>
      <c r="J120" s="315"/>
      <c r="K120" s="316"/>
      <c r="L120" s="316"/>
      <c r="M120" s="316"/>
      <c r="N120" s="316"/>
      <c r="O120" s="316"/>
      <c r="P120" s="316"/>
      <c r="Q120" s="304"/>
      <c r="R120" s="304"/>
    </row>
    <row r="121">
      <c r="A121" s="308">
        <v>113.0</v>
      </c>
      <c r="B121" s="349"/>
      <c r="C121" s="350"/>
      <c r="D121" s="347"/>
      <c r="E121" s="348" t="s">
        <v>1003</v>
      </c>
      <c r="F121" s="348" t="s">
        <v>974</v>
      </c>
      <c r="G121" s="328" t="s">
        <v>1004</v>
      </c>
      <c r="H121" s="354" t="s">
        <v>804</v>
      </c>
      <c r="I121" s="314" t="s">
        <v>750</v>
      </c>
      <c r="J121" s="312" t="s">
        <v>994</v>
      </c>
      <c r="K121" s="316"/>
      <c r="L121" s="316"/>
      <c r="M121" s="316"/>
      <c r="N121" s="316"/>
      <c r="O121" s="316"/>
      <c r="P121" s="316"/>
      <c r="Q121" s="304"/>
      <c r="R121" s="304"/>
    </row>
    <row r="122">
      <c r="A122" s="317">
        <v>114.0</v>
      </c>
      <c r="B122" s="349"/>
      <c r="C122" s="350"/>
      <c r="D122" s="330"/>
      <c r="E122" s="331" t="s">
        <v>1005</v>
      </c>
      <c r="F122" s="331" t="s">
        <v>974</v>
      </c>
      <c r="G122" s="314"/>
      <c r="H122" s="353" t="s">
        <v>749</v>
      </c>
      <c r="I122" s="314"/>
      <c r="J122" s="315"/>
      <c r="K122" s="316"/>
      <c r="L122" s="316"/>
      <c r="M122" s="316"/>
      <c r="N122" s="316"/>
      <c r="O122" s="316"/>
      <c r="P122" s="316"/>
      <c r="Q122" s="304"/>
      <c r="R122" s="304"/>
    </row>
    <row r="123">
      <c r="A123" s="308">
        <v>115.0</v>
      </c>
      <c r="B123" s="349"/>
      <c r="C123" s="350"/>
      <c r="D123" s="330"/>
      <c r="E123" s="331" t="s">
        <v>1006</v>
      </c>
      <c r="F123" s="331" t="s">
        <v>1007</v>
      </c>
      <c r="G123" s="314"/>
      <c r="H123" s="353" t="s">
        <v>804</v>
      </c>
      <c r="I123" s="314" t="s">
        <v>750</v>
      </c>
      <c r="J123" s="312" t="s">
        <v>1008</v>
      </c>
      <c r="K123" s="316"/>
      <c r="L123" s="316"/>
      <c r="M123" s="316"/>
      <c r="N123" s="316"/>
      <c r="O123" s="316"/>
      <c r="P123" s="316"/>
      <c r="Q123" s="304"/>
      <c r="R123" s="304"/>
    </row>
    <row r="124">
      <c r="A124" s="317">
        <v>116.0</v>
      </c>
      <c r="B124" s="349"/>
      <c r="C124" s="350"/>
      <c r="D124" s="330"/>
      <c r="E124" s="331" t="s">
        <v>1009</v>
      </c>
      <c r="F124" s="331" t="s">
        <v>1007</v>
      </c>
      <c r="G124" s="314"/>
      <c r="H124" s="353" t="s">
        <v>804</v>
      </c>
      <c r="I124" s="314" t="s">
        <v>750</v>
      </c>
      <c r="J124" s="312" t="s">
        <v>1008</v>
      </c>
      <c r="K124" s="316"/>
      <c r="L124" s="316"/>
      <c r="M124" s="316"/>
      <c r="N124" s="316"/>
      <c r="O124" s="316"/>
      <c r="P124" s="316"/>
      <c r="Q124" s="304"/>
      <c r="R124" s="304"/>
    </row>
    <row r="125">
      <c r="A125" s="308">
        <v>117.0</v>
      </c>
      <c r="B125" s="349"/>
      <c r="C125" s="350"/>
      <c r="D125" s="330"/>
      <c r="E125" s="331" t="s">
        <v>1010</v>
      </c>
      <c r="F125" s="331" t="s">
        <v>1007</v>
      </c>
      <c r="G125" s="314"/>
      <c r="H125" s="353" t="s">
        <v>804</v>
      </c>
      <c r="I125" s="314" t="s">
        <v>750</v>
      </c>
      <c r="J125" s="312" t="s">
        <v>1008</v>
      </c>
      <c r="K125" s="316"/>
      <c r="L125" s="316"/>
      <c r="M125" s="316"/>
      <c r="N125" s="316"/>
      <c r="O125" s="316"/>
      <c r="P125" s="316"/>
      <c r="Q125" s="304"/>
      <c r="R125" s="304"/>
    </row>
    <row r="126">
      <c r="A126" s="308"/>
      <c r="B126" s="349"/>
      <c r="C126" s="350"/>
      <c r="D126" s="330"/>
      <c r="E126" s="331" t="s">
        <v>1011</v>
      </c>
      <c r="F126" s="331" t="s">
        <v>1007</v>
      </c>
      <c r="G126" s="314"/>
      <c r="H126" s="353" t="s">
        <v>804</v>
      </c>
      <c r="I126" s="314" t="s">
        <v>750</v>
      </c>
      <c r="J126" s="312" t="s">
        <v>1008</v>
      </c>
      <c r="K126" s="316"/>
      <c r="L126" s="316"/>
      <c r="M126" s="316"/>
      <c r="N126" s="316"/>
      <c r="O126" s="316"/>
      <c r="P126" s="316"/>
      <c r="Q126" s="304"/>
      <c r="R126" s="304"/>
    </row>
    <row r="127">
      <c r="A127" s="308"/>
      <c r="B127" s="349"/>
      <c r="C127" s="350"/>
      <c r="D127" s="347"/>
      <c r="E127" s="348" t="s">
        <v>1012</v>
      </c>
      <c r="F127" s="348" t="s">
        <v>1007</v>
      </c>
      <c r="G127" s="328" t="s">
        <v>1013</v>
      </c>
      <c r="H127" s="354" t="s">
        <v>804</v>
      </c>
      <c r="I127" s="328" t="s">
        <v>750</v>
      </c>
      <c r="J127" s="312" t="s">
        <v>1008</v>
      </c>
      <c r="K127" s="316"/>
      <c r="L127" s="316"/>
      <c r="M127" s="316"/>
      <c r="N127" s="316"/>
      <c r="O127" s="316"/>
      <c r="P127" s="316"/>
      <c r="Q127" s="304"/>
      <c r="R127" s="304"/>
    </row>
    <row r="128">
      <c r="A128" s="308"/>
      <c r="B128" s="349"/>
      <c r="C128" s="350"/>
      <c r="D128" s="330"/>
      <c r="E128" s="331" t="s">
        <v>1014</v>
      </c>
      <c r="F128" s="331" t="s">
        <v>1007</v>
      </c>
      <c r="G128" s="314"/>
      <c r="H128" s="353" t="s">
        <v>804</v>
      </c>
      <c r="I128" s="314" t="s">
        <v>750</v>
      </c>
      <c r="J128" s="312" t="s">
        <v>1008</v>
      </c>
      <c r="K128" s="316"/>
      <c r="L128" s="316"/>
      <c r="M128" s="316"/>
      <c r="N128" s="316"/>
      <c r="O128" s="316"/>
      <c r="P128" s="316"/>
      <c r="Q128" s="304"/>
      <c r="R128" s="304"/>
    </row>
    <row r="129">
      <c r="A129" s="308"/>
      <c r="B129" s="349"/>
      <c r="C129" s="350"/>
      <c r="D129" s="330"/>
      <c r="E129" s="331" t="s">
        <v>1015</v>
      </c>
      <c r="F129" s="331" t="s">
        <v>1007</v>
      </c>
      <c r="G129" s="314"/>
      <c r="H129" s="353" t="s">
        <v>804</v>
      </c>
      <c r="I129" s="314" t="s">
        <v>750</v>
      </c>
      <c r="J129" s="312" t="s">
        <v>1008</v>
      </c>
      <c r="K129" s="316"/>
      <c r="L129" s="316"/>
      <c r="M129" s="316"/>
      <c r="N129" s="316"/>
      <c r="O129" s="316"/>
      <c r="P129" s="316"/>
      <c r="Q129" s="304"/>
      <c r="R129" s="304"/>
    </row>
    <row r="130">
      <c r="A130" s="308"/>
      <c r="B130" s="349"/>
      <c r="C130" s="350"/>
      <c r="D130" s="330"/>
      <c r="E130" s="331" t="s">
        <v>1016</v>
      </c>
      <c r="F130" s="331" t="s">
        <v>1007</v>
      </c>
      <c r="G130" s="314"/>
      <c r="H130" s="353" t="s">
        <v>804</v>
      </c>
      <c r="I130" s="314" t="s">
        <v>750</v>
      </c>
      <c r="J130" s="312" t="s">
        <v>1008</v>
      </c>
      <c r="K130" s="316"/>
      <c r="L130" s="316"/>
      <c r="M130" s="316"/>
      <c r="N130" s="316"/>
      <c r="O130" s="316"/>
      <c r="P130" s="316"/>
      <c r="Q130" s="304"/>
      <c r="R130" s="304"/>
    </row>
    <row r="131">
      <c r="A131" s="308"/>
      <c r="B131" s="349"/>
      <c r="C131" s="350"/>
      <c r="D131" s="330"/>
      <c r="E131" s="331" t="s">
        <v>1015</v>
      </c>
      <c r="F131" s="331" t="s">
        <v>1007</v>
      </c>
      <c r="G131" s="314"/>
      <c r="H131" s="353" t="s">
        <v>804</v>
      </c>
      <c r="I131" s="314" t="s">
        <v>750</v>
      </c>
      <c r="J131" s="312" t="s">
        <v>1008</v>
      </c>
      <c r="K131" s="316"/>
      <c r="L131" s="316"/>
      <c r="M131" s="316"/>
      <c r="N131" s="316"/>
      <c r="O131" s="316"/>
      <c r="P131" s="316"/>
      <c r="Q131" s="304"/>
      <c r="R131" s="304"/>
    </row>
    <row r="132">
      <c r="A132" s="308"/>
      <c r="B132" s="349"/>
      <c r="C132" s="350"/>
      <c r="D132" s="330"/>
      <c r="E132" s="331" t="s">
        <v>1017</v>
      </c>
      <c r="F132" s="331" t="s">
        <v>1018</v>
      </c>
      <c r="G132" s="314"/>
      <c r="H132" s="353" t="s">
        <v>804</v>
      </c>
      <c r="I132" s="314"/>
      <c r="J132" s="312" t="s">
        <v>1019</v>
      </c>
      <c r="K132" s="316"/>
      <c r="L132" s="316"/>
      <c r="M132" s="316"/>
      <c r="N132" s="316"/>
      <c r="O132" s="316"/>
      <c r="P132" s="316"/>
      <c r="Q132" s="304"/>
      <c r="R132" s="304"/>
    </row>
    <row r="133">
      <c r="A133" s="317">
        <v>118.0</v>
      </c>
      <c r="B133" s="355" t="s">
        <v>1020</v>
      </c>
      <c r="C133" s="325" t="s">
        <v>362</v>
      </c>
      <c r="D133" s="356" t="s">
        <v>363</v>
      </c>
      <c r="E133" s="315"/>
      <c r="F133" s="357" t="s">
        <v>364</v>
      </c>
      <c r="G133" s="316"/>
      <c r="H133" s="352"/>
      <c r="I133" s="316"/>
      <c r="J133" s="315"/>
      <c r="K133" s="316"/>
      <c r="L133" s="316"/>
      <c r="M133" s="316"/>
      <c r="N133" s="316"/>
      <c r="O133" s="316"/>
      <c r="P133" s="316"/>
      <c r="Q133" s="304"/>
      <c r="R133" s="304"/>
    </row>
    <row r="134">
      <c r="A134" s="308">
        <v>119.0</v>
      </c>
      <c r="B134" s="349"/>
      <c r="C134" s="318"/>
      <c r="D134" s="356" t="s">
        <v>365</v>
      </c>
      <c r="E134" s="315"/>
      <c r="F134" s="357" t="s">
        <v>1021</v>
      </c>
      <c r="G134" s="316"/>
      <c r="H134" s="352"/>
      <c r="I134" s="316"/>
      <c r="J134" s="315"/>
      <c r="K134" s="316"/>
      <c r="L134" s="316"/>
      <c r="M134" s="316"/>
      <c r="N134" s="316"/>
      <c r="O134" s="316"/>
      <c r="P134" s="316"/>
      <c r="Q134" s="304"/>
      <c r="R134" s="304"/>
    </row>
    <row r="135">
      <c r="A135" s="317">
        <v>120.0</v>
      </c>
      <c r="B135" s="349"/>
      <c r="C135" s="318"/>
      <c r="D135" s="356" t="s">
        <v>367</v>
      </c>
      <c r="E135" s="315"/>
      <c r="F135" s="357" t="s">
        <v>366</v>
      </c>
      <c r="G135" s="316"/>
      <c r="H135" s="352"/>
      <c r="I135" s="316"/>
      <c r="J135" s="315"/>
      <c r="K135" s="316"/>
      <c r="L135" s="316"/>
      <c r="M135" s="316"/>
      <c r="N135" s="316"/>
      <c r="O135" s="316"/>
      <c r="P135" s="316"/>
      <c r="Q135" s="304"/>
      <c r="R135" s="304"/>
    </row>
    <row r="136">
      <c r="A136" s="308">
        <v>121.0</v>
      </c>
      <c r="B136" s="349"/>
      <c r="C136" s="318"/>
      <c r="D136" s="356" t="s">
        <v>368</v>
      </c>
      <c r="E136" s="315"/>
      <c r="F136" s="357" t="s">
        <v>1022</v>
      </c>
      <c r="G136" s="316"/>
      <c r="H136" s="353" t="s">
        <v>804</v>
      </c>
      <c r="I136" s="314" t="s">
        <v>750</v>
      </c>
      <c r="J136" s="312" t="s">
        <v>1023</v>
      </c>
      <c r="K136" s="316"/>
      <c r="L136" s="316"/>
      <c r="M136" s="316"/>
      <c r="N136" s="316"/>
      <c r="O136" s="316"/>
      <c r="P136" s="316"/>
      <c r="Q136" s="304"/>
      <c r="R136" s="304"/>
    </row>
    <row r="137" ht="41.25" hidden="1" customHeight="1">
      <c r="A137" s="317">
        <v>122.0</v>
      </c>
      <c r="B137" s="349"/>
      <c r="C137" s="318"/>
      <c r="D137" s="358" t="s">
        <v>1024</v>
      </c>
      <c r="E137" s="315"/>
      <c r="F137" s="359" t="s">
        <v>1025</v>
      </c>
      <c r="G137" s="316"/>
      <c r="H137" s="352"/>
      <c r="I137" s="314" t="s">
        <v>758</v>
      </c>
      <c r="J137" s="315"/>
      <c r="K137" s="316"/>
      <c r="L137" s="316"/>
      <c r="M137" s="316"/>
      <c r="N137" s="316"/>
      <c r="O137" s="316"/>
      <c r="P137" s="316"/>
      <c r="Q137" s="304"/>
      <c r="R137" s="304"/>
    </row>
    <row r="138" ht="76.5" customHeight="1">
      <c r="A138" s="308">
        <v>123.0</v>
      </c>
      <c r="B138" s="349"/>
      <c r="C138" s="318"/>
      <c r="D138" s="358" t="s">
        <v>1026</v>
      </c>
      <c r="E138" s="315"/>
      <c r="F138" s="359" t="s">
        <v>1027</v>
      </c>
      <c r="G138" s="316"/>
      <c r="H138" s="353" t="s">
        <v>804</v>
      </c>
      <c r="I138" s="314" t="s">
        <v>750</v>
      </c>
      <c r="J138" s="312" t="s">
        <v>1028</v>
      </c>
      <c r="K138" s="316"/>
      <c r="L138" s="316"/>
      <c r="M138" s="316"/>
      <c r="N138" s="316"/>
      <c r="O138" s="316"/>
      <c r="P138" s="316"/>
      <c r="Q138" s="304"/>
      <c r="R138" s="304"/>
    </row>
    <row r="139" ht="22.5" customHeight="1">
      <c r="A139" s="317">
        <v>124.0</v>
      </c>
      <c r="B139" s="349"/>
      <c r="C139" s="325" t="s">
        <v>370</v>
      </c>
      <c r="D139" s="360" t="s">
        <v>371</v>
      </c>
      <c r="E139" s="315"/>
      <c r="F139" s="361" t="s">
        <v>372</v>
      </c>
      <c r="G139" s="316"/>
      <c r="H139" s="352"/>
      <c r="I139" s="316"/>
      <c r="J139" s="315"/>
      <c r="K139" s="316"/>
      <c r="L139" s="316"/>
      <c r="M139" s="316"/>
      <c r="N139" s="316"/>
      <c r="O139" s="316"/>
      <c r="P139" s="316"/>
      <c r="Q139" s="304"/>
      <c r="R139" s="304"/>
    </row>
    <row r="140" ht="21.75" customHeight="1">
      <c r="A140" s="362">
        <v>125.0</v>
      </c>
      <c r="B140" s="363"/>
      <c r="C140" s="350"/>
      <c r="D140" s="364" t="s">
        <v>373</v>
      </c>
      <c r="E140" s="365"/>
      <c r="F140" s="366" t="s">
        <v>374</v>
      </c>
      <c r="G140" s="367"/>
      <c r="H140" s="368"/>
      <c r="I140" s="367"/>
      <c r="J140" s="365"/>
      <c r="K140" s="367"/>
      <c r="L140" s="367"/>
      <c r="M140" s="367"/>
      <c r="N140" s="367"/>
      <c r="O140" s="367"/>
      <c r="P140" s="316"/>
      <c r="Q140" s="304"/>
      <c r="R140" s="304"/>
    </row>
    <row r="141">
      <c r="A141" s="369"/>
      <c r="B141" s="370"/>
      <c r="C141" s="371" t="s">
        <v>1029</v>
      </c>
      <c r="D141" s="372"/>
      <c r="E141" s="373"/>
      <c r="F141" s="374"/>
      <c r="G141" s="370"/>
      <c r="H141" s="370"/>
      <c r="I141" s="370"/>
      <c r="J141" s="373"/>
      <c r="K141" s="370"/>
      <c r="L141" s="370"/>
      <c r="M141" s="370"/>
      <c r="N141" s="370"/>
      <c r="O141" s="370"/>
      <c r="P141" s="304"/>
      <c r="Q141" s="304"/>
      <c r="R141" s="304"/>
    </row>
    <row r="142">
      <c r="A142" s="369"/>
      <c r="B142" s="370"/>
      <c r="C142" s="375"/>
      <c r="D142" s="376"/>
      <c r="E142" s="373"/>
      <c r="F142" s="377"/>
      <c r="G142" s="370"/>
      <c r="H142" s="370"/>
      <c r="I142" s="370"/>
      <c r="J142" s="373"/>
      <c r="K142" s="370"/>
      <c r="L142" s="370"/>
      <c r="M142" s="370"/>
      <c r="N142" s="370"/>
      <c r="O142" s="370"/>
      <c r="P142" s="304"/>
      <c r="Q142" s="304"/>
      <c r="R142" s="304"/>
    </row>
    <row r="143">
      <c r="A143" s="369"/>
      <c r="B143" s="370"/>
      <c r="C143" s="375"/>
      <c r="D143" s="376" t="s">
        <v>1030</v>
      </c>
      <c r="E143" s="373"/>
      <c r="F143" s="373"/>
      <c r="G143" s="370"/>
      <c r="H143" s="370"/>
      <c r="I143" s="370"/>
      <c r="J143" s="373"/>
      <c r="K143" s="370"/>
      <c r="L143" s="370"/>
      <c r="M143" s="370"/>
      <c r="N143" s="370"/>
      <c r="O143" s="370"/>
      <c r="P143" s="304"/>
      <c r="Q143" s="304"/>
      <c r="R143" s="304"/>
    </row>
    <row r="144">
      <c r="A144" s="369"/>
      <c r="B144" s="370"/>
      <c r="C144" s="375"/>
      <c r="D144" s="376" t="s">
        <v>1031</v>
      </c>
      <c r="E144" s="373"/>
      <c r="F144" s="373"/>
      <c r="G144" s="370"/>
      <c r="H144" s="370"/>
      <c r="I144" s="370"/>
      <c r="J144" s="373"/>
      <c r="K144" s="370"/>
      <c r="L144" s="370"/>
      <c r="M144" s="370"/>
      <c r="N144" s="370"/>
      <c r="O144" s="370"/>
      <c r="P144" s="304"/>
      <c r="Q144" s="304"/>
      <c r="R144" s="304"/>
    </row>
    <row r="145">
      <c r="A145" s="369"/>
      <c r="B145" s="370"/>
      <c r="C145" s="375"/>
      <c r="D145" s="376" t="s">
        <v>1032</v>
      </c>
      <c r="E145" s="373"/>
      <c r="F145" s="373"/>
      <c r="G145" s="370"/>
      <c r="H145" s="370"/>
      <c r="I145" s="370"/>
      <c r="J145" s="373"/>
      <c r="K145" s="370"/>
      <c r="L145" s="370"/>
      <c r="M145" s="370"/>
      <c r="N145" s="370"/>
      <c r="O145" s="370"/>
      <c r="P145" s="304"/>
      <c r="Q145" s="304"/>
      <c r="R145" s="304"/>
    </row>
    <row r="146">
      <c r="A146" s="369"/>
      <c r="B146" s="370"/>
      <c r="C146" s="375"/>
      <c r="D146" s="376" t="s">
        <v>1033</v>
      </c>
      <c r="E146" s="373"/>
      <c r="F146" s="373"/>
      <c r="G146" s="370"/>
      <c r="H146" s="370"/>
      <c r="I146" s="370"/>
      <c r="J146" s="373"/>
      <c r="K146" s="370"/>
      <c r="L146" s="370"/>
      <c r="M146" s="370"/>
      <c r="N146" s="370"/>
      <c r="O146" s="370"/>
      <c r="P146" s="304"/>
      <c r="Q146" s="304"/>
      <c r="R146" s="304"/>
    </row>
    <row r="147">
      <c r="A147" s="369"/>
      <c r="B147" s="370"/>
      <c r="C147" s="375"/>
      <c r="D147" s="376" t="s">
        <v>1034</v>
      </c>
      <c r="E147" s="373"/>
      <c r="F147" s="373"/>
      <c r="G147" s="370"/>
      <c r="H147" s="370"/>
      <c r="I147" s="370"/>
      <c r="J147" s="373"/>
      <c r="K147" s="370"/>
      <c r="L147" s="370"/>
      <c r="M147" s="370"/>
      <c r="N147" s="370"/>
      <c r="O147" s="370"/>
      <c r="P147" s="304"/>
      <c r="Q147" s="304"/>
      <c r="R147" s="304"/>
    </row>
    <row r="148">
      <c r="A148" s="378"/>
      <c r="B148" s="379"/>
      <c r="C148" s="380" t="s">
        <v>1035</v>
      </c>
      <c r="D148" s="381"/>
      <c r="E148" s="382"/>
      <c r="F148" s="383"/>
      <c r="G148" s="379"/>
      <c r="H148" s="379"/>
      <c r="I148" s="379"/>
      <c r="J148" s="383"/>
      <c r="K148" s="379"/>
      <c r="L148" s="379"/>
      <c r="M148" s="379"/>
      <c r="N148" s="379"/>
      <c r="O148" s="379"/>
      <c r="P148" s="304"/>
      <c r="Q148" s="304"/>
      <c r="R148" s="304"/>
    </row>
    <row r="149">
      <c r="A149" s="369"/>
      <c r="B149" s="370"/>
      <c r="C149" s="384"/>
      <c r="D149" s="385" t="s">
        <v>1036</v>
      </c>
      <c r="E149" s="386" t="s">
        <v>1037</v>
      </c>
      <c r="F149" s="373"/>
      <c r="G149" s="370"/>
      <c r="H149" s="370"/>
      <c r="I149" s="370"/>
      <c r="J149" s="373"/>
      <c r="K149" s="370"/>
      <c r="L149" s="370"/>
      <c r="M149" s="370"/>
      <c r="N149" s="370"/>
      <c r="O149" s="370"/>
      <c r="P149" s="370"/>
      <c r="Q149" s="304"/>
      <c r="R149" s="304"/>
    </row>
    <row r="150">
      <c r="A150" s="369"/>
      <c r="B150" s="370"/>
      <c r="C150" s="384"/>
      <c r="D150" s="385" t="s">
        <v>1038</v>
      </c>
      <c r="E150" s="386" t="s">
        <v>1039</v>
      </c>
      <c r="F150" s="373"/>
      <c r="G150" s="370"/>
      <c r="H150" s="370"/>
      <c r="I150" s="370"/>
      <c r="J150" s="373"/>
      <c r="K150" s="370"/>
      <c r="L150" s="370"/>
      <c r="M150" s="370"/>
      <c r="N150" s="370"/>
      <c r="O150" s="370"/>
      <c r="P150" s="370"/>
      <c r="Q150" s="304"/>
      <c r="R150" s="304"/>
    </row>
    <row r="151">
      <c r="A151" s="369"/>
      <c r="B151" s="370"/>
      <c r="C151" s="384"/>
      <c r="D151" s="385" t="s">
        <v>1040</v>
      </c>
      <c r="E151" s="386" t="s">
        <v>1041</v>
      </c>
      <c r="F151" s="373"/>
      <c r="G151" s="370"/>
      <c r="H151" s="370"/>
      <c r="I151" s="370"/>
      <c r="J151" s="373"/>
      <c r="K151" s="370"/>
      <c r="L151" s="370"/>
      <c r="M151" s="370"/>
      <c r="N151" s="370"/>
      <c r="O151" s="370"/>
      <c r="P151" s="370"/>
      <c r="Q151" s="304"/>
      <c r="R151" s="304"/>
    </row>
    <row r="152">
      <c r="A152" s="369"/>
      <c r="B152" s="370"/>
      <c r="C152" s="384"/>
      <c r="D152" s="385" t="s">
        <v>1042</v>
      </c>
      <c r="E152" s="386" t="s">
        <v>1043</v>
      </c>
      <c r="F152" s="373"/>
      <c r="G152" s="370"/>
      <c r="H152" s="370"/>
      <c r="I152" s="370"/>
      <c r="J152" s="373"/>
      <c r="K152" s="370"/>
      <c r="L152" s="370"/>
      <c r="M152" s="370"/>
      <c r="N152" s="370"/>
      <c r="O152" s="370"/>
      <c r="P152" s="370"/>
      <c r="Q152" s="304"/>
      <c r="R152" s="304"/>
    </row>
    <row r="153">
      <c r="A153" s="369"/>
      <c r="B153" s="370"/>
      <c r="C153" s="384"/>
      <c r="D153" s="385" t="s">
        <v>1044</v>
      </c>
      <c r="E153" s="386" t="s">
        <v>1045</v>
      </c>
      <c r="F153" s="373"/>
      <c r="G153" s="370"/>
      <c r="H153" s="370"/>
      <c r="I153" s="370"/>
      <c r="J153" s="373"/>
      <c r="K153" s="370"/>
      <c r="L153" s="370"/>
      <c r="M153" s="370"/>
      <c r="N153" s="370"/>
      <c r="O153" s="370"/>
      <c r="P153" s="370"/>
      <c r="Q153" s="304"/>
      <c r="R153" s="304"/>
    </row>
    <row r="154">
      <c r="A154" s="369"/>
      <c r="B154" s="370"/>
      <c r="C154" s="384"/>
      <c r="D154" s="385" t="s">
        <v>1046</v>
      </c>
      <c r="E154" s="386" t="s">
        <v>1047</v>
      </c>
      <c r="F154" s="373"/>
      <c r="G154" s="370"/>
      <c r="H154" s="370"/>
      <c r="I154" s="370"/>
      <c r="J154" s="373"/>
      <c r="K154" s="370"/>
      <c r="L154" s="370"/>
      <c r="M154" s="370"/>
      <c r="N154" s="370"/>
      <c r="O154" s="370"/>
      <c r="P154" s="370"/>
      <c r="Q154" s="304"/>
      <c r="R154" s="304"/>
    </row>
    <row r="155">
      <c r="A155" s="369"/>
      <c r="B155" s="370"/>
      <c r="C155" s="384"/>
      <c r="D155" s="387" t="s">
        <v>1048</v>
      </c>
      <c r="E155" s="386" t="s">
        <v>1049</v>
      </c>
      <c r="F155" s="373"/>
      <c r="G155" s="370"/>
      <c r="H155" s="370"/>
      <c r="I155" s="370"/>
      <c r="J155" s="373"/>
      <c r="K155" s="370"/>
      <c r="L155" s="370"/>
      <c r="M155" s="370"/>
      <c r="N155" s="370"/>
      <c r="O155" s="370"/>
      <c r="P155" s="370"/>
      <c r="Q155" s="304"/>
      <c r="R155" s="304"/>
    </row>
    <row r="156">
      <c r="A156" s="369"/>
      <c r="B156" s="370"/>
      <c r="C156" s="384"/>
      <c r="D156" s="385" t="s">
        <v>1050</v>
      </c>
      <c r="E156" s="386" t="s">
        <v>1051</v>
      </c>
      <c r="F156" s="373"/>
      <c r="G156" s="370"/>
      <c r="H156" s="370"/>
      <c r="I156" s="370"/>
      <c r="J156" s="373"/>
      <c r="K156" s="370"/>
      <c r="L156" s="370"/>
      <c r="M156" s="370"/>
      <c r="N156" s="370"/>
      <c r="O156" s="370"/>
      <c r="P156" s="370"/>
      <c r="Q156" s="304"/>
      <c r="R156" s="304"/>
    </row>
    <row r="157">
      <c r="A157" s="369"/>
      <c r="B157" s="370"/>
      <c r="C157" s="384"/>
      <c r="D157" s="385" t="s">
        <v>1052</v>
      </c>
      <c r="E157" s="386" t="s">
        <v>1053</v>
      </c>
      <c r="F157" s="373"/>
      <c r="G157" s="370"/>
      <c r="H157" s="370"/>
      <c r="I157" s="370"/>
      <c r="J157" s="373"/>
      <c r="K157" s="370"/>
      <c r="L157" s="370"/>
      <c r="M157" s="370"/>
      <c r="N157" s="370"/>
      <c r="O157" s="370"/>
      <c r="P157" s="370"/>
      <c r="Q157" s="304"/>
      <c r="R157" s="304"/>
    </row>
    <row r="158">
      <c r="A158" s="369"/>
      <c r="B158" s="370"/>
      <c r="C158" s="384"/>
      <c r="D158" s="385" t="s">
        <v>1054</v>
      </c>
      <c r="E158" s="386" t="s">
        <v>1055</v>
      </c>
      <c r="F158" s="373"/>
      <c r="G158" s="370"/>
      <c r="H158" s="370"/>
      <c r="I158" s="370"/>
      <c r="J158" s="373"/>
      <c r="K158" s="370"/>
      <c r="L158" s="370"/>
      <c r="M158" s="370"/>
      <c r="N158" s="370"/>
      <c r="O158" s="370"/>
      <c r="P158" s="370"/>
      <c r="Q158" s="304"/>
      <c r="R158" s="304"/>
    </row>
    <row r="159">
      <c r="A159" s="369"/>
      <c r="B159" s="370"/>
      <c r="C159" s="384"/>
      <c r="D159" s="385" t="s">
        <v>1056</v>
      </c>
      <c r="E159" s="386" t="s">
        <v>1057</v>
      </c>
      <c r="F159" s="373"/>
      <c r="G159" s="370"/>
      <c r="H159" s="370"/>
      <c r="I159" s="370"/>
      <c r="J159" s="373"/>
      <c r="K159" s="370"/>
      <c r="L159" s="370"/>
      <c r="M159" s="370"/>
      <c r="N159" s="370"/>
      <c r="O159" s="370"/>
      <c r="P159" s="370"/>
      <c r="Q159" s="304"/>
      <c r="R159" s="304"/>
    </row>
    <row r="160">
      <c r="A160" s="369"/>
      <c r="B160" s="370"/>
      <c r="C160" s="384"/>
      <c r="D160" s="385" t="s">
        <v>1058</v>
      </c>
      <c r="E160" s="386" t="s">
        <v>1059</v>
      </c>
      <c r="F160" s="373"/>
      <c r="G160" s="370"/>
      <c r="H160" s="370"/>
      <c r="I160" s="370"/>
      <c r="J160" s="373"/>
      <c r="K160" s="370"/>
      <c r="L160" s="370"/>
      <c r="M160" s="370"/>
      <c r="N160" s="370"/>
      <c r="O160" s="370"/>
      <c r="P160" s="370"/>
      <c r="Q160" s="304"/>
      <c r="R160" s="304"/>
    </row>
    <row r="161">
      <c r="A161" s="369"/>
      <c r="B161" s="370"/>
      <c r="C161" s="384"/>
      <c r="D161" s="385" t="s">
        <v>1060</v>
      </c>
      <c r="E161" s="386" t="s">
        <v>1061</v>
      </c>
      <c r="F161" s="373"/>
      <c r="G161" s="370"/>
      <c r="H161" s="370"/>
      <c r="I161" s="370"/>
      <c r="J161" s="373"/>
      <c r="K161" s="370"/>
      <c r="L161" s="370"/>
      <c r="M161" s="370"/>
      <c r="N161" s="370"/>
      <c r="O161" s="370"/>
      <c r="P161" s="370"/>
      <c r="Q161" s="304"/>
      <c r="R161" s="304"/>
    </row>
    <row r="162">
      <c r="A162" s="369"/>
      <c r="B162" s="370"/>
      <c r="C162" s="384"/>
      <c r="D162" s="385" t="s">
        <v>1062</v>
      </c>
      <c r="E162" s="386" t="s">
        <v>1063</v>
      </c>
      <c r="F162" s="373"/>
      <c r="G162" s="370"/>
      <c r="H162" s="370"/>
      <c r="I162" s="370"/>
      <c r="J162" s="373"/>
      <c r="K162" s="370"/>
      <c r="L162" s="370"/>
      <c r="M162" s="370"/>
      <c r="N162" s="370"/>
      <c r="O162" s="370"/>
      <c r="P162" s="370"/>
      <c r="Q162" s="304"/>
      <c r="R162" s="304"/>
    </row>
    <row r="163">
      <c r="A163" s="369"/>
      <c r="B163" s="370"/>
      <c r="C163" s="384"/>
      <c r="D163" s="385" t="s">
        <v>1064</v>
      </c>
      <c r="E163" s="386" t="s">
        <v>1065</v>
      </c>
      <c r="F163" s="373"/>
      <c r="G163" s="370"/>
      <c r="H163" s="370"/>
      <c r="I163" s="370"/>
      <c r="J163" s="373"/>
      <c r="K163" s="370"/>
      <c r="L163" s="370"/>
      <c r="M163" s="370"/>
      <c r="N163" s="370"/>
      <c r="O163" s="370"/>
      <c r="P163" s="370"/>
      <c r="Q163" s="304"/>
      <c r="R163" s="304"/>
    </row>
    <row r="164">
      <c r="A164" s="369"/>
      <c r="B164" s="370"/>
      <c r="C164" s="384"/>
      <c r="D164" s="385" t="s">
        <v>1066</v>
      </c>
      <c r="E164" s="386" t="s">
        <v>1067</v>
      </c>
      <c r="F164" s="373"/>
      <c r="G164" s="370"/>
      <c r="H164" s="370"/>
      <c r="I164" s="370"/>
      <c r="J164" s="373"/>
      <c r="K164" s="370"/>
      <c r="L164" s="370"/>
      <c r="M164" s="370"/>
      <c r="N164" s="370"/>
      <c r="O164" s="370"/>
      <c r="P164" s="370"/>
      <c r="Q164" s="304"/>
      <c r="R164" s="304"/>
    </row>
    <row r="165">
      <c r="A165" s="369"/>
      <c r="B165" s="370"/>
      <c r="C165" s="384"/>
      <c r="D165" s="385" t="s">
        <v>1068</v>
      </c>
      <c r="E165" s="386" t="s">
        <v>1069</v>
      </c>
      <c r="F165" s="373"/>
      <c r="G165" s="370"/>
      <c r="H165" s="370"/>
      <c r="I165" s="370"/>
      <c r="J165" s="373"/>
      <c r="K165" s="370"/>
      <c r="L165" s="370"/>
      <c r="M165" s="370"/>
      <c r="N165" s="370"/>
      <c r="O165" s="370"/>
      <c r="P165" s="370"/>
      <c r="Q165" s="304"/>
      <c r="R165" s="304"/>
    </row>
    <row r="166">
      <c r="A166" s="369"/>
      <c r="B166" s="370"/>
      <c r="C166" s="384"/>
      <c r="D166" s="385" t="s">
        <v>1070</v>
      </c>
      <c r="E166" s="386" t="s">
        <v>1071</v>
      </c>
      <c r="F166" s="373"/>
      <c r="G166" s="370"/>
      <c r="H166" s="370"/>
      <c r="I166" s="370"/>
      <c r="J166" s="373"/>
      <c r="K166" s="370"/>
      <c r="L166" s="370"/>
      <c r="M166" s="370"/>
      <c r="N166" s="370"/>
      <c r="O166" s="370"/>
      <c r="P166" s="370"/>
      <c r="Q166" s="304"/>
      <c r="R166" s="304"/>
    </row>
    <row r="167">
      <c r="A167" s="369"/>
      <c r="B167" s="370"/>
      <c r="C167" s="384"/>
      <c r="D167" s="385" t="s">
        <v>1072</v>
      </c>
      <c r="E167" s="386" t="s">
        <v>1073</v>
      </c>
      <c r="F167" s="373"/>
      <c r="G167" s="370"/>
      <c r="H167" s="370"/>
      <c r="I167" s="370"/>
      <c r="J167" s="373"/>
      <c r="K167" s="370"/>
      <c r="L167" s="370"/>
      <c r="M167" s="370"/>
      <c r="N167" s="370"/>
      <c r="O167" s="370"/>
      <c r="P167" s="370"/>
      <c r="Q167" s="304"/>
      <c r="R167" s="304"/>
    </row>
    <row r="168">
      <c r="A168" s="369"/>
      <c r="B168" s="370"/>
      <c r="C168" s="384"/>
      <c r="D168" s="385" t="s">
        <v>1074</v>
      </c>
      <c r="E168" s="386" t="s">
        <v>1075</v>
      </c>
      <c r="F168" s="373"/>
      <c r="G168" s="370"/>
      <c r="H168" s="370"/>
      <c r="I168" s="370"/>
      <c r="J168" s="373"/>
      <c r="K168" s="370"/>
      <c r="L168" s="370"/>
      <c r="M168" s="370"/>
      <c r="N168" s="370"/>
      <c r="O168" s="370"/>
      <c r="P168" s="370"/>
      <c r="Q168" s="304"/>
      <c r="R168" s="304"/>
    </row>
    <row r="169">
      <c r="A169" s="369"/>
      <c r="B169" s="370"/>
      <c r="C169" s="384"/>
      <c r="D169" s="385" t="s">
        <v>1076</v>
      </c>
      <c r="E169" s="386" t="s">
        <v>1077</v>
      </c>
      <c r="F169" s="373"/>
      <c r="G169" s="370"/>
      <c r="H169" s="370"/>
      <c r="I169" s="370"/>
      <c r="J169" s="373"/>
      <c r="K169" s="370"/>
      <c r="L169" s="370"/>
      <c r="M169" s="370"/>
      <c r="N169" s="370"/>
      <c r="O169" s="370"/>
      <c r="P169" s="370"/>
      <c r="Q169" s="304"/>
      <c r="R169" s="304"/>
    </row>
    <row r="170">
      <c r="A170" s="369"/>
      <c r="B170" s="370"/>
      <c r="C170" s="384"/>
      <c r="D170" s="385" t="s">
        <v>1078</v>
      </c>
      <c r="E170" s="386" t="s">
        <v>1079</v>
      </c>
      <c r="F170" s="373"/>
      <c r="G170" s="370"/>
      <c r="H170" s="370"/>
      <c r="I170" s="370"/>
      <c r="J170" s="373"/>
      <c r="K170" s="370"/>
      <c r="L170" s="370"/>
      <c r="M170" s="370"/>
      <c r="N170" s="370"/>
      <c r="O170" s="370"/>
      <c r="P170" s="370"/>
      <c r="Q170" s="304"/>
      <c r="R170" s="304"/>
    </row>
    <row r="171">
      <c r="A171" s="369"/>
      <c r="B171" s="370"/>
      <c r="C171" s="384"/>
      <c r="D171" s="385" t="s">
        <v>1080</v>
      </c>
      <c r="E171" s="386" t="s">
        <v>1081</v>
      </c>
      <c r="F171" s="373"/>
      <c r="G171" s="370"/>
      <c r="H171" s="370"/>
      <c r="I171" s="370"/>
      <c r="J171" s="373"/>
      <c r="K171" s="370"/>
      <c r="L171" s="370"/>
      <c r="M171" s="370"/>
      <c r="N171" s="370"/>
      <c r="O171" s="370"/>
      <c r="P171" s="370"/>
      <c r="Q171" s="304"/>
      <c r="R171" s="304"/>
    </row>
    <row r="172">
      <c r="A172" s="369"/>
      <c r="B172" s="370"/>
      <c r="C172" s="384"/>
      <c r="D172" s="385" t="s">
        <v>1082</v>
      </c>
      <c r="E172" s="386" t="s">
        <v>1083</v>
      </c>
      <c r="F172" s="373"/>
      <c r="G172" s="370"/>
      <c r="H172" s="370"/>
      <c r="I172" s="370"/>
      <c r="J172" s="373"/>
      <c r="K172" s="370"/>
      <c r="L172" s="370"/>
      <c r="M172" s="370"/>
      <c r="N172" s="370"/>
      <c r="O172" s="370"/>
      <c r="P172" s="370"/>
      <c r="Q172" s="304"/>
      <c r="R172" s="304"/>
    </row>
    <row r="173">
      <c r="A173" s="369"/>
      <c r="B173" s="370"/>
      <c r="C173" s="384"/>
      <c r="D173" s="385" t="s">
        <v>1084</v>
      </c>
      <c r="E173" s="386" t="s">
        <v>1085</v>
      </c>
      <c r="F173" s="373"/>
      <c r="G173" s="370"/>
      <c r="H173" s="370"/>
      <c r="I173" s="370"/>
      <c r="J173" s="373"/>
      <c r="K173" s="370"/>
      <c r="L173" s="370"/>
      <c r="M173" s="370"/>
      <c r="N173" s="370"/>
      <c r="O173" s="370"/>
      <c r="P173" s="370"/>
      <c r="Q173" s="304"/>
      <c r="R173" s="304"/>
    </row>
    <row r="174">
      <c r="A174" s="369"/>
      <c r="B174" s="370"/>
      <c r="C174" s="375"/>
      <c r="D174" s="388"/>
      <c r="E174" s="389"/>
      <c r="F174" s="373"/>
      <c r="G174" s="370"/>
      <c r="H174" s="370"/>
      <c r="I174" s="370"/>
      <c r="J174" s="373"/>
      <c r="K174" s="370"/>
      <c r="L174" s="370"/>
      <c r="M174" s="370"/>
      <c r="N174" s="370"/>
      <c r="O174" s="370"/>
      <c r="P174" s="370"/>
      <c r="Q174" s="304"/>
      <c r="R174" s="304"/>
    </row>
    <row r="175">
      <c r="A175" s="369"/>
      <c r="B175" s="370"/>
      <c r="C175" s="375"/>
      <c r="D175" s="372"/>
      <c r="E175" s="373"/>
      <c r="F175" s="373"/>
      <c r="G175" s="370"/>
      <c r="H175" s="370"/>
      <c r="I175" s="370"/>
      <c r="J175" s="373"/>
      <c r="K175" s="370"/>
      <c r="L175" s="370"/>
      <c r="M175" s="370"/>
      <c r="N175" s="370"/>
      <c r="O175" s="370"/>
      <c r="P175" s="370"/>
      <c r="Q175" s="304"/>
      <c r="R175" s="304"/>
    </row>
    <row r="176">
      <c r="A176" s="369"/>
      <c r="B176" s="370"/>
      <c r="C176" s="375"/>
      <c r="D176" s="372"/>
      <c r="E176" s="373"/>
      <c r="F176" s="373"/>
      <c r="G176" s="370"/>
      <c r="H176" s="370"/>
      <c r="I176" s="370"/>
      <c r="J176" s="373"/>
      <c r="K176" s="370"/>
      <c r="L176" s="370"/>
      <c r="M176" s="370"/>
      <c r="N176" s="370"/>
      <c r="O176" s="370"/>
      <c r="P176" s="370"/>
      <c r="Q176" s="304"/>
      <c r="R176" s="304"/>
    </row>
    <row r="177">
      <c r="A177" s="369"/>
      <c r="B177" s="370"/>
      <c r="C177" s="375"/>
      <c r="D177" s="86" t="s">
        <v>1086</v>
      </c>
      <c r="E177" s="373"/>
      <c r="F177" s="373"/>
      <c r="G177" s="370"/>
      <c r="H177" s="370"/>
      <c r="I177" s="370"/>
      <c r="J177" s="373"/>
      <c r="K177" s="370"/>
      <c r="L177" s="370"/>
      <c r="M177" s="370"/>
      <c r="N177" s="370"/>
      <c r="O177" s="370"/>
      <c r="P177" s="370"/>
      <c r="Q177" s="304"/>
      <c r="R177" s="304"/>
    </row>
    <row r="178">
      <c r="A178" s="369"/>
      <c r="B178" s="370"/>
      <c r="C178" s="375"/>
      <c r="D178" s="390" t="s">
        <v>1087</v>
      </c>
      <c r="E178" s="373"/>
      <c r="F178" s="373"/>
      <c r="G178" s="370"/>
      <c r="H178" s="370"/>
      <c r="I178" s="370"/>
      <c r="J178" s="373"/>
      <c r="K178" s="370"/>
      <c r="L178" s="370"/>
      <c r="M178" s="370"/>
      <c r="N178" s="370"/>
      <c r="O178" s="370"/>
      <c r="P178" s="370"/>
      <c r="Q178" s="304"/>
      <c r="R178" s="304"/>
    </row>
    <row r="179">
      <c r="A179" s="369"/>
      <c r="B179" s="370"/>
      <c r="C179" s="375"/>
      <c r="D179" s="390" t="s">
        <v>1088</v>
      </c>
      <c r="E179" s="373"/>
      <c r="F179" s="373"/>
      <c r="G179" s="370"/>
      <c r="H179" s="370"/>
      <c r="I179" s="370"/>
      <c r="J179" s="373"/>
      <c r="K179" s="370"/>
      <c r="L179" s="370"/>
      <c r="M179" s="370"/>
      <c r="N179" s="370"/>
      <c r="O179" s="370"/>
      <c r="P179" s="370"/>
      <c r="Q179" s="304"/>
      <c r="R179" s="304"/>
    </row>
    <row r="180">
      <c r="A180" s="369"/>
      <c r="B180" s="370"/>
      <c r="C180" s="375"/>
      <c r="D180" s="390" t="s">
        <v>1089</v>
      </c>
      <c r="E180" s="373"/>
      <c r="F180" s="373"/>
      <c r="G180" s="370"/>
      <c r="H180" s="370"/>
      <c r="I180" s="370"/>
      <c r="J180" s="373"/>
      <c r="K180" s="370"/>
      <c r="L180" s="370"/>
      <c r="M180" s="370"/>
      <c r="N180" s="370"/>
      <c r="O180" s="370"/>
      <c r="P180" s="370"/>
      <c r="Q180" s="304"/>
      <c r="R180" s="304"/>
    </row>
    <row r="181">
      <c r="A181" s="369"/>
      <c r="B181" s="370"/>
      <c r="C181" s="375"/>
      <c r="D181" s="390" t="s">
        <v>1090</v>
      </c>
      <c r="E181" s="373"/>
      <c r="F181" s="373"/>
      <c r="G181" s="370"/>
      <c r="H181" s="370"/>
      <c r="I181" s="370"/>
      <c r="J181" s="373"/>
      <c r="K181" s="370"/>
      <c r="L181" s="370"/>
      <c r="M181" s="370"/>
      <c r="N181" s="370"/>
      <c r="O181" s="370"/>
      <c r="P181" s="370"/>
      <c r="Q181" s="304"/>
      <c r="R181" s="304"/>
    </row>
    <row r="182">
      <c r="A182" s="369"/>
      <c r="B182" s="370"/>
      <c r="C182" s="375"/>
      <c r="D182" s="390" t="s">
        <v>1091</v>
      </c>
      <c r="E182" s="373"/>
      <c r="F182" s="373"/>
      <c r="G182" s="370"/>
      <c r="H182" s="370"/>
      <c r="I182" s="370"/>
      <c r="J182" s="373"/>
      <c r="K182" s="370"/>
      <c r="L182" s="370"/>
      <c r="M182" s="370"/>
      <c r="N182" s="370"/>
      <c r="O182" s="370"/>
      <c r="P182" s="370"/>
      <c r="Q182" s="304"/>
      <c r="R182" s="304"/>
    </row>
    <row r="183">
      <c r="A183" s="369"/>
      <c r="B183" s="370"/>
      <c r="C183" s="375"/>
      <c r="D183" s="390" t="s">
        <v>1092</v>
      </c>
      <c r="E183" s="373"/>
      <c r="F183" s="373"/>
      <c r="G183" s="370"/>
      <c r="H183" s="370"/>
      <c r="I183" s="370"/>
      <c r="J183" s="373"/>
      <c r="K183" s="370"/>
      <c r="L183" s="370"/>
      <c r="M183" s="370"/>
      <c r="N183" s="370"/>
      <c r="O183" s="370"/>
      <c r="P183" s="370"/>
      <c r="Q183" s="304"/>
      <c r="R183" s="304"/>
    </row>
    <row r="184">
      <c r="A184" s="369"/>
      <c r="B184" s="370"/>
      <c r="C184" s="375"/>
      <c r="D184" s="390" t="s">
        <v>1093</v>
      </c>
      <c r="E184" s="373"/>
      <c r="F184" s="373"/>
      <c r="G184" s="370"/>
      <c r="H184" s="370"/>
      <c r="I184" s="370"/>
      <c r="J184" s="373"/>
      <c r="K184" s="370"/>
      <c r="L184" s="370"/>
      <c r="M184" s="370"/>
      <c r="N184" s="370"/>
      <c r="O184" s="370"/>
      <c r="P184" s="370"/>
      <c r="Q184" s="304"/>
      <c r="R184" s="304"/>
    </row>
    <row r="185">
      <c r="A185" s="369"/>
      <c r="B185" s="370"/>
      <c r="C185" s="375"/>
      <c r="D185" s="390" t="s">
        <v>1094</v>
      </c>
      <c r="E185" s="373"/>
      <c r="F185" s="373"/>
      <c r="G185" s="370"/>
      <c r="H185" s="370"/>
      <c r="I185" s="370"/>
      <c r="J185" s="373"/>
      <c r="K185" s="370"/>
      <c r="L185" s="370"/>
      <c r="M185" s="370"/>
      <c r="N185" s="370"/>
      <c r="O185" s="370"/>
      <c r="P185" s="370"/>
      <c r="Q185" s="304"/>
      <c r="R185" s="304"/>
    </row>
    <row r="186">
      <c r="A186" s="369"/>
      <c r="B186" s="370"/>
      <c r="C186" s="375"/>
      <c r="D186" s="390" t="s">
        <v>1095</v>
      </c>
      <c r="E186" s="373"/>
      <c r="F186" s="373"/>
      <c r="G186" s="370"/>
      <c r="H186" s="370"/>
      <c r="I186" s="370"/>
      <c r="J186" s="373"/>
      <c r="K186" s="370"/>
      <c r="L186" s="370"/>
      <c r="M186" s="370"/>
      <c r="N186" s="370"/>
      <c r="O186" s="370"/>
      <c r="P186" s="370"/>
      <c r="Q186" s="304"/>
      <c r="R186" s="304"/>
    </row>
    <row r="187">
      <c r="A187" s="369"/>
      <c r="B187" s="370"/>
      <c r="C187" s="375"/>
      <c r="D187" s="390" t="s">
        <v>1096</v>
      </c>
      <c r="E187" s="373"/>
      <c r="F187" s="373"/>
      <c r="G187" s="370"/>
      <c r="H187" s="370"/>
      <c r="I187" s="370"/>
      <c r="J187" s="373"/>
      <c r="K187" s="370"/>
      <c r="L187" s="370"/>
      <c r="M187" s="370"/>
      <c r="N187" s="370"/>
      <c r="O187" s="370"/>
      <c r="P187" s="370"/>
      <c r="Q187" s="304"/>
      <c r="R187" s="304"/>
    </row>
    <row r="188">
      <c r="A188" s="369"/>
      <c r="B188" s="370"/>
      <c r="C188" s="375"/>
      <c r="D188" s="390" t="s">
        <v>1097</v>
      </c>
      <c r="E188" s="373"/>
      <c r="F188" s="373"/>
      <c r="G188" s="370"/>
      <c r="H188" s="370"/>
      <c r="I188" s="370"/>
      <c r="J188" s="373"/>
      <c r="K188" s="370"/>
      <c r="L188" s="370"/>
      <c r="M188" s="370"/>
      <c r="N188" s="370"/>
      <c r="O188" s="370"/>
      <c r="P188" s="370"/>
      <c r="Q188" s="304"/>
      <c r="R188" s="304"/>
    </row>
    <row r="189">
      <c r="A189" s="391"/>
      <c r="B189" s="304"/>
      <c r="C189" s="392"/>
      <c r="D189" s="393" t="s">
        <v>1098</v>
      </c>
      <c r="E189" s="394"/>
      <c r="F189" s="394"/>
      <c r="G189" s="304"/>
      <c r="H189" s="304"/>
      <c r="I189" s="304"/>
      <c r="J189" s="394"/>
      <c r="K189" s="304"/>
      <c r="L189" s="304"/>
      <c r="M189" s="304"/>
      <c r="N189" s="304"/>
      <c r="O189" s="304"/>
      <c r="P189" s="304"/>
      <c r="Q189" s="304"/>
      <c r="R189" s="304"/>
    </row>
    <row r="190">
      <c r="A190" s="391"/>
      <c r="B190" s="304"/>
      <c r="C190" s="392"/>
      <c r="D190" s="393" t="s">
        <v>1099</v>
      </c>
      <c r="E190" s="394"/>
      <c r="F190" s="394"/>
      <c r="G190" s="304"/>
      <c r="H190" s="304"/>
      <c r="I190" s="304"/>
      <c r="J190" s="394"/>
      <c r="K190" s="304"/>
      <c r="L190" s="304"/>
      <c r="M190" s="304"/>
      <c r="N190" s="304"/>
      <c r="O190" s="304"/>
      <c r="P190" s="304"/>
      <c r="Q190" s="304"/>
      <c r="R190" s="304"/>
    </row>
    <row r="191">
      <c r="A191" s="391"/>
      <c r="B191" s="304"/>
      <c r="C191" s="392"/>
      <c r="D191" s="393" t="s">
        <v>1049</v>
      </c>
      <c r="E191" s="394"/>
      <c r="F191" s="394"/>
      <c r="G191" s="304"/>
      <c r="H191" s="304"/>
      <c r="I191" s="304"/>
      <c r="J191" s="394"/>
      <c r="K191" s="304"/>
      <c r="L191" s="304"/>
      <c r="M191" s="304"/>
      <c r="N191" s="304"/>
      <c r="O191" s="304"/>
      <c r="P191" s="304"/>
      <c r="Q191" s="304"/>
      <c r="R191" s="304"/>
    </row>
    <row r="192">
      <c r="A192" s="391"/>
      <c r="B192" s="304"/>
      <c r="C192" s="392"/>
      <c r="D192" s="393" t="s">
        <v>1100</v>
      </c>
      <c r="E192" s="394"/>
      <c r="F192" s="394"/>
      <c r="G192" s="304"/>
      <c r="H192" s="304"/>
      <c r="I192" s="304"/>
      <c r="J192" s="394"/>
      <c r="K192" s="304"/>
      <c r="L192" s="304"/>
      <c r="M192" s="304"/>
      <c r="N192" s="304"/>
      <c r="O192" s="304"/>
      <c r="P192" s="304"/>
      <c r="Q192" s="304"/>
      <c r="R192" s="304"/>
    </row>
    <row r="193">
      <c r="A193" s="391"/>
      <c r="B193" s="304"/>
      <c r="C193" s="392"/>
      <c r="D193" s="393" t="s">
        <v>1101</v>
      </c>
      <c r="E193" s="394"/>
      <c r="F193" s="394"/>
      <c r="G193" s="304"/>
      <c r="H193" s="304"/>
      <c r="I193" s="304"/>
      <c r="J193" s="394"/>
      <c r="K193" s="304"/>
      <c r="L193" s="304"/>
      <c r="M193" s="304"/>
      <c r="N193" s="304"/>
      <c r="O193" s="304"/>
      <c r="P193" s="304"/>
      <c r="Q193" s="304"/>
      <c r="R193" s="304"/>
    </row>
    <row r="194">
      <c r="A194" s="391"/>
      <c r="B194" s="304"/>
      <c r="C194" s="392"/>
      <c r="D194" s="390" t="s">
        <v>1102</v>
      </c>
      <c r="E194" s="394"/>
      <c r="F194" s="394"/>
      <c r="G194" s="304"/>
      <c r="H194" s="304"/>
      <c r="I194" s="304"/>
      <c r="J194" s="394"/>
      <c r="K194" s="304"/>
      <c r="L194" s="304"/>
      <c r="M194" s="304"/>
      <c r="N194" s="304"/>
      <c r="O194" s="304"/>
      <c r="P194" s="304"/>
      <c r="Q194" s="304"/>
      <c r="R194" s="304"/>
    </row>
    <row r="195">
      <c r="A195" s="391"/>
      <c r="B195" s="304"/>
      <c r="C195" s="392"/>
      <c r="D195" s="393" t="s">
        <v>1103</v>
      </c>
      <c r="E195" s="394"/>
      <c r="F195" s="394"/>
      <c r="G195" s="304"/>
      <c r="H195" s="304"/>
      <c r="I195" s="304"/>
      <c r="J195" s="394"/>
      <c r="K195" s="304"/>
      <c r="L195" s="304"/>
      <c r="M195" s="304"/>
      <c r="N195" s="304"/>
      <c r="O195" s="304"/>
      <c r="P195" s="304"/>
      <c r="Q195" s="304"/>
      <c r="R195" s="304"/>
    </row>
    <row r="196">
      <c r="A196" s="391"/>
      <c r="B196" s="304"/>
      <c r="C196" s="392"/>
      <c r="D196" s="393" t="s">
        <v>1104</v>
      </c>
      <c r="E196" s="394"/>
      <c r="F196" s="394"/>
      <c r="G196" s="304"/>
      <c r="H196" s="304"/>
      <c r="I196" s="304"/>
      <c r="J196" s="394"/>
      <c r="K196" s="304"/>
      <c r="L196" s="304"/>
      <c r="M196" s="304"/>
      <c r="N196" s="304"/>
      <c r="O196" s="304"/>
      <c r="P196" s="304"/>
      <c r="Q196" s="304"/>
      <c r="R196" s="304"/>
    </row>
    <row r="197">
      <c r="A197" s="391"/>
      <c r="B197" s="304"/>
      <c r="C197" s="392"/>
      <c r="D197" s="393" t="s">
        <v>1105</v>
      </c>
      <c r="E197" s="394"/>
      <c r="F197" s="394"/>
      <c r="G197" s="304"/>
      <c r="H197" s="304"/>
      <c r="I197" s="304"/>
      <c r="J197" s="394"/>
      <c r="K197" s="304"/>
      <c r="L197" s="304"/>
      <c r="M197" s="304"/>
      <c r="N197" s="304"/>
      <c r="O197" s="304"/>
      <c r="P197" s="304"/>
      <c r="Q197" s="304"/>
      <c r="R197" s="304"/>
    </row>
    <row r="198">
      <c r="A198" s="391"/>
      <c r="B198" s="304"/>
      <c r="C198" s="392"/>
      <c r="D198" s="393" t="s">
        <v>1106</v>
      </c>
      <c r="E198" s="394"/>
      <c r="F198" s="394"/>
      <c r="G198" s="304"/>
      <c r="H198" s="304"/>
      <c r="I198" s="304"/>
      <c r="J198" s="394"/>
      <c r="K198" s="304"/>
      <c r="L198" s="304"/>
      <c r="M198" s="304"/>
      <c r="N198" s="304"/>
      <c r="O198" s="304"/>
      <c r="P198" s="304"/>
      <c r="Q198" s="304"/>
      <c r="R198" s="304"/>
    </row>
    <row r="199">
      <c r="A199" s="391"/>
      <c r="B199" s="304"/>
      <c r="C199" s="392"/>
      <c r="D199" s="393" t="s">
        <v>1107</v>
      </c>
      <c r="E199" s="394"/>
      <c r="F199" s="394"/>
      <c r="G199" s="304"/>
      <c r="H199" s="304"/>
      <c r="I199" s="304"/>
      <c r="J199" s="394"/>
      <c r="K199" s="304"/>
      <c r="L199" s="304"/>
      <c r="M199" s="304"/>
      <c r="N199" s="304"/>
      <c r="O199" s="304"/>
      <c r="P199" s="304"/>
      <c r="Q199" s="304"/>
      <c r="R199" s="304"/>
    </row>
    <row r="200">
      <c r="A200" s="391"/>
      <c r="B200" s="304"/>
      <c r="C200" s="392"/>
      <c r="D200" s="393" t="s">
        <v>1108</v>
      </c>
      <c r="E200" s="394"/>
      <c r="F200" s="394"/>
      <c r="G200" s="304"/>
      <c r="H200" s="304"/>
      <c r="I200" s="304"/>
      <c r="J200" s="394"/>
      <c r="K200" s="304"/>
      <c r="L200" s="304"/>
      <c r="M200" s="304"/>
      <c r="N200" s="304"/>
      <c r="O200" s="304"/>
      <c r="P200" s="304"/>
      <c r="Q200" s="304"/>
      <c r="R200" s="304"/>
    </row>
    <row r="201">
      <c r="A201" s="391"/>
      <c r="B201" s="304"/>
      <c r="C201" s="392"/>
      <c r="D201" s="393" t="s">
        <v>1109</v>
      </c>
      <c r="E201" s="394"/>
      <c r="F201" s="394"/>
      <c r="G201" s="304"/>
      <c r="H201" s="304"/>
      <c r="I201" s="304"/>
      <c r="J201" s="394"/>
      <c r="K201" s="304"/>
      <c r="L201" s="304"/>
      <c r="M201" s="304"/>
      <c r="N201" s="304"/>
      <c r="O201" s="304"/>
      <c r="P201" s="304"/>
      <c r="Q201" s="304"/>
      <c r="R201" s="304"/>
    </row>
    <row r="202">
      <c r="A202" s="391"/>
      <c r="B202" s="304"/>
      <c r="C202" s="392"/>
      <c r="D202" s="393" t="s">
        <v>1057</v>
      </c>
      <c r="E202" s="394"/>
      <c r="F202" s="394"/>
      <c r="G202" s="304"/>
      <c r="H202" s="304"/>
      <c r="I202" s="304"/>
      <c r="J202" s="394"/>
      <c r="K202" s="304"/>
      <c r="L202" s="304"/>
      <c r="M202" s="304"/>
      <c r="N202" s="304"/>
      <c r="O202" s="304"/>
      <c r="P202" s="304"/>
      <c r="Q202" s="304"/>
      <c r="R202" s="304"/>
    </row>
    <row r="203">
      <c r="A203" s="391"/>
      <c r="B203" s="304"/>
      <c r="C203" s="392"/>
      <c r="D203" s="393" t="s">
        <v>1069</v>
      </c>
      <c r="E203" s="394"/>
      <c r="F203" s="394"/>
      <c r="G203" s="304"/>
      <c r="H203" s="304"/>
      <c r="I203" s="304"/>
      <c r="J203" s="394"/>
      <c r="K203" s="304"/>
      <c r="L203" s="304"/>
      <c r="M203" s="304"/>
      <c r="N203" s="304"/>
      <c r="O203" s="304"/>
      <c r="P203" s="304"/>
      <c r="Q203" s="304"/>
      <c r="R203" s="304"/>
    </row>
    <row r="204">
      <c r="A204" s="391"/>
      <c r="B204" s="304"/>
      <c r="C204" s="392"/>
      <c r="D204" s="393" t="s">
        <v>1081</v>
      </c>
      <c r="E204" s="394"/>
      <c r="F204" s="394"/>
      <c r="G204" s="304"/>
      <c r="H204" s="304"/>
      <c r="I204" s="304"/>
      <c r="J204" s="394"/>
      <c r="K204" s="304"/>
      <c r="L204" s="304"/>
      <c r="M204" s="304"/>
      <c r="N204" s="304"/>
      <c r="O204" s="304"/>
      <c r="P204" s="304"/>
      <c r="Q204" s="304"/>
      <c r="R204" s="304"/>
    </row>
    <row r="205">
      <c r="A205" s="391"/>
      <c r="B205" s="304"/>
      <c r="C205" s="392"/>
      <c r="D205" s="393" t="s">
        <v>1110</v>
      </c>
      <c r="E205" s="394"/>
      <c r="F205" s="394"/>
      <c r="G205" s="304"/>
      <c r="H205" s="304"/>
      <c r="I205" s="304"/>
      <c r="J205" s="394"/>
      <c r="K205" s="304"/>
      <c r="L205" s="304"/>
      <c r="M205" s="304"/>
      <c r="N205" s="304"/>
      <c r="O205" s="304"/>
      <c r="P205" s="304"/>
      <c r="Q205" s="304"/>
      <c r="R205" s="304"/>
    </row>
    <row r="206">
      <c r="A206" s="391"/>
      <c r="B206" s="304"/>
      <c r="C206" s="392"/>
      <c r="D206" s="393" t="s">
        <v>1038</v>
      </c>
      <c r="E206" s="394"/>
      <c r="F206" s="394"/>
      <c r="G206" s="304"/>
      <c r="H206" s="304"/>
      <c r="I206" s="304"/>
      <c r="J206" s="394"/>
      <c r="K206" s="304"/>
      <c r="L206" s="304"/>
      <c r="M206" s="304"/>
      <c r="N206" s="304"/>
      <c r="O206" s="304"/>
      <c r="P206" s="304"/>
      <c r="Q206" s="304"/>
      <c r="R206" s="304"/>
    </row>
    <row r="207">
      <c r="A207" s="391"/>
      <c r="B207" s="304"/>
      <c r="C207" s="392"/>
      <c r="D207" s="393" t="s">
        <v>1065</v>
      </c>
      <c r="E207" s="394"/>
      <c r="F207" s="394"/>
      <c r="G207" s="304"/>
      <c r="H207" s="304"/>
      <c r="I207" s="304"/>
      <c r="J207" s="394"/>
      <c r="K207" s="304"/>
      <c r="L207" s="304"/>
      <c r="M207" s="304"/>
      <c r="N207" s="304"/>
      <c r="O207" s="304"/>
      <c r="P207" s="304"/>
      <c r="Q207" s="304"/>
      <c r="R207" s="304"/>
    </row>
    <row r="208">
      <c r="A208" s="391"/>
      <c r="B208" s="304"/>
      <c r="C208" s="392"/>
      <c r="D208" s="393" t="s">
        <v>1111</v>
      </c>
      <c r="E208" s="394"/>
      <c r="F208" s="394"/>
      <c r="G208" s="304"/>
      <c r="H208" s="304"/>
      <c r="I208" s="304"/>
      <c r="J208" s="394"/>
      <c r="K208" s="304"/>
      <c r="L208" s="304"/>
      <c r="M208" s="304"/>
      <c r="N208" s="304"/>
      <c r="O208" s="304"/>
      <c r="P208" s="304"/>
      <c r="Q208" s="304"/>
      <c r="R208" s="304"/>
    </row>
    <row r="209">
      <c r="A209" s="391"/>
      <c r="B209" s="304"/>
      <c r="C209" s="392"/>
      <c r="D209" s="393" t="s">
        <v>1112</v>
      </c>
      <c r="E209" s="394"/>
      <c r="F209" s="394"/>
      <c r="G209" s="304"/>
      <c r="H209" s="304"/>
      <c r="I209" s="304"/>
      <c r="J209" s="394"/>
      <c r="K209" s="304"/>
      <c r="L209" s="304"/>
      <c r="M209" s="304"/>
      <c r="N209" s="304"/>
      <c r="O209" s="304"/>
      <c r="P209" s="304"/>
      <c r="Q209" s="304"/>
      <c r="R209" s="304"/>
    </row>
    <row r="210">
      <c r="A210" s="391"/>
      <c r="B210" s="304"/>
      <c r="C210" s="392"/>
      <c r="D210" s="393" t="s">
        <v>1113</v>
      </c>
      <c r="E210" s="394"/>
      <c r="F210" s="394"/>
      <c r="G210" s="304"/>
      <c r="H210" s="304"/>
      <c r="I210" s="304"/>
      <c r="J210" s="394"/>
      <c r="K210" s="304"/>
      <c r="L210" s="304"/>
      <c r="M210" s="304"/>
      <c r="N210" s="304"/>
      <c r="O210" s="304"/>
      <c r="P210" s="304"/>
      <c r="Q210" s="304"/>
      <c r="R210" s="304"/>
    </row>
    <row r="211">
      <c r="A211" s="391"/>
      <c r="B211" s="304"/>
      <c r="C211" s="392"/>
      <c r="D211" s="393" t="s">
        <v>1114</v>
      </c>
      <c r="E211" s="394"/>
      <c r="F211" s="394"/>
      <c r="G211" s="304"/>
      <c r="H211" s="304"/>
      <c r="I211" s="304"/>
      <c r="J211" s="394"/>
      <c r="K211" s="304"/>
      <c r="L211" s="304"/>
      <c r="M211" s="304"/>
      <c r="N211" s="304"/>
      <c r="O211" s="304"/>
      <c r="P211" s="304"/>
      <c r="Q211" s="304"/>
      <c r="R211" s="304"/>
    </row>
    <row r="212">
      <c r="A212" s="391"/>
      <c r="B212" s="304"/>
      <c r="C212" s="392"/>
      <c r="D212" s="393" t="s">
        <v>1115</v>
      </c>
      <c r="E212" s="394"/>
      <c r="F212" s="394"/>
      <c r="G212" s="304"/>
      <c r="H212" s="304"/>
      <c r="I212" s="304"/>
      <c r="J212" s="394"/>
      <c r="K212" s="304"/>
      <c r="L212" s="304"/>
      <c r="M212" s="304"/>
      <c r="N212" s="304"/>
      <c r="O212" s="304"/>
      <c r="P212" s="304"/>
      <c r="Q212" s="304"/>
      <c r="R212" s="304"/>
    </row>
    <row r="213">
      <c r="A213" s="391"/>
      <c r="B213" s="304"/>
      <c r="C213" s="392"/>
      <c r="D213" s="393" t="s">
        <v>1116</v>
      </c>
      <c r="E213" s="394"/>
      <c r="F213" s="394"/>
      <c r="G213" s="304"/>
      <c r="H213" s="304"/>
      <c r="I213" s="304"/>
      <c r="J213" s="394"/>
      <c r="K213" s="304"/>
      <c r="L213" s="304"/>
      <c r="M213" s="304"/>
      <c r="N213" s="304"/>
      <c r="O213" s="304"/>
      <c r="P213" s="304"/>
      <c r="Q213" s="304"/>
      <c r="R213" s="304"/>
    </row>
    <row r="214">
      <c r="A214" s="391"/>
      <c r="B214" s="304"/>
      <c r="C214" s="392"/>
      <c r="D214" s="393" t="s">
        <v>1117</v>
      </c>
      <c r="E214" s="394"/>
      <c r="F214" s="394"/>
      <c r="G214" s="304"/>
      <c r="H214" s="304"/>
      <c r="I214" s="304"/>
      <c r="J214" s="394"/>
      <c r="K214" s="304"/>
      <c r="L214" s="304"/>
      <c r="M214" s="304"/>
      <c r="N214" s="304"/>
      <c r="O214" s="304"/>
      <c r="P214" s="304"/>
      <c r="Q214" s="304"/>
      <c r="R214" s="304"/>
    </row>
    <row r="215">
      <c r="A215" s="391"/>
      <c r="B215" s="304"/>
      <c r="C215" s="392"/>
      <c r="D215" s="393" t="s">
        <v>1118</v>
      </c>
      <c r="E215" s="394"/>
      <c r="F215" s="394"/>
      <c r="G215" s="304"/>
      <c r="H215" s="304"/>
      <c r="I215" s="304"/>
      <c r="J215" s="394"/>
      <c r="K215" s="304"/>
      <c r="L215" s="304"/>
      <c r="M215" s="304"/>
      <c r="N215" s="304"/>
      <c r="O215" s="304"/>
      <c r="P215" s="304"/>
      <c r="Q215" s="304"/>
      <c r="R215" s="304"/>
    </row>
    <row r="216">
      <c r="A216" s="391"/>
      <c r="B216" s="304"/>
      <c r="C216" s="392"/>
      <c r="D216" s="393" t="s">
        <v>1119</v>
      </c>
      <c r="E216" s="394"/>
      <c r="F216" s="394"/>
      <c r="G216" s="304"/>
      <c r="H216" s="304"/>
      <c r="I216" s="304"/>
      <c r="J216" s="394"/>
      <c r="K216" s="304"/>
      <c r="L216" s="304"/>
      <c r="M216" s="304"/>
      <c r="N216" s="304"/>
      <c r="O216" s="304"/>
      <c r="P216" s="304"/>
      <c r="Q216" s="304"/>
      <c r="R216" s="304"/>
    </row>
    <row r="217">
      <c r="A217" s="391"/>
      <c r="B217" s="304"/>
      <c r="C217" s="392"/>
      <c r="D217" s="393" t="s">
        <v>1120</v>
      </c>
      <c r="E217" s="394"/>
      <c r="F217" s="394"/>
      <c r="G217" s="304"/>
      <c r="H217" s="304"/>
      <c r="I217" s="304"/>
      <c r="J217" s="394"/>
      <c r="K217" s="304"/>
      <c r="L217" s="304"/>
      <c r="M217" s="304"/>
      <c r="N217" s="304"/>
      <c r="O217" s="304"/>
      <c r="P217" s="304"/>
      <c r="Q217" s="304"/>
      <c r="R217" s="304"/>
    </row>
    <row r="218">
      <c r="A218" s="391"/>
      <c r="B218" s="304"/>
      <c r="C218" s="392"/>
      <c r="D218" s="393" t="s">
        <v>1121</v>
      </c>
      <c r="E218" s="394"/>
      <c r="F218" s="394"/>
      <c r="G218" s="304"/>
      <c r="H218" s="304"/>
      <c r="I218" s="304"/>
      <c r="J218" s="394"/>
      <c r="K218" s="304"/>
      <c r="L218" s="304"/>
      <c r="M218" s="304"/>
      <c r="N218" s="304"/>
      <c r="O218" s="304"/>
      <c r="P218" s="304"/>
      <c r="Q218" s="304"/>
      <c r="R218" s="304"/>
    </row>
    <row r="219">
      <c r="A219" s="391"/>
      <c r="B219" s="304"/>
      <c r="C219" s="392"/>
      <c r="D219" s="393" t="s">
        <v>1122</v>
      </c>
      <c r="E219" s="394"/>
      <c r="F219" s="394"/>
      <c r="G219" s="304"/>
      <c r="H219" s="304"/>
      <c r="I219" s="304"/>
      <c r="J219" s="394"/>
      <c r="K219" s="304"/>
      <c r="L219" s="304"/>
      <c r="M219" s="304"/>
      <c r="N219" s="304"/>
      <c r="O219" s="304"/>
      <c r="P219" s="304"/>
      <c r="Q219" s="304"/>
      <c r="R219" s="304"/>
    </row>
    <row r="220">
      <c r="A220" s="391"/>
      <c r="B220" s="304"/>
      <c r="C220" s="392"/>
      <c r="D220" s="393" t="s">
        <v>1123</v>
      </c>
      <c r="E220" s="394"/>
      <c r="F220" s="394"/>
      <c r="G220" s="304"/>
      <c r="H220" s="304"/>
      <c r="I220" s="304"/>
      <c r="J220" s="394"/>
      <c r="K220" s="304"/>
      <c r="L220" s="304"/>
      <c r="M220" s="304"/>
      <c r="N220" s="304"/>
      <c r="O220" s="304"/>
      <c r="P220" s="304"/>
      <c r="Q220" s="304"/>
      <c r="R220" s="304"/>
    </row>
    <row r="221">
      <c r="A221" s="391"/>
      <c r="B221" s="304"/>
      <c r="C221" s="392"/>
      <c r="D221" s="393" t="s">
        <v>1124</v>
      </c>
      <c r="E221" s="394"/>
      <c r="F221" s="394"/>
      <c r="G221" s="304"/>
      <c r="H221" s="304"/>
      <c r="I221" s="304"/>
      <c r="J221" s="394"/>
      <c r="K221" s="304"/>
      <c r="L221" s="304"/>
      <c r="M221" s="304"/>
      <c r="N221" s="304"/>
      <c r="O221" s="304"/>
      <c r="P221" s="304"/>
      <c r="Q221" s="304"/>
      <c r="R221" s="304"/>
    </row>
    <row r="222">
      <c r="A222" s="391"/>
      <c r="B222" s="304"/>
      <c r="C222" s="392"/>
      <c r="D222" s="393" t="s">
        <v>1085</v>
      </c>
      <c r="E222" s="394"/>
      <c r="F222" s="394"/>
      <c r="G222" s="304"/>
      <c r="H222" s="304"/>
      <c r="I222" s="304"/>
      <c r="J222" s="394"/>
      <c r="K222" s="304"/>
      <c r="L222" s="304"/>
      <c r="M222" s="304"/>
      <c r="N222" s="304"/>
      <c r="O222" s="304"/>
      <c r="P222" s="304"/>
      <c r="Q222" s="304"/>
      <c r="R222" s="304"/>
    </row>
    <row r="223">
      <c r="A223" s="391"/>
      <c r="B223" s="304"/>
      <c r="C223" s="392"/>
      <c r="D223" s="393" t="s">
        <v>1125</v>
      </c>
      <c r="E223" s="394"/>
      <c r="F223" s="394"/>
      <c r="G223" s="304"/>
      <c r="H223" s="304"/>
      <c r="I223" s="304"/>
      <c r="J223" s="394"/>
      <c r="K223" s="304"/>
      <c r="L223" s="304"/>
      <c r="M223" s="304"/>
      <c r="N223" s="304"/>
      <c r="O223" s="304"/>
      <c r="P223" s="304"/>
      <c r="Q223" s="304"/>
      <c r="R223" s="304"/>
    </row>
    <row r="224">
      <c r="A224" s="391"/>
      <c r="B224" s="304"/>
      <c r="C224" s="392"/>
      <c r="D224" s="393" t="s">
        <v>1126</v>
      </c>
      <c r="E224" s="394"/>
      <c r="F224" s="394"/>
      <c r="G224" s="304"/>
      <c r="H224" s="304"/>
      <c r="I224" s="304"/>
      <c r="J224" s="394"/>
      <c r="K224" s="304"/>
      <c r="L224" s="304"/>
      <c r="M224" s="304"/>
      <c r="N224" s="304"/>
      <c r="O224" s="304"/>
      <c r="P224" s="304"/>
      <c r="Q224" s="304"/>
      <c r="R224" s="304"/>
    </row>
    <row r="225">
      <c r="A225" s="391"/>
      <c r="B225" s="304"/>
      <c r="C225" s="392"/>
      <c r="D225" s="393" t="s">
        <v>1127</v>
      </c>
      <c r="E225" s="394"/>
      <c r="F225" s="394"/>
      <c r="G225" s="304"/>
      <c r="H225" s="304"/>
      <c r="I225" s="304"/>
      <c r="J225" s="394"/>
      <c r="K225" s="304"/>
      <c r="L225" s="304"/>
      <c r="M225" s="304"/>
      <c r="N225" s="304"/>
      <c r="O225" s="304"/>
      <c r="P225" s="304"/>
      <c r="Q225" s="304"/>
      <c r="R225" s="304"/>
    </row>
    <row r="226">
      <c r="A226" s="391"/>
      <c r="B226" s="304"/>
      <c r="C226" s="392"/>
      <c r="D226" s="393" t="s">
        <v>1128</v>
      </c>
      <c r="E226" s="394"/>
      <c r="F226" s="394"/>
      <c r="G226" s="304"/>
      <c r="H226" s="304"/>
      <c r="I226" s="304"/>
      <c r="J226" s="394"/>
      <c r="K226" s="304"/>
      <c r="L226" s="304"/>
      <c r="M226" s="304"/>
      <c r="N226" s="304"/>
      <c r="O226" s="304"/>
      <c r="P226" s="304"/>
      <c r="Q226" s="304"/>
      <c r="R226" s="304"/>
    </row>
    <row r="227">
      <c r="A227" s="391"/>
      <c r="B227" s="304"/>
      <c r="C227" s="392"/>
      <c r="D227" s="393" t="s">
        <v>1129</v>
      </c>
      <c r="E227" s="394"/>
      <c r="F227" s="394"/>
      <c r="G227" s="304"/>
      <c r="H227" s="304"/>
      <c r="I227" s="304"/>
      <c r="J227" s="394"/>
      <c r="K227" s="304"/>
      <c r="L227" s="304"/>
      <c r="M227" s="304"/>
      <c r="N227" s="304"/>
      <c r="O227" s="304"/>
      <c r="P227" s="304"/>
      <c r="Q227" s="304"/>
      <c r="R227" s="304"/>
    </row>
    <row r="228">
      <c r="A228" s="391"/>
      <c r="B228" s="304"/>
      <c r="C228" s="392"/>
      <c r="D228" s="393" t="s">
        <v>1130</v>
      </c>
      <c r="E228" s="394"/>
      <c r="F228" s="394"/>
      <c r="G228" s="304"/>
      <c r="H228" s="304"/>
      <c r="I228" s="304"/>
      <c r="J228" s="394"/>
      <c r="K228" s="304"/>
      <c r="L228" s="304"/>
      <c r="M228" s="304"/>
      <c r="N228" s="304"/>
      <c r="O228" s="304"/>
      <c r="P228" s="304"/>
      <c r="Q228" s="304"/>
      <c r="R228" s="304"/>
    </row>
    <row r="229">
      <c r="A229" s="391"/>
      <c r="B229" s="304"/>
      <c r="C229" s="392"/>
      <c r="D229" s="393" t="s">
        <v>1131</v>
      </c>
      <c r="E229" s="394"/>
      <c r="F229" s="394"/>
      <c r="G229" s="304"/>
      <c r="H229" s="304"/>
      <c r="I229" s="304"/>
      <c r="J229" s="394"/>
      <c r="K229" s="304"/>
      <c r="L229" s="304"/>
      <c r="M229" s="304"/>
      <c r="N229" s="304"/>
      <c r="O229" s="304"/>
      <c r="P229" s="304"/>
      <c r="Q229" s="304"/>
      <c r="R229" s="304"/>
    </row>
    <row r="230">
      <c r="A230" s="391"/>
      <c r="B230" s="304"/>
      <c r="C230" s="392"/>
      <c r="D230" s="393" t="s">
        <v>1132</v>
      </c>
      <c r="E230" s="394"/>
      <c r="F230" s="394"/>
      <c r="G230" s="304"/>
      <c r="H230" s="304"/>
      <c r="I230" s="304"/>
      <c r="J230" s="394"/>
      <c r="K230" s="304"/>
      <c r="L230" s="304"/>
      <c r="M230" s="304"/>
      <c r="N230" s="304"/>
      <c r="O230" s="304"/>
      <c r="P230" s="304"/>
      <c r="Q230" s="304"/>
      <c r="R230" s="304"/>
    </row>
    <row r="231">
      <c r="A231" s="391"/>
      <c r="B231" s="304"/>
      <c r="C231" s="392"/>
      <c r="D231" s="393" t="s">
        <v>1133</v>
      </c>
      <c r="E231" s="394"/>
      <c r="F231" s="394"/>
      <c r="G231" s="304"/>
      <c r="H231" s="304"/>
      <c r="I231" s="304"/>
      <c r="J231" s="394"/>
      <c r="K231" s="304"/>
      <c r="L231" s="304"/>
      <c r="M231" s="304"/>
      <c r="N231" s="304"/>
      <c r="O231" s="304"/>
      <c r="P231" s="304"/>
      <c r="Q231" s="304"/>
      <c r="R231" s="304"/>
    </row>
    <row r="232">
      <c r="A232" s="391"/>
      <c r="B232" s="304"/>
      <c r="C232" s="392"/>
      <c r="D232" s="393" t="s">
        <v>1134</v>
      </c>
      <c r="E232" s="394"/>
      <c r="F232" s="394"/>
      <c r="G232" s="304"/>
      <c r="H232" s="304"/>
      <c r="I232" s="304"/>
      <c r="J232" s="394"/>
      <c r="K232" s="304"/>
      <c r="L232" s="304"/>
      <c r="M232" s="304"/>
      <c r="N232" s="304"/>
      <c r="O232" s="304"/>
      <c r="P232" s="304"/>
      <c r="Q232" s="304"/>
      <c r="R232" s="304"/>
    </row>
    <row r="233">
      <c r="A233" s="391"/>
      <c r="B233" s="304"/>
      <c r="C233" s="392"/>
      <c r="D233" s="393" t="s">
        <v>1135</v>
      </c>
      <c r="E233" s="394"/>
      <c r="F233" s="394"/>
      <c r="G233" s="304"/>
      <c r="H233" s="304"/>
      <c r="I233" s="304"/>
      <c r="J233" s="394"/>
      <c r="K233" s="304"/>
      <c r="L233" s="304"/>
      <c r="M233" s="304"/>
      <c r="N233" s="304"/>
      <c r="O233" s="304"/>
      <c r="P233" s="304"/>
      <c r="Q233" s="304"/>
      <c r="R233" s="304"/>
    </row>
    <row r="234">
      <c r="A234" s="391"/>
      <c r="B234" s="304"/>
      <c r="C234" s="392"/>
      <c r="D234" s="393" t="s">
        <v>1136</v>
      </c>
      <c r="E234" s="394"/>
      <c r="F234" s="394"/>
      <c r="G234" s="304"/>
      <c r="H234" s="304"/>
      <c r="I234" s="304"/>
      <c r="J234" s="394"/>
      <c r="K234" s="304"/>
      <c r="L234" s="304"/>
      <c r="M234" s="304"/>
      <c r="N234" s="304"/>
      <c r="O234" s="304"/>
      <c r="P234" s="304"/>
      <c r="Q234" s="304"/>
      <c r="R234" s="304"/>
    </row>
    <row r="235">
      <c r="A235" s="391"/>
      <c r="B235" s="304"/>
      <c r="C235" s="392"/>
      <c r="D235" s="395"/>
      <c r="E235" s="394"/>
      <c r="F235" s="394"/>
      <c r="G235" s="304"/>
      <c r="H235" s="304"/>
      <c r="I235" s="304"/>
      <c r="J235" s="394"/>
      <c r="K235" s="304"/>
      <c r="L235" s="304"/>
      <c r="M235" s="304"/>
      <c r="N235" s="304"/>
      <c r="O235" s="304"/>
      <c r="P235" s="304"/>
      <c r="Q235" s="304"/>
      <c r="R235" s="304"/>
    </row>
    <row r="236">
      <c r="A236" s="391"/>
      <c r="B236" s="304"/>
      <c r="C236" s="392"/>
      <c r="D236" s="395"/>
      <c r="E236" s="394"/>
      <c r="F236" s="394"/>
      <c r="G236" s="304"/>
      <c r="H236" s="304"/>
      <c r="I236" s="304"/>
      <c r="J236" s="394"/>
      <c r="K236" s="304"/>
      <c r="L236" s="304"/>
      <c r="M236" s="304"/>
      <c r="N236" s="304"/>
      <c r="O236" s="304"/>
      <c r="P236" s="304"/>
      <c r="Q236" s="304"/>
      <c r="R236" s="304"/>
    </row>
    <row r="237">
      <c r="A237" s="391"/>
      <c r="B237" s="304"/>
      <c r="C237" s="392"/>
      <c r="D237" s="395"/>
      <c r="E237" s="394"/>
      <c r="F237" s="394"/>
      <c r="G237" s="304"/>
      <c r="H237" s="304"/>
      <c r="I237" s="304"/>
      <c r="J237" s="394"/>
      <c r="K237" s="304"/>
      <c r="L237" s="304"/>
      <c r="M237" s="304"/>
      <c r="N237" s="304"/>
      <c r="O237" s="304"/>
      <c r="P237" s="304"/>
      <c r="Q237" s="304"/>
      <c r="R237" s="304"/>
    </row>
    <row r="238">
      <c r="A238" s="391"/>
      <c r="B238" s="304"/>
      <c r="C238" s="392"/>
      <c r="D238" s="395"/>
      <c r="E238" s="394"/>
      <c r="F238" s="394"/>
      <c r="G238" s="304"/>
      <c r="H238" s="304"/>
      <c r="I238" s="304"/>
      <c r="J238" s="394"/>
      <c r="K238" s="304"/>
      <c r="L238" s="304"/>
      <c r="M238" s="304"/>
      <c r="N238" s="304"/>
      <c r="O238" s="304"/>
      <c r="P238" s="304"/>
      <c r="Q238" s="304"/>
      <c r="R238" s="304"/>
    </row>
    <row r="239">
      <c r="A239" s="391"/>
      <c r="B239" s="304"/>
      <c r="C239" s="392"/>
      <c r="D239" s="395"/>
      <c r="E239" s="394"/>
      <c r="F239" s="394"/>
      <c r="G239" s="304"/>
      <c r="H239" s="304"/>
      <c r="I239" s="304"/>
      <c r="J239" s="394"/>
      <c r="K239" s="304"/>
      <c r="L239" s="304"/>
      <c r="M239" s="304"/>
      <c r="N239" s="304"/>
      <c r="O239" s="304"/>
      <c r="P239" s="304"/>
      <c r="Q239" s="304"/>
      <c r="R239" s="304"/>
    </row>
    <row r="240">
      <c r="A240" s="391"/>
      <c r="B240" s="304"/>
      <c r="C240" s="392"/>
      <c r="D240" s="395"/>
      <c r="E240" s="394"/>
      <c r="F240" s="394"/>
      <c r="G240" s="304"/>
      <c r="H240" s="304"/>
      <c r="I240" s="304"/>
      <c r="J240" s="394"/>
      <c r="K240" s="304"/>
      <c r="L240" s="304"/>
      <c r="M240" s="304"/>
      <c r="N240" s="304"/>
      <c r="O240" s="304"/>
      <c r="P240" s="304"/>
      <c r="Q240" s="304"/>
      <c r="R240" s="304"/>
    </row>
    <row r="241">
      <c r="A241" s="391"/>
      <c r="B241" s="304"/>
      <c r="C241" s="392"/>
      <c r="D241" s="395"/>
      <c r="E241" s="394"/>
      <c r="F241" s="394"/>
      <c r="G241" s="304"/>
      <c r="H241" s="304"/>
      <c r="I241" s="304"/>
      <c r="J241" s="394"/>
      <c r="K241" s="304"/>
      <c r="L241" s="304"/>
      <c r="M241" s="304"/>
      <c r="N241" s="304"/>
      <c r="O241" s="304"/>
      <c r="P241" s="304"/>
      <c r="Q241" s="304"/>
      <c r="R241" s="304"/>
    </row>
    <row r="242">
      <c r="A242" s="391"/>
      <c r="B242" s="304"/>
      <c r="C242" s="392"/>
      <c r="D242" s="395"/>
      <c r="E242" s="394"/>
      <c r="F242" s="394"/>
      <c r="G242" s="304"/>
      <c r="H242" s="304"/>
      <c r="I242" s="304"/>
      <c r="J242" s="394"/>
      <c r="K242" s="304"/>
      <c r="L242" s="304"/>
      <c r="M242" s="304"/>
      <c r="N242" s="304"/>
      <c r="O242" s="304"/>
      <c r="P242" s="304"/>
      <c r="Q242" s="304"/>
      <c r="R242" s="304"/>
    </row>
    <row r="243">
      <c r="A243" s="391"/>
      <c r="B243" s="304"/>
      <c r="C243" s="392"/>
      <c r="D243" s="395"/>
      <c r="E243" s="394"/>
      <c r="F243" s="394"/>
      <c r="G243" s="304"/>
      <c r="H243" s="304"/>
      <c r="I243" s="304"/>
      <c r="J243" s="394"/>
      <c r="K243" s="304"/>
      <c r="L243" s="304"/>
      <c r="M243" s="304"/>
      <c r="N243" s="304"/>
      <c r="O243" s="304"/>
      <c r="P243" s="304"/>
      <c r="Q243" s="304"/>
      <c r="R243" s="304"/>
    </row>
    <row r="244">
      <c r="A244" s="391"/>
      <c r="B244" s="304"/>
      <c r="C244" s="392"/>
      <c r="D244" s="395"/>
      <c r="E244" s="394"/>
      <c r="F244" s="394"/>
      <c r="G244" s="304"/>
      <c r="H244" s="304"/>
      <c r="I244" s="304"/>
      <c r="J244" s="394"/>
      <c r="K244" s="304"/>
      <c r="L244" s="304"/>
      <c r="M244" s="304"/>
      <c r="N244" s="304"/>
      <c r="O244" s="304"/>
      <c r="P244" s="304"/>
      <c r="Q244" s="304"/>
      <c r="R244" s="304"/>
    </row>
    <row r="245">
      <c r="A245" s="391"/>
      <c r="B245" s="304"/>
      <c r="C245" s="392"/>
      <c r="D245" s="395"/>
      <c r="E245" s="394"/>
      <c r="F245" s="394"/>
      <c r="G245" s="304"/>
      <c r="H245" s="304"/>
      <c r="I245" s="304"/>
      <c r="J245" s="394"/>
      <c r="K245" s="304"/>
      <c r="L245" s="304"/>
      <c r="M245" s="304"/>
      <c r="N245" s="304"/>
      <c r="O245" s="304"/>
      <c r="P245" s="304"/>
      <c r="Q245" s="304"/>
      <c r="R245" s="304"/>
    </row>
    <row r="246">
      <c r="A246" s="391"/>
      <c r="B246" s="304"/>
      <c r="C246" s="392"/>
      <c r="D246" s="395"/>
      <c r="E246" s="394"/>
      <c r="F246" s="394"/>
      <c r="G246" s="304"/>
      <c r="H246" s="304"/>
      <c r="I246" s="304"/>
      <c r="J246" s="394"/>
      <c r="K246" s="304"/>
      <c r="L246" s="304"/>
      <c r="M246" s="304"/>
      <c r="N246" s="304"/>
      <c r="O246" s="304"/>
      <c r="P246" s="304"/>
      <c r="Q246" s="304"/>
      <c r="R246" s="304"/>
    </row>
    <row r="247">
      <c r="A247" s="391"/>
      <c r="B247" s="304"/>
      <c r="C247" s="392"/>
      <c r="D247" s="395"/>
      <c r="E247" s="394"/>
      <c r="F247" s="394"/>
      <c r="G247" s="304"/>
      <c r="H247" s="304"/>
      <c r="I247" s="304"/>
      <c r="J247" s="394"/>
      <c r="K247" s="304"/>
      <c r="L247" s="304"/>
      <c r="M247" s="304"/>
      <c r="N247" s="304"/>
      <c r="O247" s="304"/>
      <c r="P247" s="304"/>
      <c r="Q247" s="304"/>
      <c r="R247" s="304"/>
    </row>
    <row r="248">
      <c r="A248" s="391"/>
      <c r="B248" s="304"/>
      <c r="C248" s="392"/>
      <c r="D248" s="395"/>
      <c r="E248" s="394"/>
      <c r="F248" s="394"/>
      <c r="G248" s="304"/>
      <c r="H248" s="304"/>
      <c r="I248" s="304"/>
      <c r="J248" s="394"/>
      <c r="K248" s="304"/>
      <c r="L248" s="304"/>
      <c r="M248" s="304"/>
      <c r="N248" s="304"/>
      <c r="O248" s="304"/>
      <c r="P248" s="304"/>
      <c r="Q248" s="304"/>
      <c r="R248" s="304"/>
    </row>
    <row r="249">
      <c r="A249" s="391"/>
      <c r="B249" s="304"/>
      <c r="C249" s="392"/>
      <c r="D249" s="395"/>
      <c r="E249" s="394"/>
      <c r="F249" s="394"/>
      <c r="G249" s="304"/>
      <c r="H249" s="304"/>
      <c r="I249" s="304"/>
      <c r="J249" s="394"/>
      <c r="K249" s="304"/>
      <c r="L249" s="304"/>
      <c r="M249" s="304"/>
      <c r="N249" s="304"/>
      <c r="O249" s="304"/>
      <c r="P249" s="304"/>
      <c r="Q249" s="304"/>
      <c r="R249" s="304"/>
    </row>
    <row r="250">
      <c r="A250" s="391"/>
      <c r="B250" s="304"/>
      <c r="C250" s="392"/>
      <c r="D250" s="395"/>
      <c r="E250" s="394"/>
      <c r="F250" s="394"/>
      <c r="G250" s="304"/>
      <c r="H250" s="304"/>
      <c r="I250" s="304"/>
      <c r="J250" s="394"/>
      <c r="K250" s="304"/>
      <c r="L250" s="304"/>
      <c r="M250" s="304"/>
      <c r="N250" s="304"/>
      <c r="O250" s="304"/>
      <c r="P250" s="304"/>
      <c r="Q250" s="304"/>
      <c r="R250" s="304"/>
    </row>
    <row r="251">
      <c r="A251" s="391"/>
      <c r="B251" s="304"/>
      <c r="C251" s="392"/>
      <c r="D251" s="395"/>
      <c r="E251" s="394"/>
      <c r="F251" s="394"/>
      <c r="G251" s="304"/>
      <c r="H251" s="304"/>
      <c r="I251" s="304"/>
      <c r="J251" s="394"/>
      <c r="K251" s="304"/>
      <c r="L251" s="304"/>
      <c r="M251" s="304"/>
      <c r="N251" s="304"/>
      <c r="O251" s="304"/>
      <c r="P251" s="304"/>
      <c r="Q251" s="304"/>
      <c r="R251" s="304"/>
    </row>
    <row r="252">
      <c r="A252" s="391"/>
      <c r="B252" s="304"/>
      <c r="C252" s="392"/>
      <c r="D252" s="395"/>
      <c r="E252" s="394"/>
      <c r="F252" s="394"/>
      <c r="G252" s="304"/>
      <c r="H252" s="304"/>
      <c r="I252" s="304"/>
      <c r="J252" s="394"/>
      <c r="K252" s="304"/>
      <c r="L252" s="304"/>
      <c r="M252" s="304"/>
      <c r="N252" s="304"/>
      <c r="O252" s="304"/>
      <c r="P252" s="304"/>
      <c r="Q252" s="304"/>
      <c r="R252" s="304"/>
    </row>
    <row r="253">
      <c r="A253" s="391"/>
      <c r="B253" s="304"/>
      <c r="C253" s="392"/>
      <c r="D253" s="395"/>
      <c r="E253" s="394"/>
      <c r="F253" s="394"/>
      <c r="G253" s="304"/>
      <c r="H253" s="304"/>
      <c r="I253" s="304"/>
      <c r="J253" s="394"/>
      <c r="K253" s="304"/>
      <c r="L253" s="304"/>
      <c r="M253" s="304"/>
      <c r="N253" s="304"/>
      <c r="O253" s="304"/>
      <c r="P253" s="304"/>
      <c r="Q253" s="304"/>
      <c r="R253" s="304"/>
    </row>
    <row r="254">
      <c r="A254" s="391"/>
      <c r="B254" s="304"/>
      <c r="C254" s="392"/>
      <c r="D254" s="395"/>
      <c r="E254" s="394"/>
      <c r="F254" s="394"/>
      <c r="G254" s="304"/>
      <c r="H254" s="304"/>
      <c r="I254" s="304"/>
      <c r="J254" s="394"/>
      <c r="K254" s="304"/>
      <c r="L254" s="304"/>
      <c r="M254" s="304"/>
      <c r="N254" s="304"/>
      <c r="O254" s="304"/>
      <c r="P254" s="304"/>
      <c r="Q254" s="304"/>
      <c r="R254" s="304"/>
    </row>
    <row r="255">
      <c r="A255" s="391"/>
      <c r="B255" s="304"/>
      <c r="C255" s="392"/>
      <c r="D255" s="395"/>
      <c r="E255" s="394"/>
      <c r="F255" s="394"/>
      <c r="G255" s="304"/>
      <c r="H255" s="304"/>
      <c r="I255" s="304"/>
      <c r="J255" s="394"/>
      <c r="K255" s="304"/>
      <c r="L255" s="304"/>
      <c r="M255" s="304"/>
      <c r="N255" s="304"/>
      <c r="O255" s="304"/>
      <c r="P255" s="304"/>
      <c r="Q255" s="304"/>
      <c r="R255" s="304"/>
    </row>
    <row r="256">
      <c r="A256" s="391"/>
      <c r="B256" s="304"/>
      <c r="C256" s="392"/>
      <c r="D256" s="395"/>
      <c r="E256" s="394"/>
      <c r="F256" s="394"/>
      <c r="G256" s="304"/>
      <c r="H256" s="304"/>
      <c r="I256" s="304"/>
      <c r="J256" s="394"/>
      <c r="K256" s="304"/>
      <c r="L256" s="304"/>
      <c r="M256" s="304"/>
      <c r="N256" s="304"/>
      <c r="O256" s="304"/>
      <c r="P256" s="304"/>
      <c r="Q256" s="304"/>
      <c r="R256" s="304"/>
    </row>
    <row r="257">
      <c r="A257" s="391"/>
      <c r="B257" s="304"/>
      <c r="C257" s="392"/>
      <c r="D257" s="395"/>
      <c r="E257" s="394"/>
      <c r="F257" s="394"/>
      <c r="G257" s="304"/>
      <c r="H257" s="304"/>
      <c r="I257" s="304"/>
      <c r="J257" s="394"/>
      <c r="K257" s="304"/>
      <c r="L257" s="304"/>
      <c r="M257" s="304"/>
      <c r="N257" s="304"/>
      <c r="O257" s="304"/>
      <c r="P257" s="304"/>
      <c r="Q257" s="304"/>
      <c r="R257" s="304"/>
    </row>
    <row r="258">
      <c r="A258" s="391"/>
      <c r="B258" s="304"/>
      <c r="C258" s="392"/>
      <c r="D258" s="395"/>
      <c r="E258" s="394"/>
      <c r="F258" s="394"/>
      <c r="G258" s="304"/>
      <c r="H258" s="304"/>
      <c r="I258" s="304"/>
      <c r="J258" s="394"/>
      <c r="K258" s="304"/>
      <c r="L258" s="304"/>
      <c r="M258" s="304"/>
      <c r="N258" s="304"/>
      <c r="O258" s="304"/>
      <c r="P258" s="304"/>
      <c r="Q258" s="304"/>
      <c r="R258" s="304"/>
    </row>
    <row r="259">
      <c r="A259" s="391"/>
      <c r="B259" s="304"/>
      <c r="C259" s="392"/>
      <c r="D259" s="395"/>
      <c r="E259" s="394"/>
      <c r="F259" s="394"/>
      <c r="G259" s="304"/>
      <c r="H259" s="304"/>
      <c r="I259" s="304"/>
      <c r="J259" s="394"/>
      <c r="K259" s="304"/>
      <c r="L259" s="304"/>
      <c r="M259" s="304"/>
      <c r="N259" s="304"/>
      <c r="O259" s="304"/>
      <c r="P259" s="304"/>
      <c r="Q259" s="304"/>
      <c r="R259" s="304"/>
    </row>
    <row r="260">
      <c r="A260" s="391"/>
      <c r="B260" s="304"/>
      <c r="C260" s="392"/>
      <c r="D260" s="395"/>
      <c r="E260" s="394"/>
      <c r="F260" s="394"/>
      <c r="G260" s="304"/>
      <c r="H260" s="304"/>
      <c r="I260" s="304"/>
      <c r="J260" s="394"/>
      <c r="K260" s="304"/>
      <c r="L260" s="304"/>
      <c r="M260" s="304"/>
      <c r="N260" s="304"/>
      <c r="O260" s="304"/>
      <c r="P260" s="304"/>
      <c r="Q260" s="304"/>
      <c r="R260" s="304"/>
    </row>
    <row r="261">
      <c r="A261" s="391"/>
      <c r="B261" s="304"/>
      <c r="C261" s="392"/>
      <c r="D261" s="395"/>
      <c r="E261" s="394"/>
      <c r="F261" s="394"/>
      <c r="G261" s="304"/>
      <c r="H261" s="304"/>
      <c r="I261" s="304"/>
      <c r="J261" s="394"/>
      <c r="K261" s="304"/>
      <c r="L261" s="304"/>
      <c r="M261" s="304"/>
      <c r="N261" s="304"/>
      <c r="O261" s="304"/>
      <c r="P261" s="304"/>
      <c r="Q261" s="304"/>
      <c r="R261" s="304"/>
    </row>
    <row r="262">
      <c r="A262" s="391"/>
      <c r="B262" s="304"/>
      <c r="C262" s="392"/>
      <c r="D262" s="395"/>
      <c r="E262" s="394"/>
      <c r="F262" s="394"/>
      <c r="G262" s="304"/>
      <c r="H262" s="304"/>
      <c r="I262" s="304"/>
      <c r="J262" s="394"/>
      <c r="K262" s="304"/>
      <c r="L262" s="304"/>
      <c r="M262" s="304"/>
      <c r="N262" s="304"/>
      <c r="O262" s="304"/>
      <c r="P262" s="304"/>
      <c r="Q262" s="304"/>
      <c r="R262" s="304"/>
    </row>
    <row r="263">
      <c r="A263" s="391"/>
      <c r="B263" s="304"/>
      <c r="C263" s="392"/>
      <c r="D263" s="395"/>
      <c r="E263" s="394"/>
      <c r="F263" s="394"/>
      <c r="G263" s="304"/>
      <c r="H263" s="304"/>
      <c r="I263" s="304"/>
      <c r="J263" s="394"/>
      <c r="K263" s="304"/>
      <c r="L263" s="304"/>
      <c r="M263" s="304"/>
      <c r="N263" s="304"/>
      <c r="O263" s="304"/>
      <c r="P263" s="304"/>
      <c r="Q263" s="304"/>
      <c r="R263" s="304"/>
    </row>
    <row r="264">
      <c r="A264" s="391"/>
      <c r="B264" s="304"/>
      <c r="C264" s="392"/>
      <c r="D264" s="395"/>
      <c r="E264" s="394"/>
      <c r="F264" s="394"/>
      <c r="G264" s="304"/>
      <c r="H264" s="304"/>
      <c r="I264" s="304"/>
      <c r="J264" s="394"/>
      <c r="K264" s="304"/>
      <c r="L264" s="304"/>
      <c r="M264" s="304"/>
      <c r="N264" s="304"/>
      <c r="O264" s="304"/>
      <c r="P264" s="304"/>
      <c r="Q264" s="304"/>
      <c r="R264" s="304"/>
    </row>
    <row r="265">
      <c r="A265" s="391"/>
      <c r="B265" s="304"/>
      <c r="C265" s="392"/>
      <c r="D265" s="395"/>
      <c r="E265" s="394"/>
      <c r="F265" s="394"/>
      <c r="G265" s="304"/>
      <c r="H265" s="304"/>
      <c r="I265" s="304"/>
      <c r="J265" s="394"/>
      <c r="K265" s="304"/>
      <c r="L265" s="304"/>
      <c r="M265" s="304"/>
      <c r="N265" s="304"/>
      <c r="O265" s="304"/>
      <c r="P265" s="304"/>
      <c r="Q265" s="304"/>
      <c r="R265" s="304"/>
    </row>
    <row r="266">
      <c r="A266" s="391"/>
      <c r="B266" s="304"/>
      <c r="C266" s="392"/>
      <c r="D266" s="395"/>
      <c r="E266" s="394"/>
      <c r="F266" s="394"/>
      <c r="G266" s="304"/>
      <c r="H266" s="304"/>
      <c r="I266" s="304"/>
      <c r="J266" s="394"/>
      <c r="K266" s="304"/>
      <c r="L266" s="304"/>
      <c r="M266" s="304"/>
      <c r="N266" s="304"/>
      <c r="O266" s="304"/>
      <c r="P266" s="304"/>
      <c r="Q266" s="304"/>
      <c r="R266" s="304"/>
    </row>
    <row r="267">
      <c r="A267" s="391"/>
      <c r="B267" s="304"/>
      <c r="C267" s="392"/>
      <c r="D267" s="395"/>
      <c r="E267" s="394"/>
      <c r="F267" s="394"/>
      <c r="G267" s="304"/>
      <c r="H267" s="304"/>
      <c r="I267" s="304"/>
      <c r="J267" s="394"/>
      <c r="K267" s="304"/>
      <c r="L267" s="304"/>
      <c r="M267" s="304"/>
      <c r="N267" s="304"/>
      <c r="O267" s="304"/>
      <c r="P267" s="304"/>
      <c r="Q267" s="304"/>
      <c r="R267" s="304"/>
    </row>
    <row r="268">
      <c r="A268" s="391"/>
      <c r="B268" s="304"/>
      <c r="C268" s="392"/>
      <c r="D268" s="395"/>
      <c r="E268" s="394"/>
      <c r="F268" s="394"/>
      <c r="G268" s="304"/>
      <c r="H268" s="304"/>
      <c r="I268" s="304"/>
      <c r="J268" s="394"/>
      <c r="K268" s="304"/>
      <c r="L268" s="304"/>
      <c r="M268" s="304"/>
      <c r="N268" s="304"/>
      <c r="O268" s="304"/>
      <c r="P268" s="304"/>
      <c r="Q268" s="304"/>
      <c r="R268" s="304"/>
    </row>
    <row r="269">
      <c r="A269" s="391"/>
      <c r="B269" s="304"/>
      <c r="C269" s="392"/>
      <c r="D269" s="395"/>
      <c r="E269" s="394"/>
      <c r="F269" s="394"/>
      <c r="G269" s="304"/>
      <c r="H269" s="304"/>
      <c r="I269" s="304"/>
      <c r="J269" s="394"/>
      <c r="K269" s="304"/>
      <c r="L269" s="304"/>
      <c r="M269" s="304"/>
      <c r="N269" s="304"/>
      <c r="O269" s="304"/>
      <c r="P269" s="304"/>
      <c r="Q269" s="304"/>
      <c r="R269" s="304"/>
    </row>
    <row r="270">
      <c r="A270" s="391"/>
      <c r="B270" s="304"/>
      <c r="C270" s="392"/>
      <c r="D270" s="395"/>
      <c r="E270" s="394"/>
      <c r="F270" s="394"/>
      <c r="G270" s="304"/>
      <c r="H270" s="304"/>
      <c r="I270" s="304"/>
      <c r="J270" s="394"/>
      <c r="K270" s="304"/>
      <c r="L270" s="304"/>
      <c r="M270" s="304"/>
      <c r="N270" s="304"/>
      <c r="O270" s="304"/>
      <c r="P270" s="304"/>
      <c r="Q270" s="304"/>
      <c r="R270" s="304"/>
    </row>
    <row r="271">
      <c r="A271" s="391"/>
      <c r="B271" s="304"/>
      <c r="C271" s="392"/>
      <c r="D271" s="395"/>
      <c r="E271" s="394"/>
      <c r="F271" s="394"/>
      <c r="G271" s="304"/>
      <c r="H271" s="304"/>
      <c r="I271" s="304"/>
      <c r="J271" s="394"/>
      <c r="K271" s="304"/>
      <c r="L271" s="304"/>
      <c r="M271" s="304"/>
      <c r="N271" s="304"/>
      <c r="O271" s="304"/>
      <c r="P271" s="304"/>
      <c r="Q271" s="304"/>
      <c r="R271" s="304"/>
    </row>
    <row r="272">
      <c r="A272" s="391"/>
      <c r="B272" s="304"/>
      <c r="C272" s="392"/>
      <c r="D272" s="395"/>
      <c r="E272" s="394"/>
      <c r="F272" s="394"/>
      <c r="G272" s="304"/>
      <c r="H272" s="304"/>
      <c r="I272" s="304"/>
      <c r="J272" s="394"/>
      <c r="K272" s="304"/>
      <c r="L272" s="304"/>
      <c r="M272" s="304"/>
      <c r="N272" s="304"/>
      <c r="O272" s="304"/>
      <c r="P272" s="304"/>
      <c r="Q272" s="304"/>
      <c r="R272" s="304"/>
    </row>
    <row r="273">
      <c r="A273" s="391"/>
      <c r="B273" s="304"/>
      <c r="C273" s="392"/>
      <c r="D273" s="395"/>
      <c r="E273" s="394"/>
      <c r="F273" s="394"/>
      <c r="G273" s="304"/>
      <c r="H273" s="304"/>
      <c r="I273" s="304"/>
      <c r="J273" s="394"/>
      <c r="K273" s="304"/>
      <c r="L273" s="304"/>
      <c r="M273" s="304"/>
      <c r="N273" s="304"/>
      <c r="O273" s="304"/>
      <c r="P273" s="304"/>
      <c r="Q273" s="304"/>
      <c r="R273" s="304"/>
    </row>
    <row r="274">
      <c r="A274" s="391"/>
      <c r="B274" s="304"/>
      <c r="C274" s="392"/>
      <c r="D274" s="395"/>
      <c r="E274" s="394"/>
      <c r="F274" s="394"/>
      <c r="G274" s="304"/>
      <c r="H274" s="304"/>
      <c r="I274" s="304"/>
      <c r="J274" s="394"/>
      <c r="K274" s="304"/>
      <c r="L274" s="304"/>
      <c r="M274" s="304"/>
      <c r="N274" s="304"/>
      <c r="O274" s="304"/>
      <c r="P274" s="304"/>
      <c r="Q274" s="304"/>
      <c r="R274" s="304"/>
    </row>
    <row r="275">
      <c r="A275" s="391"/>
      <c r="B275" s="304"/>
      <c r="C275" s="392"/>
      <c r="D275" s="395"/>
      <c r="E275" s="394"/>
      <c r="F275" s="394"/>
      <c r="G275" s="304"/>
      <c r="H275" s="304"/>
      <c r="I275" s="304"/>
      <c r="J275" s="394"/>
      <c r="K275" s="304"/>
      <c r="L275" s="304"/>
      <c r="M275" s="304"/>
      <c r="N275" s="304"/>
      <c r="O275" s="304"/>
      <c r="P275" s="304"/>
      <c r="Q275" s="304"/>
      <c r="R275" s="304"/>
    </row>
    <row r="276">
      <c r="A276" s="391"/>
      <c r="B276" s="304"/>
      <c r="C276" s="392"/>
      <c r="D276" s="395"/>
      <c r="E276" s="394"/>
      <c r="F276" s="394"/>
      <c r="G276" s="304"/>
      <c r="H276" s="304"/>
      <c r="I276" s="304"/>
      <c r="J276" s="394"/>
      <c r="K276" s="304"/>
      <c r="L276" s="304"/>
      <c r="M276" s="304"/>
      <c r="N276" s="304"/>
      <c r="O276" s="304"/>
      <c r="P276" s="304"/>
      <c r="Q276" s="304"/>
      <c r="R276" s="304"/>
    </row>
    <row r="277">
      <c r="A277" s="391"/>
      <c r="B277" s="304"/>
      <c r="C277" s="392"/>
      <c r="D277" s="395"/>
      <c r="E277" s="394"/>
      <c r="F277" s="394"/>
      <c r="G277" s="304"/>
      <c r="H277" s="304"/>
      <c r="I277" s="304"/>
      <c r="J277" s="394"/>
      <c r="K277" s="304"/>
      <c r="L277" s="304"/>
      <c r="M277" s="304"/>
      <c r="N277" s="304"/>
      <c r="O277" s="304"/>
      <c r="P277" s="304"/>
      <c r="Q277" s="304"/>
      <c r="R277" s="304"/>
    </row>
    <row r="278">
      <c r="A278" s="391"/>
      <c r="B278" s="304"/>
      <c r="C278" s="392"/>
      <c r="D278" s="395"/>
      <c r="E278" s="394"/>
      <c r="F278" s="394"/>
      <c r="G278" s="304"/>
      <c r="H278" s="304"/>
      <c r="I278" s="304"/>
      <c r="J278" s="394"/>
      <c r="K278" s="304"/>
      <c r="L278" s="304"/>
      <c r="M278" s="304"/>
      <c r="N278" s="304"/>
      <c r="O278" s="304"/>
      <c r="P278" s="304"/>
      <c r="Q278" s="304"/>
      <c r="R278" s="304"/>
    </row>
    <row r="279">
      <c r="A279" s="391"/>
      <c r="B279" s="304"/>
      <c r="C279" s="392"/>
      <c r="D279" s="395"/>
      <c r="E279" s="394"/>
      <c r="F279" s="394"/>
      <c r="G279" s="304"/>
      <c r="H279" s="304"/>
      <c r="I279" s="304"/>
      <c r="J279" s="394"/>
      <c r="K279" s="304"/>
      <c r="L279" s="304"/>
      <c r="M279" s="304"/>
      <c r="N279" s="304"/>
      <c r="O279" s="304"/>
      <c r="P279" s="304"/>
      <c r="Q279" s="304"/>
      <c r="R279" s="304"/>
    </row>
    <row r="280">
      <c r="A280" s="391"/>
      <c r="B280" s="304"/>
      <c r="C280" s="392"/>
      <c r="D280" s="395"/>
      <c r="E280" s="394"/>
      <c r="F280" s="394"/>
      <c r="G280" s="304"/>
      <c r="H280" s="304"/>
      <c r="I280" s="304"/>
      <c r="J280" s="394"/>
      <c r="K280" s="304"/>
      <c r="L280" s="304"/>
      <c r="M280" s="304"/>
      <c r="N280" s="304"/>
      <c r="O280" s="304"/>
      <c r="P280" s="304"/>
      <c r="Q280" s="304"/>
      <c r="R280" s="304"/>
    </row>
    <row r="281">
      <c r="A281" s="391"/>
      <c r="B281" s="304"/>
      <c r="C281" s="392"/>
      <c r="D281" s="395"/>
      <c r="E281" s="394"/>
      <c r="F281" s="394"/>
      <c r="G281" s="304"/>
      <c r="H281" s="304"/>
      <c r="I281" s="304"/>
      <c r="J281" s="394"/>
      <c r="K281" s="304"/>
      <c r="L281" s="304"/>
      <c r="M281" s="304"/>
      <c r="N281" s="304"/>
      <c r="O281" s="304"/>
      <c r="P281" s="304"/>
      <c r="Q281" s="304"/>
      <c r="R281" s="304"/>
    </row>
    <row r="282">
      <c r="A282" s="391"/>
      <c r="B282" s="304"/>
      <c r="C282" s="392"/>
      <c r="D282" s="395"/>
      <c r="E282" s="394"/>
      <c r="F282" s="394"/>
      <c r="G282" s="304"/>
      <c r="H282" s="304"/>
      <c r="I282" s="304"/>
      <c r="J282" s="394"/>
      <c r="K282" s="304"/>
      <c r="L282" s="304"/>
      <c r="M282" s="304"/>
      <c r="N282" s="304"/>
      <c r="O282" s="304"/>
      <c r="P282" s="304"/>
      <c r="Q282" s="304"/>
      <c r="R282" s="304"/>
    </row>
    <row r="283">
      <c r="A283" s="391"/>
      <c r="B283" s="304"/>
      <c r="C283" s="392"/>
      <c r="D283" s="395"/>
      <c r="E283" s="394"/>
      <c r="F283" s="394"/>
      <c r="G283" s="304"/>
      <c r="H283" s="304"/>
      <c r="I283" s="304"/>
      <c r="J283" s="394"/>
      <c r="K283" s="304"/>
      <c r="L283" s="304"/>
      <c r="M283" s="304"/>
      <c r="N283" s="304"/>
      <c r="O283" s="304"/>
      <c r="P283" s="304"/>
      <c r="Q283" s="304"/>
      <c r="R283" s="304"/>
    </row>
    <row r="284">
      <c r="A284" s="391"/>
      <c r="B284" s="304"/>
      <c r="C284" s="392"/>
      <c r="D284" s="395"/>
      <c r="E284" s="394"/>
      <c r="F284" s="394"/>
      <c r="G284" s="304"/>
      <c r="H284" s="304"/>
      <c r="I284" s="304"/>
      <c r="J284" s="394"/>
      <c r="K284" s="304"/>
      <c r="L284" s="304"/>
      <c r="M284" s="304"/>
      <c r="N284" s="304"/>
      <c r="O284" s="304"/>
      <c r="P284" s="304"/>
      <c r="Q284" s="304"/>
      <c r="R284" s="304"/>
    </row>
    <row r="285">
      <c r="A285" s="391"/>
      <c r="B285" s="304"/>
      <c r="C285" s="392"/>
      <c r="D285" s="395"/>
      <c r="E285" s="394"/>
      <c r="F285" s="394"/>
      <c r="G285" s="304"/>
      <c r="H285" s="304"/>
      <c r="I285" s="304"/>
      <c r="J285" s="394"/>
      <c r="K285" s="304"/>
      <c r="L285" s="304"/>
      <c r="M285" s="304"/>
      <c r="N285" s="304"/>
      <c r="O285" s="304"/>
      <c r="P285" s="304"/>
      <c r="Q285" s="304"/>
      <c r="R285" s="304"/>
    </row>
    <row r="286">
      <c r="A286" s="391"/>
      <c r="B286" s="304"/>
      <c r="C286" s="392"/>
      <c r="D286" s="395"/>
      <c r="E286" s="394"/>
      <c r="F286" s="394"/>
      <c r="G286" s="304"/>
      <c r="H286" s="304"/>
      <c r="I286" s="304"/>
      <c r="J286" s="394"/>
      <c r="K286" s="304"/>
      <c r="L286" s="304"/>
      <c r="M286" s="304"/>
      <c r="N286" s="304"/>
      <c r="O286" s="304"/>
      <c r="P286" s="304"/>
      <c r="Q286" s="304"/>
      <c r="R286" s="304"/>
    </row>
    <row r="287">
      <c r="A287" s="391"/>
      <c r="B287" s="304"/>
      <c r="C287" s="392"/>
      <c r="D287" s="395"/>
      <c r="E287" s="394"/>
      <c r="F287" s="394"/>
      <c r="G287" s="304"/>
      <c r="H287" s="304"/>
      <c r="I287" s="304"/>
      <c r="J287" s="394"/>
      <c r="K287" s="304"/>
      <c r="L287" s="304"/>
      <c r="M287" s="304"/>
      <c r="N287" s="304"/>
      <c r="O287" s="304"/>
      <c r="P287" s="304"/>
      <c r="Q287" s="304"/>
      <c r="R287" s="304"/>
    </row>
    <row r="288">
      <c r="A288" s="391"/>
      <c r="B288" s="304"/>
      <c r="C288" s="392"/>
      <c r="D288" s="395"/>
      <c r="E288" s="394"/>
      <c r="F288" s="394"/>
      <c r="G288" s="304"/>
      <c r="H288" s="304"/>
      <c r="I288" s="304"/>
      <c r="J288" s="394"/>
      <c r="K288" s="304"/>
      <c r="L288" s="304"/>
      <c r="M288" s="304"/>
      <c r="N288" s="304"/>
      <c r="O288" s="304"/>
      <c r="P288" s="304"/>
      <c r="Q288" s="304"/>
      <c r="R288" s="304"/>
    </row>
    <row r="289">
      <c r="A289" s="391"/>
      <c r="B289" s="304"/>
      <c r="C289" s="392"/>
      <c r="D289" s="395"/>
      <c r="E289" s="394"/>
      <c r="F289" s="394"/>
      <c r="G289" s="304"/>
      <c r="H289" s="304"/>
      <c r="I289" s="304"/>
      <c r="J289" s="394"/>
      <c r="K289" s="304"/>
      <c r="L289" s="304"/>
      <c r="M289" s="304"/>
      <c r="N289" s="304"/>
      <c r="O289" s="304"/>
      <c r="P289" s="304"/>
      <c r="Q289" s="304"/>
      <c r="R289" s="304"/>
    </row>
    <row r="290">
      <c r="A290" s="391"/>
      <c r="B290" s="304"/>
      <c r="C290" s="392"/>
      <c r="D290" s="395"/>
      <c r="E290" s="394"/>
      <c r="F290" s="394"/>
      <c r="G290" s="304"/>
      <c r="H290" s="304"/>
      <c r="I290" s="304"/>
      <c r="J290" s="394"/>
      <c r="K290" s="304"/>
      <c r="L290" s="304"/>
      <c r="M290" s="304"/>
      <c r="N290" s="304"/>
      <c r="O290" s="304"/>
      <c r="P290" s="304"/>
      <c r="Q290" s="304"/>
      <c r="R290" s="304"/>
    </row>
    <row r="291">
      <c r="A291" s="391"/>
      <c r="B291" s="304"/>
      <c r="C291" s="392"/>
      <c r="D291" s="395"/>
      <c r="E291" s="394"/>
      <c r="F291" s="394"/>
      <c r="G291" s="304"/>
      <c r="H291" s="304"/>
      <c r="I291" s="304"/>
      <c r="J291" s="394"/>
      <c r="K291" s="304"/>
      <c r="L291" s="304"/>
      <c r="M291" s="304"/>
      <c r="N291" s="304"/>
      <c r="O291" s="304"/>
      <c r="P291" s="304"/>
      <c r="Q291" s="304"/>
      <c r="R291" s="304"/>
    </row>
    <row r="292">
      <c r="A292" s="391"/>
      <c r="B292" s="304"/>
      <c r="C292" s="392"/>
      <c r="D292" s="395"/>
      <c r="E292" s="394"/>
      <c r="F292" s="394"/>
      <c r="G292" s="304"/>
      <c r="H292" s="304"/>
      <c r="I292" s="304"/>
      <c r="J292" s="394"/>
      <c r="K292" s="304"/>
      <c r="L292" s="304"/>
      <c r="M292" s="304"/>
      <c r="N292" s="304"/>
      <c r="O292" s="304"/>
      <c r="P292" s="304"/>
      <c r="Q292" s="304"/>
      <c r="R292" s="304"/>
    </row>
    <row r="293">
      <c r="A293" s="391"/>
      <c r="B293" s="304"/>
      <c r="C293" s="392"/>
      <c r="D293" s="395"/>
      <c r="E293" s="394"/>
      <c r="F293" s="394"/>
      <c r="G293" s="304"/>
      <c r="H293" s="304"/>
      <c r="I293" s="304"/>
      <c r="J293" s="394"/>
      <c r="K293" s="304"/>
      <c r="L293" s="304"/>
      <c r="M293" s="304"/>
      <c r="N293" s="304"/>
      <c r="O293" s="304"/>
      <c r="P293" s="304"/>
      <c r="Q293" s="304"/>
      <c r="R293" s="304"/>
    </row>
    <row r="294">
      <c r="A294" s="391"/>
      <c r="B294" s="304"/>
      <c r="C294" s="392"/>
      <c r="D294" s="395"/>
      <c r="E294" s="394"/>
      <c r="F294" s="394"/>
      <c r="G294" s="304"/>
      <c r="H294" s="304"/>
      <c r="I294" s="304"/>
      <c r="J294" s="394"/>
      <c r="K294" s="304"/>
      <c r="L294" s="304"/>
      <c r="M294" s="304"/>
      <c r="N294" s="304"/>
      <c r="O294" s="304"/>
      <c r="P294" s="304"/>
      <c r="Q294" s="304"/>
      <c r="R294" s="304"/>
    </row>
    <row r="295">
      <c r="A295" s="391"/>
      <c r="B295" s="304"/>
      <c r="C295" s="392"/>
      <c r="D295" s="395"/>
      <c r="E295" s="394"/>
      <c r="F295" s="394"/>
      <c r="G295" s="304"/>
      <c r="H295" s="304"/>
      <c r="I295" s="304"/>
      <c r="J295" s="394"/>
      <c r="K295" s="304"/>
      <c r="L295" s="304"/>
      <c r="M295" s="304"/>
      <c r="N295" s="304"/>
      <c r="O295" s="304"/>
      <c r="P295" s="304"/>
      <c r="Q295" s="304"/>
      <c r="R295" s="304"/>
    </row>
    <row r="296">
      <c r="A296" s="391"/>
      <c r="B296" s="304"/>
      <c r="C296" s="392"/>
      <c r="D296" s="395"/>
      <c r="E296" s="394"/>
      <c r="F296" s="394"/>
      <c r="G296" s="304"/>
      <c r="H296" s="304"/>
      <c r="I296" s="304"/>
      <c r="J296" s="394"/>
      <c r="K296" s="304"/>
      <c r="L296" s="304"/>
      <c r="M296" s="304"/>
      <c r="N296" s="304"/>
      <c r="O296" s="304"/>
      <c r="P296" s="304"/>
      <c r="Q296" s="304"/>
      <c r="R296" s="304"/>
    </row>
    <row r="297">
      <c r="A297" s="391"/>
      <c r="B297" s="304"/>
      <c r="C297" s="392"/>
      <c r="D297" s="395"/>
      <c r="E297" s="394"/>
      <c r="F297" s="394"/>
      <c r="G297" s="304"/>
      <c r="H297" s="304"/>
      <c r="I297" s="304"/>
      <c r="J297" s="394"/>
      <c r="K297" s="304"/>
      <c r="L297" s="304"/>
      <c r="M297" s="304"/>
      <c r="N297" s="304"/>
      <c r="O297" s="304"/>
      <c r="P297" s="304"/>
      <c r="Q297" s="304"/>
      <c r="R297" s="304"/>
    </row>
    <row r="298">
      <c r="A298" s="391"/>
      <c r="B298" s="304"/>
      <c r="C298" s="392"/>
      <c r="D298" s="395"/>
      <c r="E298" s="394"/>
      <c r="F298" s="394"/>
      <c r="G298" s="304"/>
      <c r="H298" s="304"/>
      <c r="I298" s="304"/>
      <c r="J298" s="394"/>
      <c r="K298" s="304"/>
      <c r="L298" s="304"/>
      <c r="M298" s="304"/>
      <c r="N298" s="304"/>
      <c r="O298" s="304"/>
      <c r="P298" s="304"/>
      <c r="Q298" s="304"/>
      <c r="R298" s="304"/>
    </row>
    <row r="299">
      <c r="A299" s="391"/>
      <c r="B299" s="304"/>
      <c r="C299" s="392"/>
      <c r="D299" s="395"/>
      <c r="E299" s="394"/>
      <c r="F299" s="394"/>
      <c r="G299" s="304"/>
      <c r="H299" s="304"/>
      <c r="I299" s="304"/>
      <c r="J299" s="394"/>
      <c r="K299" s="304"/>
      <c r="L299" s="304"/>
      <c r="M299" s="304"/>
      <c r="N299" s="304"/>
      <c r="O299" s="304"/>
      <c r="P299" s="304"/>
      <c r="Q299" s="304"/>
      <c r="R299" s="304"/>
    </row>
    <row r="300">
      <c r="A300" s="391"/>
      <c r="B300" s="304"/>
      <c r="C300" s="392"/>
      <c r="D300" s="395"/>
      <c r="E300" s="394"/>
      <c r="F300" s="394"/>
      <c r="G300" s="304"/>
      <c r="H300" s="304"/>
      <c r="I300" s="304"/>
      <c r="J300" s="394"/>
      <c r="K300" s="304"/>
      <c r="L300" s="304"/>
      <c r="M300" s="304"/>
      <c r="N300" s="304"/>
      <c r="O300" s="304"/>
      <c r="P300" s="304"/>
      <c r="Q300" s="304"/>
      <c r="R300" s="304"/>
    </row>
    <row r="301">
      <c r="A301" s="391"/>
      <c r="B301" s="304"/>
      <c r="C301" s="392"/>
      <c r="D301" s="395"/>
      <c r="E301" s="394"/>
      <c r="F301" s="394"/>
      <c r="G301" s="304"/>
      <c r="H301" s="304"/>
      <c r="I301" s="304"/>
      <c r="J301" s="394"/>
      <c r="K301" s="304"/>
      <c r="L301" s="304"/>
      <c r="M301" s="304"/>
      <c r="N301" s="304"/>
      <c r="O301" s="304"/>
      <c r="P301" s="304"/>
      <c r="Q301" s="304"/>
      <c r="R301" s="304"/>
    </row>
    <row r="302">
      <c r="A302" s="391"/>
      <c r="B302" s="304"/>
      <c r="C302" s="392"/>
      <c r="D302" s="395"/>
      <c r="E302" s="394"/>
      <c r="F302" s="394"/>
      <c r="G302" s="304"/>
      <c r="H302" s="304"/>
      <c r="I302" s="304"/>
      <c r="J302" s="394"/>
      <c r="K302" s="304"/>
      <c r="L302" s="304"/>
      <c r="M302" s="304"/>
      <c r="N302" s="304"/>
      <c r="O302" s="304"/>
      <c r="P302" s="304"/>
      <c r="Q302" s="304"/>
      <c r="R302" s="304"/>
    </row>
    <row r="303">
      <c r="A303" s="391"/>
      <c r="B303" s="304"/>
      <c r="C303" s="392"/>
      <c r="D303" s="395"/>
      <c r="E303" s="394"/>
      <c r="F303" s="394"/>
      <c r="G303" s="304"/>
      <c r="H303" s="304"/>
      <c r="I303" s="304"/>
      <c r="J303" s="394"/>
      <c r="K303" s="304"/>
      <c r="L303" s="304"/>
      <c r="M303" s="304"/>
      <c r="N303" s="304"/>
      <c r="O303" s="304"/>
      <c r="P303" s="304"/>
      <c r="Q303" s="304"/>
      <c r="R303" s="304"/>
    </row>
    <row r="304">
      <c r="A304" s="391"/>
      <c r="B304" s="304"/>
      <c r="C304" s="392"/>
      <c r="D304" s="395"/>
      <c r="E304" s="394"/>
      <c r="F304" s="394"/>
      <c r="G304" s="304"/>
      <c r="H304" s="304"/>
      <c r="I304" s="304"/>
      <c r="J304" s="394"/>
      <c r="K304" s="304"/>
      <c r="L304" s="304"/>
      <c r="M304" s="304"/>
      <c r="N304" s="304"/>
      <c r="O304" s="304"/>
      <c r="P304" s="304"/>
      <c r="Q304" s="304"/>
      <c r="R304" s="304"/>
    </row>
    <row r="305">
      <c r="A305" s="391"/>
      <c r="B305" s="304"/>
      <c r="C305" s="392"/>
      <c r="D305" s="395"/>
      <c r="E305" s="394"/>
      <c r="F305" s="394"/>
      <c r="G305" s="304"/>
      <c r="H305" s="304"/>
      <c r="I305" s="304"/>
      <c r="J305" s="394"/>
      <c r="K305" s="304"/>
      <c r="L305" s="304"/>
      <c r="M305" s="304"/>
      <c r="N305" s="304"/>
      <c r="O305" s="304"/>
      <c r="P305" s="304"/>
      <c r="Q305" s="304"/>
      <c r="R305" s="304"/>
    </row>
    <row r="306">
      <c r="A306" s="391"/>
      <c r="B306" s="304"/>
      <c r="C306" s="392"/>
      <c r="D306" s="395"/>
      <c r="E306" s="394"/>
      <c r="F306" s="394"/>
      <c r="G306" s="304"/>
      <c r="H306" s="304"/>
      <c r="I306" s="304"/>
      <c r="J306" s="394"/>
      <c r="K306" s="304"/>
      <c r="L306" s="304"/>
      <c r="M306" s="304"/>
      <c r="N306" s="304"/>
      <c r="O306" s="304"/>
      <c r="P306" s="304"/>
      <c r="Q306" s="304"/>
      <c r="R306" s="304"/>
    </row>
    <row r="307">
      <c r="A307" s="391"/>
      <c r="B307" s="304"/>
      <c r="C307" s="392"/>
      <c r="D307" s="395"/>
      <c r="E307" s="394"/>
      <c r="F307" s="394"/>
      <c r="G307" s="304"/>
      <c r="H307" s="304"/>
      <c r="I307" s="304"/>
      <c r="J307" s="394"/>
      <c r="K307" s="304"/>
      <c r="L307" s="304"/>
      <c r="M307" s="304"/>
      <c r="N307" s="304"/>
      <c r="O307" s="304"/>
      <c r="P307" s="304"/>
      <c r="Q307" s="304"/>
      <c r="R307" s="304"/>
    </row>
    <row r="308">
      <c r="A308" s="391"/>
      <c r="B308" s="304"/>
      <c r="C308" s="392"/>
      <c r="D308" s="395"/>
      <c r="E308" s="394"/>
      <c r="F308" s="394"/>
      <c r="G308" s="304"/>
      <c r="H308" s="304"/>
      <c r="I308" s="304"/>
      <c r="J308" s="394"/>
      <c r="K308" s="304"/>
      <c r="L308" s="304"/>
      <c r="M308" s="304"/>
      <c r="N308" s="304"/>
      <c r="O308" s="304"/>
      <c r="P308" s="304"/>
      <c r="Q308" s="304"/>
      <c r="R308" s="304"/>
    </row>
    <row r="309">
      <c r="A309" s="391"/>
      <c r="B309" s="304"/>
      <c r="C309" s="392"/>
      <c r="D309" s="395"/>
      <c r="E309" s="394"/>
      <c r="F309" s="394"/>
      <c r="G309" s="304"/>
      <c r="H309" s="304"/>
      <c r="I309" s="304"/>
      <c r="J309" s="394"/>
      <c r="K309" s="304"/>
      <c r="L309" s="304"/>
      <c r="M309" s="304"/>
      <c r="N309" s="304"/>
      <c r="O309" s="304"/>
      <c r="P309" s="304"/>
      <c r="Q309" s="304"/>
      <c r="R309" s="304"/>
    </row>
    <row r="310">
      <c r="A310" s="391"/>
      <c r="B310" s="304"/>
      <c r="C310" s="392"/>
      <c r="D310" s="395"/>
      <c r="E310" s="394"/>
      <c r="F310" s="394"/>
      <c r="G310" s="304"/>
      <c r="H310" s="304"/>
      <c r="I310" s="304"/>
      <c r="J310" s="394"/>
      <c r="K310" s="304"/>
      <c r="L310" s="304"/>
      <c r="M310" s="304"/>
      <c r="N310" s="304"/>
      <c r="O310" s="304"/>
      <c r="P310" s="304"/>
      <c r="Q310" s="304"/>
      <c r="R310" s="304"/>
    </row>
    <row r="311">
      <c r="A311" s="391"/>
      <c r="B311" s="304"/>
      <c r="C311" s="392"/>
      <c r="D311" s="395"/>
      <c r="E311" s="394"/>
      <c r="F311" s="394"/>
      <c r="G311" s="304"/>
      <c r="H311" s="304"/>
      <c r="I311" s="304"/>
      <c r="J311" s="394"/>
      <c r="K311" s="304"/>
      <c r="L311" s="304"/>
      <c r="M311" s="304"/>
      <c r="N311" s="304"/>
      <c r="O311" s="304"/>
      <c r="P311" s="304"/>
      <c r="Q311" s="304"/>
      <c r="R311" s="304"/>
    </row>
    <row r="312">
      <c r="A312" s="391"/>
      <c r="B312" s="304"/>
      <c r="C312" s="392"/>
      <c r="D312" s="395"/>
      <c r="E312" s="394"/>
      <c r="F312" s="394"/>
      <c r="G312" s="304"/>
      <c r="H312" s="304"/>
      <c r="I312" s="304"/>
      <c r="J312" s="394"/>
      <c r="K312" s="304"/>
      <c r="L312" s="304"/>
      <c r="M312" s="304"/>
      <c r="N312" s="304"/>
      <c r="O312" s="304"/>
      <c r="P312" s="304"/>
      <c r="Q312" s="304"/>
      <c r="R312" s="304"/>
    </row>
    <row r="313">
      <c r="A313" s="391"/>
      <c r="B313" s="304"/>
      <c r="C313" s="392"/>
      <c r="D313" s="395"/>
      <c r="E313" s="394"/>
      <c r="F313" s="394"/>
      <c r="G313" s="304"/>
      <c r="H313" s="304"/>
      <c r="I313" s="304"/>
      <c r="J313" s="394"/>
      <c r="K313" s="304"/>
      <c r="L313" s="304"/>
      <c r="M313" s="304"/>
      <c r="N313" s="304"/>
      <c r="O313" s="304"/>
      <c r="P313" s="304"/>
      <c r="Q313" s="304"/>
      <c r="R313" s="304"/>
    </row>
    <row r="314">
      <c r="A314" s="391"/>
      <c r="B314" s="304"/>
      <c r="C314" s="392"/>
      <c r="D314" s="395"/>
      <c r="E314" s="394"/>
      <c r="F314" s="394"/>
      <c r="G314" s="304"/>
      <c r="H314" s="304"/>
      <c r="I314" s="304"/>
      <c r="J314" s="394"/>
      <c r="K314" s="304"/>
      <c r="L314" s="304"/>
      <c r="M314" s="304"/>
      <c r="N314" s="304"/>
      <c r="O314" s="304"/>
      <c r="P314" s="304"/>
      <c r="Q314" s="304"/>
      <c r="R314" s="304"/>
    </row>
    <row r="315">
      <c r="A315" s="391"/>
      <c r="B315" s="304"/>
      <c r="C315" s="392"/>
      <c r="D315" s="395"/>
      <c r="E315" s="394"/>
      <c r="F315" s="394"/>
      <c r="G315" s="304"/>
      <c r="H315" s="304"/>
      <c r="I315" s="304"/>
      <c r="J315" s="394"/>
      <c r="K315" s="304"/>
      <c r="L315" s="304"/>
      <c r="M315" s="304"/>
      <c r="N315" s="304"/>
      <c r="O315" s="304"/>
      <c r="P315" s="304"/>
      <c r="Q315" s="304"/>
      <c r="R315" s="304"/>
    </row>
    <row r="316">
      <c r="A316" s="391"/>
      <c r="B316" s="304"/>
      <c r="C316" s="392"/>
      <c r="D316" s="395"/>
      <c r="E316" s="394"/>
      <c r="F316" s="394"/>
      <c r="G316" s="304"/>
      <c r="H316" s="304"/>
      <c r="I316" s="304"/>
      <c r="J316" s="394"/>
      <c r="K316" s="304"/>
      <c r="L316" s="304"/>
      <c r="M316" s="304"/>
      <c r="N316" s="304"/>
      <c r="O316" s="304"/>
      <c r="P316" s="304"/>
      <c r="Q316" s="304"/>
      <c r="R316" s="304"/>
    </row>
    <row r="317">
      <c r="A317" s="391"/>
      <c r="B317" s="304"/>
      <c r="C317" s="392"/>
      <c r="D317" s="395"/>
      <c r="E317" s="394"/>
      <c r="F317" s="394"/>
      <c r="G317" s="304"/>
      <c r="H317" s="304"/>
      <c r="I317" s="304"/>
      <c r="J317" s="394"/>
      <c r="K317" s="304"/>
      <c r="L317" s="304"/>
      <c r="M317" s="304"/>
      <c r="N317" s="304"/>
      <c r="O317" s="304"/>
      <c r="P317" s="304"/>
      <c r="Q317" s="304"/>
      <c r="R317" s="304"/>
    </row>
    <row r="318">
      <c r="A318" s="391"/>
      <c r="B318" s="304"/>
      <c r="C318" s="392"/>
      <c r="D318" s="395"/>
      <c r="E318" s="394"/>
      <c r="F318" s="394"/>
      <c r="G318" s="304"/>
      <c r="H318" s="304"/>
      <c r="I318" s="304"/>
      <c r="J318" s="394"/>
      <c r="K318" s="304"/>
      <c r="L318" s="304"/>
      <c r="M318" s="304"/>
      <c r="N318" s="304"/>
      <c r="O318" s="304"/>
      <c r="P318" s="304"/>
      <c r="Q318" s="304"/>
      <c r="R318" s="304"/>
    </row>
    <row r="319">
      <c r="A319" s="391"/>
      <c r="B319" s="304"/>
      <c r="C319" s="392"/>
      <c r="D319" s="395"/>
      <c r="E319" s="394"/>
      <c r="F319" s="394"/>
      <c r="G319" s="304"/>
      <c r="H319" s="304"/>
      <c r="I319" s="304"/>
      <c r="J319" s="394"/>
      <c r="K319" s="304"/>
      <c r="L319" s="304"/>
      <c r="M319" s="304"/>
      <c r="N319" s="304"/>
      <c r="O319" s="304"/>
      <c r="P319" s="304"/>
      <c r="Q319" s="304"/>
      <c r="R319" s="304"/>
    </row>
    <row r="320">
      <c r="A320" s="391"/>
      <c r="B320" s="304"/>
      <c r="C320" s="392"/>
      <c r="D320" s="395"/>
      <c r="E320" s="394"/>
      <c r="F320" s="394"/>
      <c r="G320" s="304"/>
      <c r="H320" s="304"/>
      <c r="I320" s="304"/>
      <c r="J320" s="394"/>
      <c r="K320" s="304"/>
      <c r="L320" s="304"/>
      <c r="M320" s="304"/>
      <c r="N320" s="304"/>
      <c r="O320" s="304"/>
      <c r="P320" s="304"/>
      <c r="Q320" s="304"/>
      <c r="R320" s="304"/>
    </row>
    <row r="321">
      <c r="A321" s="391"/>
      <c r="B321" s="304"/>
      <c r="C321" s="392"/>
      <c r="D321" s="395"/>
      <c r="E321" s="394"/>
      <c r="F321" s="394"/>
      <c r="G321" s="304"/>
      <c r="H321" s="304"/>
      <c r="I321" s="304"/>
      <c r="J321" s="394"/>
      <c r="K321" s="304"/>
      <c r="L321" s="304"/>
      <c r="M321" s="304"/>
      <c r="N321" s="304"/>
      <c r="O321" s="304"/>
      <c r="P321" s="304"/>
      <c r="Q321" s="304"/>
      <c r="R321" s="304"/>
    </row>
    <row r="322">
      <c r="A322" s="391"/>
      <c r="B322" s="304"/>
      <c r="C322" s="392"/>
      <c r="D322" s="395"/>
      <c r="E322" s="394"/>
      <c r="F322" s="394"/>
      <c r="G322" s="304"/>
      <c r="H322" s="304"/>
      <c r="I322" s="304"/>
      <c r="J322" s="394"/>
      <c r="K322" s="304"/>
      <c r="L322" s="304"/>
      <c r="M322" s="304"/>
      <c r="N322" s="304"/>
      <c r="O322" s="304"/>
      <c r="P322" s="304"/>
      <c r="Q322" s="304"/>
      <c r="R322" s="304"/>
    </row>
    <row r="323">
      <c r="A323" s="391"/>
      <c r="B323" s="304"/>
      <c r="C323" s="392"/>
      <c r="D323" s="395"/>
      <c r="E323" s="394"/>
      <c r="F323" s="394"/>
      <c r="G323" s="304"/>
      <c r="H323" s="304"/>
      <c r="I323" s="304"/>
      <c r="J323" s="394"/>
      <c r="K323" s="304"/>
      <c r="L323" s="304"/>
      <c r="M323" s="304"/>
      <c r="N323" s="304"/>
      <c r="O323" s="304"/>
      <c r="P323" s="304"/>
      <c r="Q323" s="304"/>
      <c r="R323" s="304"/>
    </row>
    <row r="324">
      <c r="A324" s="391"/>
      <c r="B324" s="304"/>
      <c r="C324" s="392"/>
      <c r="D324" s="395"/>
      <c r="E324" s="394"/>
      <c r="F324" s="394"/>
      <c r="G324" s="304"/>
      <c r="H324" s="304"/>
      <c r="I324" s="304"/>
      <c r="J324" s="394"/>
      <c r="K324" s="304"/>
      <c r="L324" s="304"/>
      <c r="M324" s="304"/>
      <c r="N324" s="304"/>
      <c r="O324" s="304"/>
      <c r="P324" s="304"/>
      <c r="Q324" s="304"/>
      <c r="R324" s="304"/>
    </row>
    <row r="325">
      <c r="A325" s="391"/>
      <c r="B325" s="304"/>
      <c r="C325" s="392"/>
      <c r="D325" s="395"/>
      <c r="E325" s="394"/>
      <c r="F325" s="394"/>
      <c r="G325" s="304"/>
      <c r="H325" s="304"/>
      <c r="I325" s="304"/>
      <c r="J325" s="394"/>
      <c r="K325" s="304"/>
      <c r="L325" s="304"/>
      <c r="M325" s="304"/>
      <c r="N325" s="304"/>
      <c r="O325" s="304"/>
      <c r="P325" s="304"/>
      <c r="Q325" s="304"/>
      <c r="R325" s="304"/>
    </row>
    <row r="326">
      <c r="A326" s="391"/>
      <c r="B326" s="304"/>
      <c r="C326" s="392"/>
      <c r="D326" s="395"/>
      <c r="E326" s="394"/>
      <c r="F326" s="394"/>
      <c r="G326" s="304"/>
      <c r="H326" s="304"/>
      <c r="I326" s="304"/>
      <c r="J326" s="394"/>
      <c r="K326" s="304"/>
      <c r="L326" s="304"/>
      <c r="M326" s="304"/>
      <c r="N326" s="304"/>
      <c r="O326" s="304"/>
      <c r="P326" s="304"/>
      <c r="Q326" s="304"/>
      <c r="R326" s="304"/>
    </row>
    <row r="327">
      <c r="A327" s="391"/>
      <c r="B327" s="304"/>
      <c r="C327" s="392"/>
      <c r="D327" s="395"/>
      <c r="E327" s="394"/>
      <c r="F327" s="394"/>
      <c r="G327" s="304"/>
      <c r="H327" s="304"/>
      <c r="I327" s="304"/>
      <c r="J327" s="394"/>
      <c r="K327" s="304"/>
      <c r="L327" s="304"/>
      <c r="M327" s="304"/>
      <c r="N327" s="304"/>
      <c r="O327" s="304"/>
      <c r="P327" s="304"/>
      <c r="Q327" s="304"/>
      <c r="R327" s="304"/>
    </row>
    <row r="328">
      <c r="A328" s="391"/>
      <c r="B328" s="304"/>
      <c r="C328" s="392"/>
      <c r="D328" s="395"/>
      <c r="E328" s="394"/>
      <c r="F328" s="394"/>
      <c r="G328" s="304"/>
      <c r="H328" s="304"/>
      <c r="I328" s="304"/>
      <c r="J328" s="394"/>
      <c r="K328" s="304"/>
      <c r="L328" s="304"/>
      <c r="M328" s="304"/>
      <c r="N328" s="304"/>
      <c r="O328" s="304"/>
      <c r="P328" s="304"/>
      <c r="Q328" s="304"/>
      <c r="R328" s="304"/>
    </row>
    <row r="329">
      <c r="A329" s="391"/>
      <c r="B329" s="304"/>
      <c r="C329" s="392"/>
      <c r="D329" s="395"/>
      <c r="E329" s="394"/>
      <c r="F329" s="394"/>
      <c r="G329" s="304"/>
      <c r="H329" s="304"/>
      <c r="I329" s="304"/>
      <c r="J329" s="394"/>
      <c r="K329" s="304"/>
      <c r="L329" s="304"/>
      <c r="M329" s="304"/>
      <c r="N329" s="304"/>
      <c r="O329" s="304"/>
      <c r="P329" s="304"/>
      <c r="Q329" s="304"/>
      <c r="R329" s="304"/>
    </row>
    <row r="330">
      <c r="A330" s="391"/>
      <c r="B330" s="304"/>
      <c r="C330" s="392"/>
      <c r="D330" s="395"/>
      <c r="E330" s="394"/>
      <c r="F330" s="394"/>
      <c r="G330" s="304"/>
      <c r="H330" s="304"/>
      <c r="I330" s="304"/>
      <c r="J330" s="394"/>
      <c r="K330" s="304"/>
      <c r="L330" s="304"/>
      <c r="M330" s="304"/>
      <c r="N330" s="304"/>
      <c r="O330" s="304"/>
      <c r="P330" s="304"/>
      <c r="Q330" s="304"/>
      <c r="R330" s="304"/>
    </row>
    <row r="331">
      <c r="A331" s="391"/>
      <c r="B331" s="304"/>
      <c r="C331" s="392"/>
      <c r="D331" s="395"/>
      <c r="E331" s="394"/>
      <c r="F331" s="394"/>
      <c r="G331" s="304"/>
      <c r="H331" s="304"/>
      <c r="I331" s="304"/>
      <c r="J331" s="394"/>
      <c r="K331" s="304"/>
      <c r="L331" s="304"/>
      <c r="M331" s="304"/>
      <c r="N331" s="304"/>
      <c r="O331" s="304"/>
      <c r="P331" s="304"/>
      <c r="Q331" s="304"/>
      <c r="R331" s="304"/>
    </row>
    <row r="332">
      <c r="A332" s="391"/>
      <c r="B332" s="304"/>
      <c r="C332" s="392"/>
      <c r="D332" s="395"/>
      <c r="E332" s="394"/>
      <c r="F332" s="394"/>
      <c r="G332" s="304"/>
      <c r="H332" s="304"/>
      <c r="I332" s="304"/>
      <c r="J332" s="394"/>
      <c r="K332" s="304"/>
      <c r="L332" s="304"/>
      <c r="M332" s="304"/>
      <c r="N332" s="304"/>
      <c r="O332" s="304"/>
      <c r="P332" s="304"/>
      <c r="Q332" s="304"/>
      <c r="R332" s="304"/>
    </row>
    <row r="333">
      <c r="A333" s="391"/>
      <c r="B333" s="304"/>
      <c r="C333" s="392"/>
      <c r="D333" s="395"/>
      <c r="E333" s="394"/>
      <c r="F333" s="394"/>
      <c r="G333" s="304"/>
      <c r="H333" s="304"/>
      <c r="I333" s="304"/>
      <c r="J333" s="394"/>
      <c r="K333" s="304"/>
      <c r="L333" s="304"/>
      <c r="M333" s="304"/>
      <c r="N333" s="304"/>
      <c r="O333" s="304"/>
      <c r="P333" s="304"/>
      <c r="Q333" s="304"/>
      <c r="R333" s="304"/>
    </row>
    <row r="334">
      <c r="A334" s="391"/>
      <c r="B334" s="304"/>
      <c r="C334" s="392"/>
      <c r="D334" s="395"/>
      <c r="E334" s="394"/>
      <c r="F334" s="394"/>
      <c r="G334" s="304"/>
      <c r="H334" s="304"/>
      <c r="I334" s="304"/>
      <c r="J334" s="394"/>
      <c r="K334" s="304"/>
      <c r="L334" s="304"/>
      <c r="M334" s="304"/>
      <c r="N334" s="304"/>
      <c r="O334" s="304"/>
      <c r="P334" s="304"/>
      <c r="Q334" s="304"/>
      <c r="R334" s="304"/>
    </row>
    <row r="335">
      <c r="A335" s="391"/>
      <c r="B335" s="304"/>
      <c r="C335" s="392"/>
      <c r="D335" s="395"/>
      <c r="E335" s="394"/>
      <c r="F335" s="394"/>
      <c r="G335" s="304"/>
      <c r="H335" s="304"/>
      <c r="I335" s="304"/>
      <c r="J335" s="394"/>
      <c r="K335" s="304"/>
      <c r="L335" s="304"/>
      <c r="M335" s="304"/>
      <c r="N335" s="304"/>
      <c r="O335" s="304"/>
      <c r="P335" s="304"/>
      <c r="Q335" s="304"/>
      <c r="R335" s="304"/>
    </row>
    <row r="336">
      <c r="A336" s="391"/>
      <c r="B336" s="304"/>
      <c r="C336" s="392"/>
      <c r="D336" s="395"/>
      <c r="E336" s="394"/>
      <c r="F336" s="394"/>
      <c r="G336" s="304"/>
      <c r="H336" s="304"/>
      <c r="I336" s="304"/>
      <c r="J336" s="394"/>
      <c r="K336" s="304"/>
      <c r="L336" s="304"/>
      <c r="M336" s="304"/>
      <c r="N336" s="304"/>
      <c r="O336" s="304"/>
      <c r="P336" s="304"/>
      <c r="Q336" s="304"/>
      <c r="R336" s="304"/>
    </row>
    <row r="337">
      <c r="A337" s="391"/>
      <c r="B337" s="304"/>
      <c r="C337" s="392"/>
      <c r="D337" s="395"/>
      <c r="E337" s="394"/>
      <c r="F337" s="394"/>
      <c r="G337" s="304"/>
      <c r="H337" s="304"/>
      <c r="I337" s="304"/>
      <c r="J337" s="394"/>
      <c r="K337" s="304"/>
      <c r="L337" s="304"/>
      <c r="M337" s="304"/>
      <c r="N337" s="304"/>
      <c r="O337" s="304"/>
      <c r="P337" s="304"/>
      <c r="Q337" s="304"/>
      <c r="R337" s="304"/>
    </row>
    <row r="338">
      <c r="A338" s="391"/>
      <c r="B338" s="304"/>
      <c r="C338" s="392"/>
      <c r="D338" s="395"/>
      <c r="E338" s="394"/>
      <c r="F338" s="394"/>
      <c r="G338" s="304"/>
      <c r="H338" s="304"/>
      <c r="I338" s="304"/>
      <c r="J338" s="394"/>
      <c r="K338" s="304"/>
      <c r="L338" s="304"/>
      <c r="M338" s="304"/>
      <c r="N338" s="304"/>
      <c r="O338" s="304"/>
      <c r="P338" s="304"/>
      <c r="Q338" s="304"/>
      <c r="R338" s="304"/>
    </row>
    <row r="339">
      <c r="A339" s="391"/>
      <c r="B339" s="304"/>
      <c r="C339" s="392"/>
      <c r="D339" s="395"/>
      <c r="E339" s="394"/>
      <c r="F339" s="394"/>
      <c r="G339" s="304"/>
      <c r="H339" s="304"/>
      <c r="I339" s="304"/>
      <c r="J339" s="394"/>
      <c r="K339" s="304"/>
      <c r="L339" s="304"/>
      <c r="M339" s="304"/>
      <c r="N339" s="304"/>
      <c r="O339" s="304"/>
      <c r="P339" s="304"/>
      <c r="Q339" s="304"/>
      <c r="R339" s="304"/>
    </row>
    <row r="340">
      <c r="A340" s="391"/>
      <c r="B340" s="304"/>
      <c r="C340" s="392"/>
      <c r="D340" s="395"/>
      <c r="E340" s="394"/>
      <c r="F340" s="394"/>
      <c r="G340" s="304"/>
      <c r="H340" s="304"/>
      <c r="I340" s="304"/>
      <c r="J340" s="394"/>
      <c r="K340" s="304"/>
      <c r="L340" s="304"/>
      <c r="M340" s="304"/>
      <c r="N340" s="304"/>
      <c r="O340" s="304"/>
      <c r="P340" s="304"/>
      <c r="Q340" s="304"/>
      <c r="R340" s="304"/>
    </row>
    <row r="341">
      <c r="A341" s="391"/>
      <c r="B341" s="304"/>
      <c r="C341" s="392"/>
      <c r="D341" s="395"/>
      <c r="E341" s="394"/>
      <c r="F341" s="394"/>
      <c r="G341" s="304"/>
      <c r="H341" s="304"/>
      <c r="I341" s="304"/>
      <c r="J341" s="394"/>
      <c r="K341" s="304"/>
      <c r="L341" s="304"/>
      <c r="M341" s="304"/>
      <c r="N341" s="304"/>
      <c r="O341" s="304"/>
      <c r="P341" s="304"/>
      <c r="Q341" s="304"/>
      <c r="R341" s="304"/>
    </row>
    <row r="342">
      <c r="A342" s="391"/>
      <c r="B342" s="304"/>
      <c r="C342" s="392"/>
      <c r="D342" s="395"/>
      <c r="E342" s="394"/>
      <c r="F342" s="394"/>
      <c r="G342" s="304"/>
      <c r="H342" s="304"/>
      <c r="I342" s="304"/>
      <c r="J342" s="394"/>
      <c r="K342" s="304"/>
      <c r="L342" s="304"/>
      <c r="M342" s="304"/>
      <c r="N342" s="304"/>
      <c r="O342" s="304"/>
      <c r="P342" s="304"/>
      <c r="Q342" s="304"/>
      <c r="R342" s="304"/>
    </row>
    <row r="343">
      <c r="A343" s="391"/>
      <c r="B343" s="304"/>
      <c r="C343" s="392"/>
      <c r="D343" s="395"/>
      <c r="E343" s="394"/>
      <c r="F343" s="394"/>
      <c r="G343" s="304"/>
      <c r="H343" s="304"/>
      <c r="I343" s="304"/>
      <c r="J343" s="394"/>
      <c r="K343" s="304"/>
      <c r="L343" s="304"/>
      <c r="M343" s="304"/>
      <c r="N343" s="304"/>
      <c r="O343" s="304"/>
      <c r="P343" s="304"/>
      <c r="Q343" s="304"/>
      <c r="R343" s="304"/>
    </row>
    <row r="344">
      <c r="A344" s="391"/>
      <c r="B344" s="304"/>
      <c r="C344" s="392"/>
      <c r="D344" s="395"/>
      <c r="E344" s="394"/>
      <c r="F344" s="394"/>
      <c r="G344" s="304"/>
      <c r="H344" s="304"/>
      <c r="I344" s="304"/>
      <c r="J344" s="394"/>
      <c r="K344" s="304"/>
      <c r="L344" s="304"/>
      <c r="M344" s="304"/>
      <c r="N344" s="304"/>
      <c r="O344" s="304"/>
      <c r="P344" s="304"/>
      <c r="Q344" s="304"/>
      <c r="R344" s="304"/>
    </row>
    <row r="345">
      <c r="A345" s="391"/>
      <c r="B345" s="304"/>
      <c r="C345" s="392"/>
      <c r="D345" s="395"/>
      <c r="E345" s="394"/>
      <c r="F345" s="394"/>
      <c r="G345" s="304"/>
      <c r="H345" s="304"/>
      <c r="I345" s="304"/>
      <c r="J345" s="394"/>
      <c r="K345" s="304"/>
      <c r="L345" s="304"/>
      <c r="M345" s="304"/>
      <c r="N345" s="304"/>
      <c r="O345" s="304"/>
      <c r="P345" s="304"/>
      <c r="Q345" s="304"/>
      <c r="R345" s="304"/>
    </row>
    <row r="346">
      <c r="A346" s="391"/>
      <c r="B346" s="304"/>
      <c r="C346" s="392"/>
      <c r="D346" s="395"/>
      <c r="E346" s="394"/>
      <c r="F346" s="394"/>
      <c r="G346" s="304"/>
      <c r="H346" s="304"/>
      <c r="I346" s="304"/>
      <c r="J346" s="394"/>
      <c r="K346" s="304"/>
      <c r="L346" s="304"/>
      <c r="M346" s="304"/>
      <c r="N346" s="304"/>
      <c r="O346" s="304"/>
      <c r="P346" s="304"/>
      <c r="Q346" s="304"/>
      <c r="R346" s="304"/>
    </row>
    <row r="347">
      <c r="A347" s="391"/>
      <c r="B347" s="304"/>
      <c r="C347" s="392"/>
      <c r="D347" s="395"/>
      <c r="E347" s="394"/>
      <c r="F347" s="394"/>
      <c r="G347" s="304"/>
      <c r="H347" s="304"/>
      <c r="I347" s="304"/>
      <c r="J347" s="394"/>
      <c r="K347" s="304"/>
      <c r="L347" s="304"/>
      <c r="M347" s="304"/>
      <c r="N347" s="304"/>
      <c r="O347" s="304"/>
      <c r="P347" s="304"/>
      <c r="Q347" s="304"/>
      <c r="R347" s="304"/>
    </row>
    <row r="348">
      <c r="A348" s="391"/>
      <c r="B348" s="304"/>
      <c r="C348" s="392"/>
      <c r="D348" s="395"/>
      <c r="E348" s="394"/>
      <c r="F348" s="394"/>
      <c r="G348" s="304"/>
      <c r="H348" s="304"/>
      <c r="I348" s="304"/>
      <c r="J348" s="394"/>
      <c r="K348" s="304"/>
      <c r="L348" s="304"/>
      <c r="M348" s="304"/>
      <c r="N348" s="304"/>
      <c r="O348" s="304"/>
      <c r="P348" s="304"/>
      <c r="Q348" s="304"/>
      <c r="R348" s="304"/>
    </row>
    <row r="349">
      <c r="A349" s="391"/>
      <c r="B349" s="304"/>
      <c r="C349" s="392"/>
      <c r="D349" s="395"/>
      <c r="E349" s="394"/>
      <c r="F349" s="394"/>
      <c r="G349" s="304"/>
      <c r="H349" s="304"/>
      <c r="I349" s="304"/>
      <c r="J349" s="394"/>
      <c r="K349" s="304"/>
      <c r="L349" s="304"/>
      <c r="M349" s="304"/>
      <c r="N349" s="304"/>
      <c r="O349" s="304"/>
      <c r="P349" s="304"/>
      <c r="Q349" s="304"/>
      <c r="R349" s="304"/>
    </row>
    <row r="350">
      <c r="A350" s="391"/>
      <c r="B350" s="304"/>
      <c r="C350" s="392"/>
      <c r="D350" s="395"/>
      <c r="E350" s="394"/>
      <c r="F350" s="394"/>
      <c r="G350" s="304"/>
      <c r="H350" s="304"/>
      <c r="I350" s="304"/>
      <c r="J350" s="394"/>
      <c r="K350" s="304"/>
      <c r="L350" s="304"/>
      <c r="M350" s="304"/>
      <c r="N350" s="304"/>
      <c r="O350" s="304"/>
      <c r="P350" s="304"/>
      <c r="Q350" s="304"/>
      <c r="R350" s="304"/>
    </row>
    <row r="351">
      <c r="A351" s="391"/>
      <c r="B351" s="304"/>
      <c r="C351" s="392"/>
      <c r="D351" s="395"/>
      <c r="E351" s="394"/>
      <c r="F351" s="394"/>
      <c r="G351" s="304"/>
      <c r="H351" s="304"/>
      <c r="I351" s="304"/>
      <c r="J351" s="394"/>
      <c r="K351" s="304"/>
      <c r="L351" s="304"/>
      <c r="M351" s="304"/>
      <c r="N351" s="304"/>
      <c r="O351" s="304"/>
      <c r="P351" s="304"/>
      <c r="Q351" s="304"/>
      <c r="R351" s="304"/>
    </row>
    <row r="352">
      <c r="A352" s="391"/>
      <c r="B352" s="304"/>
      <c r="C352" s="392"/>
      <c r="D352" s="395"/>
      <c r="E352" s="394"/>
      <c r="F352" s="394"/>
      <c r="G352" s="304"/>
      <c r="H352" s="304"/>
      <c r="I352" s="304"/>
      <c r="J352" s="394"/>
      <c r="K352" s="304"/>
      <c r="L352" s="304"/>
      <c r="M352" s="304"/>
      <c r="N352" s="304"/>
      <c r="O352" s="304"/>
      <c r="P352" s="304"/>
      <c r="Q352" s="304"/>
      <c r="R352" s="304"/>
    </row>
    <row r="353">
      <c r="A353" s="391"/>
      <c r="B353" s="304"/>
      <c r="C353" s="392"/>
      <c r="D353" s="395"/>
      <c r="E353" s="394"/>
      <c r="F353" s="394"/>
      <c r="G353" s="304"/>
      <c r="H353" s="304"/>
      <c r="I353" s="304"/>
      <c r="J353" s="394"/>
      <c r="K353" s="304"/>
      <c r="L353" s="304"/>
      <c r="M353" s="304"/>
      <c r="N353" s="304"/>
      <c r="O353" s="304"/>
      <c r="P353" s="304"/>
      <c r="Q353" s="304"/>
      <c r="R353" s="304"/>
    </row>
    <row r="354">
      <c r="A354" s="391"/>
      <c r="B354" s="304"/>
      <c r="C354" s="392"/>
      <c r="D354" s="395"/>
      <c r="E354" s="394"/>
      <c r="F354" s="394"/>
      <c r="G354" s="304"/>
      <c r="H354" s="304"/>
      <c r="I354" s="304"/>
      <c r="J354" s="394"/>
      <c r="K354" s="304"/>
      <c r="L354" s="304"/>
      <c r="M354" s="304"/>
      <c r="N354" s="304"/>
      <c r="O354" s="304"/>
      <c r="P354" s="304"/>
      <c r="Q354" s="304"/>
      <c r="R354" s="304"/>
    </row>
    <row r="355">
      <c r="A355" s="391"/>
      <c r="B355" s="304"/>
      <c r="C355" s="392"/>
      <c r="D355" s="395"/>
      <c r="E355" s="394"/>
      <c r="F355" s="394"/>
      <c r="G355" s="304"/>
      <c r="H355" s="304"/>
      <c r="I355" s="304"/>
      <c r="J355" s="394"/>
      <c r="K355" s="304"/>
      <c r="L355" s="304"/>
      <c r="M355" s="304"/>
      <c r="N355" s="304"/>
      <c r="O355" s="304"/>
      <c r="P355" s="304"/>
      <c r="Q355" s="304"/>
      <c r="R355" s="304"/>
    </row>
    <row r="356">
      <c r="A356" s="391"/>
      <c r="B356" s="304"/>
      <c r="C356" s="392"/>
      <c r="D356" s="395"/>
      <c r="E356" s="394"/>
      <c r="F356" s="394"/>
      <c r="G356" s="304"/>
      <c r="H356" s="304"/>
      <c r="I356" s="304"/>
      <c r="J356" s="394"/>
      <c r="K356" s="304"/>
      <c r="L356" s="304"/>
      <c r="M356" s="304"/>
      <c r="N356" s="304"/>
      <c r="O356" s="304"/>
      <c r="P356" s="304"/>
      <c r="Q356" s="304"/>
      <c r="R356" s="304"/>
    </row>
    <row r="357">
      <c r="A357" s="391"/>
      <c r="B357" s="304"/>
      <c r="C357" s="392"/>
      <c r="D357" s="395"/>
      <c r="E357" s="394"/>
      <c r="F357" s="394"/>
      <c r="G357" s="304"/>
      <c r="H357" s="304"/>
      <c r="I357" s="304"/>
      <c r="J357" s="394"/>
      <c r="K357" s="304"/>
      <c r="L357" s="304"/>
      <c r="M357" s="304"/>
      <c r="N357" s="304"/>
      <c r="O357" s="304"/>
      <c r="P357" s="304"/>
      <c r="Q357" s="304"/>
      <c r="R357" s="304"/>
    </row>
    <row r="358">
      <c r="A358" s="391"/>
      <c r="B358" s="304"/>
      <c r="C358" s="392"/>
      <c r="D358" s="395"/>
      <c r="E358" s="394"/>
      <c r="F358" s="394"/>
      <c r="G358" s="304"/>
      <c r="H358" s="304"/>
      <c r="I358" s="304"/>
      <c r="J358" s="394"/>
      <c r="K358" s="304"/>
      <c r="L358" s="304"/>
      <c r="M358" s="304"/>
      <c r="N358" s="304"/>
      <c r="O358" s="304"/>
      <c r="P358" s="304"/>
      <c r="Q358" s="304"/>
      <c r="R358" s="304"/>
    </row>
    <row r="359">
      <c r="A359" s="391"/>
      <c r="B359" s="304"/>
      <c r="C359" s="392"/>
      <c r="D359" s="395"/>
      <c r="E359" s="394"/>
      <c r="F359" s="394"/>
      <c r="G359" s="304"/>
      <c r="H359" s="304"/>
      <c r="I359" s="304"/>
      <c r="J359" s="394"/>
      <c r="K359" s="304"/>
      <c r="L359" s="304"/>
      <c r="M359" s="304"/>
      <c r="N359" s="304"/>
      <c r="O359" s="304"/>
      <c r="P359" s="304"/>
      <c r="Q359" s="304"/>
      <c r="R359" s="304"/>
    </row>
    <row r="360">
      <c r="A360" s="391"/>
      <c r="B360" s="304"/>
      <c r="C360" s="392"/>
      <c r="D360" s="395"/>
      <c r="E360" s="394"/>
      <c r="F360" s="394"/>
      <c r="G360" s="304"/>
      <c r="H360" s="304"/>
      <c r="I360" s="304"/>
      <c r="J360" s="394"/>
      <c r="K360" s="304"/>
      <c r="L360" s="304"/>
      <c r="M360" s="304"/>
      <c r="N360" s="304"/>
      <c r="O360" s="304"/>
      <c r="P360" s="304"/>
      <c r="Q360" s="304"/>
      <c r="R360" s="304"/>
    </row>
    <row r="361">
      <c r="A361" s="391"/>
      <c r="B361" s="304"/>
      <c r="C361" s="392"/>
      <c r="D361" s="395"/>
      <c r="E361" s="394"/>
      <c r="F361" s="394"/>
      <c r="G361" s="304"/>
      <c r="H361" s="304"/>
      <c r="I361" s="304"/>
      <c r="J361" s="394"/>
      <c r="K361" s="304"/>
      <c r="L361" s="304"/>
      <c r="M361" s="304"/>
      <c r="N361" s="304"/>
      <c r="O361" s="304"/>
      <c r="P361" s="304"/>
      <c r="Q361" s="304"/>
      <c r="R361" s="304"/>
    </row>
    <row r="362">
      <c r="A362" s="391"/>
      <c r="B362" s="304"/>
      <c r="C362" s="392"/>
      <c r="D362" s="395"/>
      <c r="E362" s="394"/>
      <c r="F362" s="394"/>
      <c r="G362" s="304"/>
      <c r="H362" s="304"/>
      <c r="I362" s="304"/>
      <c r="J362" s="394"/>
      <c r="K362" s="304"/>
      <c r="L362" s="304"/>
      <c r="M362" s="304"/>
      <c r="N362" s="304"/>
      <c r="O362" s="304"/>
      <c r="P362" s="304"/>
      <c r="Q362" s="304"/>
      <c r="R362" s="304"/>
    </row>
    <row r="363">
      <c r="A363" s="391"/>
      <c r="B363" s="304"/>
      <c r="C363" s="392"/>
      <c r="D363" s="395"/>
      <c r="E363" s="394"/>
      <c r="F363" s="394"/>
      <c r="G363" s="304"/>
      <c r="H363" s="304"/>
      <c r="I363" s="304"/>
      <c r="J363" s="394"/>
      <c r="K363" s="304"/>
      <c r="L363" s="304"/>
      <c r="M363" s="304"/>
      <c r="N363" s="304"/>
      <c r="O363" s="304"/>
      <c r="P363" s="304"/>
      <c r="Q363" s="304"/>
      <c r="R363" s="304"/>
    </row>
    <row r="364">
      <c r="A364" s="391"/>
      <c r="B364" s="304"/>
      <c r="C364" s="392"/>
      <c r="D364" s="395"/>
      <c r="E364" s="394"/>
      <c r="F364" s="394"/>
      <c r="G364" s="304"/>
      <c r="H364" s="304"/>
      <c r="I364" s="304"/>
      <c r="J364" s="394"/>
      <c r="K364" s="304"/>
      <c r="L364" s="304"/>
      <c r="M364" s="304"/>
      <c r="N364" s="304"/>
      <c r="O364" s="304"/>
      <c r="P364" s="304"/>
      <c r="Q364" s="304"/>
      <c r="R364" s="304"/>
    </row>
    <row r="365">
      <c r="A365" s="391"/>
      <c r="B365" s="304"/>
      <c r="C365" s="392"/>
      <c r="D365" s="395"/>
      <c r="E365" s="394"/>
      <c r="F365" s="394"/>
      <c r="G365" s="304"/>
      <c r="H365" s="304"/>
      <c r="I365" s="304"/>
      <c r="J365" s="394"/>
      <c r="K365" s="304"/>
      <c r="L365" s="304"/>
      <c r="M365" s="304"/>
      <c r="N365" s="304"/>
      <c r="O365" s="304"/>
      <c r="P365" s="304"/>
      <c r="Q365" s="304"/>
      <c r="R365" s="304"/>
    </row>
    <row r="366">
      <c r="A366" s="391"/>
      <c r="B366" s="304"/>
      <c r="C366" s="392"/>
      <c r="D366" s="395"/>
      <c r="E366" s="394"/>
      <c r="F366" s="394"/>
      <c r="G366" s="304"/>
      <c r="H366" s="304"/>
      <c r="I366" s="304"/>
      <c r="J366" s="394"/>
      <c r="K366" s="304"/>
      <c r="L366" s="304"/>
      <c r="M366" s="304"/>
      <c r="N366" s="304"/>
      <c r="O366" s="304"/>
      <c r="P366" s="304"/>
      <c r="Q366" s="304"/>
      <c r="R366" s="304"/>
    </row>
    <row r="367">
      <c r="A367" s="391"/>
      <c r="B367" s="304"/>
      <c r="C367" s="392"/>
      <c r="D367" s="395"/>
      <c r="E367" s="394"/>
      <c r="F367" s="394"/>
      <c r="G367" s="304"/>
      <c r="H367" s="304"/>
      <c r="I367" s="304"/>
      <c r="J367" s="394"/>
      <c r="K367" s="304"/>
      <c r="L367" s="304"/>
      <c r="M367" s="304"/>
      <c r="N367" s="304"/>
      <c r="O367" s="304"/>
      <c r="P367" s="304"/>
      <c r="Q367" s="304"/>
      <c r="R367" s="304"/>
    </row>
    <row r="368">
      <c r="A368" s="391"/>
      <c r="B368" s="304"/>
      <c r="C368" s="392"/>
      <c r="D368" s="395"/>
      <c r="E368" s="394"/>
      <c r="F368" s="394"/>
      <c r="G368" s="304"/>
      <c r="H368" s="304"/>
      <c r="I368" s="304"/>
      <c r="J368" s="394"/>
      <c r="K368" s="304"/>
      <c r="L368" s="304"/>
      <c r="M368" s="304"/>
      <c r="N368" s="304"/>
      <c r="O368" s="304"/>
      <c r="P368" s="304"/>
      <c r="Q368" s="304"/>
      <c r="R368" s="304"/>
    </row>
    <row r="369">
      <c r="A369" s="391"/>
      <c r="B369" s="304"/>
      <c r="C369" s="392"/>
      <c r="D369" s="395"/>
      <c r="E369" s="394"/>
      <c r="F369" s="394"/>
      <c r="G369" s="304"/>
      <c r="H369" s="304"/>
      <c r="I369" s="304"/>
      <c r="J369" s="394"/>
      <c r="K369" s="304"/>
      <c r="L369" s="304"/>
      <c r="M369" s="304"/>
      <c r="N369" s="304"/>
      <c r="O369" s="304"/>
      <c r="P369" s="304"/>
      <c r="Q369" s="304"/>
      <c r="R369" s="304"/>
    </row>
    <row r="370">
      <c r="A370" s="391"/>
      <c r="B370" s="304"/>
      <c r="C370" s="392"/>
      <c r="D370" s="395"/>
      <c r="E370" s="394"/>
      <c r="F370" s="394"/>
      <c r="G370" s="304"/>
      <c r="H370" s="304"/>
      <c r="I370" s="304"/>
      <c r="J370" s="394"/>
      <c r="K370" s="304"/>
      <c r="L370" s="304"/>
      <c r="M370" s="304"/>
      <c r="N370" s="304"/>
      <c r="O370" s="304"/>
      <c r="P370" s="304"/>
      <c r="Q370" s="304"/>
      <c r="R370" s="304"/>
    </row>
    <row r="371">
      <c r="A371" s="391"/>
      <c r="B371" s="304"/>
      <c r="C371" s="392"/>
      <c r="D371" s="395"/>
      <c r="E371" s="394"/>
      <c r="F371" s="394"/>
      <c r="G371" s="304"/>
      <c r="H371" s="304"/>
      <c r="I371" s="304"/>
      <c r="J371" s="394"/>
      <c r="K371" s="304"/>
      <c r="L371" s="304"/>
      <c r="M371" s="304"/>
      <c r="N371" s="304"/>
      <c r="O371" s="304"/>
      <c r="P371" s="304"/>
      <c r="Q371" s="304"/>
      <c r="R371" s="304"/>
    </row>
    <row r="372">
      <c r="A372" s="391"/>
      <c r="B372" s="304"/>
      <c r="C372" s="392"/>
      <c r="D372" s="395"/>
      <c r="E372" s="394"/>
      <c r="F372" s="394"/>
      <c r="G372" s="304"/>
      <c r="H372" s="304"/>
      <c r="I372" s="304"/>
      <c r="J372" s="394"/>
      <c r="K372" s="304"/>
      <c r="L372" s="304"/>
      <c r="M372" s="304"/>
      <c r="N372" s="304"/>
      <c r="O372" s="304"/>
      <c r="P372" s="304"/>
      <c r="Q372" s="304"/>
      <c r="R372" s="304"/>
    </row>
    <row r="373">
      <c r="A373" s="391"/>
      <c r="B373" s="304"/>
      <c r="C373" s="392"/>
      <c r="D373" s="395"/>
      <c r="E373" s="394"/>
      <c r="F373" s="394"/>
      <c r="G373" s="304"/>
      <c r="H373" s="304"/>
      <c r="I373" s="304"/>
      <c r="J373" s="394"/>
      <c r="K373" s="304"/>
      <c r="L373" s="304"/>
      <c r="M373" s="304"/>
      <c r="N373" s="304"/>
      <c r="O373" s="304"/>
      <c r="P373" s="304"/>
      <c r="Q373" s="304"/>
      <c r="R373" s="304"/>
    </row>
    <row r="374">
      <c r="A374" s="391"/>
      <c r="B374" s="304"/>
      <c r="C374" s="392"/>
      <c r="D374" s="395"/>
      <c r="E374" s="394"/>
      <c r="F374" s="394"/>
      <c r="G374" s="304"/>
      <c r="H374" s="304"/>
      <c r="I374" s="304"/>
      <c r="J374" s="394"/>
      <c r="K374" s="304"/>
      <c r="L374" s="304"/>
      <c r="M374" s="304"/>
      <c r="N374" s="304"/>
      <c r="O374" s="304"/>
      <c r="P374" s="304"/>
      <c r="Q374" s="304"/>
      <c r="R374" s="304"/>
    </row>
    <row r="375">
      <c r="A375" s="391"/>
      <c r="B375" s="304"/>
      <c r="C375" s="392"/>
      <c r="D375" s="395"/>
      <c r="E375" s="394"/>
      <c r="F375" s="394"/>
      <c r="G375" s="304"/>
      <c r="H375" s="304"/>
      <c r="I375" s="304"/>
      <c r="J375" s="394"/>
      <c r="K375" s="304"/>
      <c r="L375" s="304"/>
      <c r="M375" s="304"/>
      <c r="N375" s="304"/>
      <c r="O375" s="304"/>
      <c r="P375" s="304"/>
      <c r="Q375" s="304"/>
      <c r="R375" s="304"/>
    </row>
    <row r="376">
      <c r="A376" s="391"/>
      <c r="B376" s="304"/>
      <c r="C376" s="392"/>
      <c r="D376" s="395"/>
      <c r="E376" s="394"/>
      <c r="F376" s="394"/>
      <c r="G376" s="304"/>
      <c r="H376" s="304"/>
      <c r="I376" s="304"/>
      <c r="J376" s="394"/>
      <c r="K376" s="304"/>
      <c r="L376" s="304"/>
      <c r="M376" s="304"/>
      <c r="N376" s="304"/>
      <c r="O376" s="304"/>
      <c r="P376" s="304"/>
      <c r="Q376" s="304"/>
      <c r="R376" s="304"/>
    </row>
    <row r="377">
      <c r="A377" s="391"/>
      <c r="B377" s="304"/>
      <c r="C377" s="392"/>
      <c r="D377" s="395"/>
      <c r="E377" s="394"/>
      <c r="F377" s="394"/>
      <c r="G377" s="304"/>
      <c r="H377" s="304"/>
      <c r="I377" s="304"/>
      <c r="J377" s="394"/>
      <c r="K377" s="304"/>
      <c r="L377" s="304"/>
      <c r="M377" s="304"/>
      <c r="N377" s="304"/>
      <c r="O377" s="304"/>
      <c r="P377" s="304"/>
      <c r="Q377" s="304"/>
      <c r="R377" s="304"/>
    </row>
    <row r="378">
      <c r="A378" s="391"/>
      <c r="B378" s="304"/>
      <c r="C378" s="392"/>
      <c r="D378" s="395"/>
      <c r="E378" s="394"/>
      <c r="F378" s="394"/>
      <c r="G378" s="304"/>
      <c r="H378" s="304"/>
      <c r="I378" s="304"/>
      <c r="J378" s="394"/>
      <c r="K378" s="304"/>
      <c r="L378" s="304"/>
      <c r="M378" s="304"/>
      <c r="N378" s="304"/>
      <c r="O378" s="304"/>
      <c r="P378" s="304"/>
      <c r="Q378" s="304"/>
      <c r="R378" s="304"/>
    </row>
    <row r="379">
      <c r="A379" s="391"/>
      <c r="B379" s="304"/>
      <c r="C379" s="392"/>
      <c r="D379" s="395"/>
      <c r="E379" s="394"/>
      <c r="F379" s="394"/>
      <c r="G379" s="304"/>
      <c r="H379" s="304"/>
      <c r="I379" s="304"/>
      <c r="J379" s="394"/>
      <c r="K379" s="304"/>
      <c r="L379" s="304"/>
      <c r="M379" s="304"/>
      <c r="N379" s="304"/>
      <c r="O379" s="304"/>
      <c r="P379" s="304"/>
      <c r="Q379" s="304"/>
      <c r="R379" s="304"/>
    </row>
    <row r="380">
      <c r="A380" s="391"/>
      <c r="B380" s="304"/>
      <c r="C380" s="392"/>
      <c r="D380" s="395"/>
      <c r="E380" s="394"/>
      <c r="F380" s="394"/>
      <c r="G380" s="304"/>
      <c r="H380" s="304"/>
      <c r="I380" s="304"/>
      <c r="J380" s="394"/>
      <c r="K380" s="304"/>
      <c r="L380" s="304"/>
      <c r="M380" s="304"/>
      <c r="N380" s="304"/>
      <c r="O380" s="304"/>
      <c r="P380" s="304"/>
      <c r="Q380" s="304"/>
      <c r="R380" s="304"/>
    </row>
    <row r="381">
      <c r="A381" s="391"/>
      <c r="B381" s="304"/>
      <c r="C381" s="392"/>
      <c r="D381" s="395"/>
      <c r="E381" s="394"/>
      <c r="F381" s="394"/>
      <c r="G381" s="304"/>
      <c r="H381" s="304"/>
      <c r="I381" s="304"/>
      <c r="J381" s="394"/>
      <c r="K381" s="304"/>
      <c r="L381" s="304"/>
      <c r="M381" s="304"/>
      <c r="N381" s="304"/>
      <c r="O381" s="304"/>
      <c r="P381" s="304"/>
      <c r="Q381" s="304"/>
      <c r="R381" s="304"/>
    </row>
    <row r="382">
      <c r="A382" s="391"/>
      <c r="B382" s="304"/>
      <c r="C382" s="392"/>
      <c r="D382" s="395"/>
      <c r="E382" s="394"/>
      <c r="F382" s="394"/>
      <c r="G382" s="304"/>
      <c r="H382" s="304"/>
      <c r="I382" s="304"/>
      <c r="J382" s="394"/>
      <c r="K382" s="304"/>
      <c r="L382" s="304"/>
      <c r="M382" s="304"/>
      <c r="N382" s="304"/>
      <c r="O382" s="304"/>
      <c r="P382" s="304"/>
      <c r="Q382" s="304"/>
      <c r="R382" s="304"/>
    </row>
    <row r="383">
      <c r="A383" s="391"/>
      <c r="B383" s="304"/>
      <c r="C383" s="392"/>
      <c r="D383" s="395"/>
      <c r="E383" s="394"/>
      <c r="F383" s="394"/>
      <c r="G383" s="304"/>
      <c r="H383" s="304"/>
      <c r="I383" s="304"/>
      <c r="J383" s="394"/>
      <c r="K383" s="304"/>
      <c r="L383" s="304"/>
      <c r="M383" s="304"/>
      <c r="N383" s="304"/>
      <c r="O383" s="304"/>
      <c r="P383" s="304"/>
      <c r="Q383" s="304"/>
      <c r="R383" s="304"/>
    </row>
    <row r="384">
      <c r="A384" s="391"/>
      <c r="B384" s="304"/>
      <c r="C384" s="392"/>
      <c r="D384" s="395"/>
      <c r="E384" s="394"/>
      <c r="F384" s="394"/>
      <c r="G384" s="304"/>
      <c r="H384" s="304"/>
      <c r="I384" s="304"/>
      <c r="J384" s="394"/>
      <c r="K384" s="304"/>
      <c r="L384" s="304"/>
      <c r="M384" s="304"/>
      <c r="N384" s="304"/>
      <c r="O384" s="304"/>
      <c r="P384" s="304"/>
      <c r="Q384" s="304"/>
      <c r="R384" s="304"/>
    </row>
    <row r="385">
      <c r="A385" s="391"/>
      <c r="B385" s="304"/>
      <c r="C385" s="392"/>
      <c r="D385" s="395"/>
      <c r="E385" s="394"/>
      <c r="F385" s="394"/>
      <c r="G385" s="304"/>
      <c r="H385" s="304"/>
      <c r="I385" s="304"/>
      <c r="J385" s="394"/>
      <c r="K385" s="304"/>
      <c r="L385" s="304"/>
      <c r="M385" s="304"/>
      <c r="N385" s="304"/>
      <c r="O385" s="304"/>
      <c r="P385" s="304"/>
      <c r="Q385" s="304"/>
      <c r="R385" s="304"/>
    </row>
    <row r="386">
      <c r="A386" s="391"/>
      <c r="B386" s="304"/>
      <c r="C386" s="392"/>
      <c r="D386" s="395"/>
      <c r="E386" s="394"/>
      <c r="F386" s="394"/>
      <c r="G386" s="304"/>
      <c r="H386" s="304"/>
      <c r="I386" s="304"/>
      <c r="J386" s="394"/>
      <c r="K386" s="304"/>
      <c r="L386" s="304"/>
      <c r="M386" s="304"/>
      <c r="N386" s="304"/>
      <c r="O386" s="304"/>
      <c r="P386" s="304"/>
      <c r="Q386" s="304"/>
      <c r="R386" s="304"/>
    </row>
    <row r="387">
      <c r="A387" s="391"/>
      <c r="B387" s="304"/>
      <c r="C387" s="392"/>
      <c r="D387" s="395"/>
      <c r="E387" s="394"/>
      <c r="F387" s="394"/>
      <c r="G387" s="304"/>
      <c r="H387" s="304"/>
      <c r="I387" s="304"/>
      <c r="J387" s="394"/>
      <c r="K387" s="304"/>
      <c r="L387" s="304"/>
      <c r="M387" s="304"/>
      <c r="N387" s="304"/>
      <c r="O387" s="304"/>
      <c r="P387" s="304"/>
      <c r="Q387" s="304"/>
      <c r="R387" s="304"/>
    </row>
    <row r="388">
      <c r="A388" s="391"/>
      <c r="B388" s="304"/>
      <c r="C388" s="392"/>
      <c r="D388" s="395"/>
      <c r="E388" s="394"/>
      <c r="F388" s="394"/>
      <c r="G388" s="304"/>
      <c r="H388" s="304"/>
      <c r="I388" s="304"/>
      <c r="J388" s="394"/>
      <c r="K388" s="304"/>
      <c r="L388" s="304"/>
      <c r="M388" s="304"/>
      <c r="N388" s="304"/>
      <c r="O388" s="304"/>
      <c r="P388" s="304"/>
      <c r="Q388" s="304"/>
      <c r="R388" s="304"/>
    </row>
    <row r="389">
      <c r="A389" s="391"/>
      <c r="B389" s="304"/>
      <c r="C389" s="392"/>
      <c r="D389" s="395"/>
      <c r="E389" s="394"/>
      <c r="F389" s="394"/>
      <c r="G389" s="304"/>
      <c r="H389" s="304"/>
      <c r="I389" s="304"/>
      <c r="J389" s="394"/>
      <c r="K389" s="304"/>
      <c r="L389" s="304"/>
      <c r="M389" s="304"/>
      <c r="N389" s="304"/>
      <c r="O389" s="304"/>
      <c r="P389" s="304"/>
      <c r="Q389" s="304"/>
      <c r="R389" s="304"/>
    </row>
    <row r="390">
      <c r="A390" s="391"/>
      <c r="B390" s="304"/>
      <c r="C390" s="392"/>
      <c r="D390" s="395"/>
      <c r="E390" s="394"/>
      <c r="F390" s="394"/>
      <c r="G390" s="304"/>
      <c r="H390" s="304"/>
      <c r="I390" s="304"/>
      <c r="J390" s="394"/>
      <c r="K390" s="304"/>
      <c r="L390" s="304"/>
      <c r="M390" s="304"/>
      <c r="N390" s="304"/>
      <c r="O390" s="304"/>
      <c r="P390" s="304"/>
      <c r="Q390" s="304"/>
      <c r="R390" s="304"/>
    </row>
    <row r="391">
      <c r="A391" s="391"/>
      <c r="B391" s="304"/>
      <c r="C391" s="392"/>
      <c r="D391" s="395"/>
      <c r="E391" s="394"/>
      <c r="F391" s="394"/>
      <c r="G391" s="304"/>
      <c r="H391" s="304"/>
      <c r="I391" s="304"/>
      <c r="J391" s="394"/>
      <c r="K391" s="304"/>
      <c r="L391" s="304"/>
      <c r="M391" s="304"/>
      <c r="N391" s="304"/>
      <c r="O391" s="304"/>
      <c r="P391" s="304"/>
      <c r="Q391" s="304"/>
      <c r="R391" s="304"/>
    </row>
    <row r="392">
      <c r="A392" s="391"/>
      <c r="B392" s="304"/>
      <c r="C392" s="392"/>
      <c r="D392" s="395"/>
      <c r="E392" s="394"/>
      <c r="F392" s="394"/>
      <c r="G392" s="304"/>
      <c r="H392" s="304"/>
      <c r="I392" s="304"/>
      <c r="J392" s="394"/>
      <c r="K392" s="304"/>
      <c r="L392" s="304"/>
      <c r="M392" s="304"/>
      <c r="N392" s="304"/>
      <c r="O392" s="304"/>
      <c r="P392" s="304"/>
      <c r="Q392" s="304"/>
      <c r="R392" s="304"/>
    </row>
    <row r="393">
      <c r="A393" s="391"/>
      <c r="B393" s="304"/>
      <c r="C393" s="392"/>
      <c r="D393" s="395"/>
      <c r="E393" s="394"/>
      <c r="F393" s="394"/>
      <c r="G393" s="304"/>
      <c r="H393" s="304"/>
      <c r="I393" s="304"/>
      <c r="J393" s="394"/>
      <c r="K393" s="304"/>
      <c r="L393" s="304"/>
      <c r="M393" s="304"/>
      <c r="N393" s="304"/>
      <c r="O393" s="304"/>
      <c r="P393" s="304"/>
      <c r="Q393" s="304"/>
      <c r="R393" s="304"/>
    </row>
    <row r="394">
      <c r="A394" s="391"/>
      <c r="B394" s="304"/>
      <c r="C394" s="392"/>
      <c r="D394" s="395"/>
      <c r="E394" s="394"/>
      <c r="F394" s="394"/>
      <c r="G394" s="304"/>
      <c r="H394" s="304"/>
      <c r="I394" s="304"/>
      <c r="J394" s="394"/>
      <c r="K394" s="304"/>
      <c r="L394" s="304"/>
      <c r="M394" s="304"/>
      <c r="N394" s="304"/>
      <c r="O394" s="304"/>
      <c r="P394" s="304"/>
      <c r="Q394" s="304"/>
      <c r="R394" s="304"/>
    </row>
    <row r="395">
      <c r="A395" s="391"/>
      <c r="B395" s="304"/>
      <c r="C395" s="392"/>
      <c r="D395" s="395"/>
      <c r="E395" s="394"/>
      <c r="F395" s="394"/>
      <c r="G395" s="304"/>
      <c r="H395" s="304"/>
      <c r="I395" s="304"/>
      <c r="J395" s="394"/>
      <c r="K395" s="304"/>
      <c r="L395" s="304"/>
      <c r="M395" s="304"/>
      <c r="N395" s="304"/>
      <c r="O395" s="304"/>
      <c r="P395" s="304"/>
      <c r="Q395" s="304"/>
      <c r="R395" s="304"/>
    </row>
    <row r="396">
      <c r="A396" s="391"/>
      <c r="B396" s="304"/>
      <c r="C396" s="392"/>
      <c r="D396" s="395"/>
      <c r="E396" s="394"/>
      <c r="F396" s="394"/>
      <c r="G396" s="304"/>
      <c r="H396" s="304"/>
      <c r="I396" s="304"/>
      <c r="J396" s="394"/>
      <c r="K396" s="304"/>
      <c r="L396" s="304"/>
      <c r="M396" s="304"/>
      <c r="N396" s="304"/>
      <c r="O396" s="304"/>
      <c r="P396" s="304"/>
      <c r="Q396" s="304"/>
      <c r="R396" s="304"/>
    </row>
    <row r="397">
      <c r="A397" s="391"/>
      <c r="B397" s="304"/>
      <c r="C397" s="392"/>
      <c r="D397" s="395"/>
      <c r="E397" s="394"/>
      <c r="F397" s="394"/>
      <c r="G397" s="304"/>
      <c r="H397" s="304"/>
      <c r="I397" s="304"/>
      <c r="J397" s="394"/>
      <c r="K397" s="304"/>
      <c r="L397" s="304"/>
      <c r="M397" s="304"/>
      <c r="N397" s="304"/>
      <c r="O397" s="304"/>
      <c r="P397" s="304"/>
      <c r="Q397" s="304"/>
      <c r="R397" s="304"/>
    </row>
    <row r="398">
      <c r="A398" s="391"/>
      <c r="B398" s="304"/>
      <c r="C398" s="392"/>
      <c r="D398" s="395"/>
      <c r="E398" s="394"/>
      <c r="F398" s="394"/>
      <c r="G398" s="304"/>
      <c r="H398" s="304"/>
      <c r="I398" s="304"/>
      <c r="J398" s="394"/>
      <c r="K398" s="304"/>
      <c r="L398" s="304"/>
      <c r="M398" s="304"/>
      <c r="N398" s="304"/>
      <c r="O398" s="304"/>
      <c r="P398" s="304"/>
      <c r="Q398" s="304"/>
      <c r="R398" s="304"/>
    </row>
    <row r="399">
      <c r="A399" s="391"/>
      <c r="B399" s="304"/>
      <c r="C399" s="392"/>
      <c r="D399" s="395"/>
      <c r="E399" s="394"/>
      <c r="F399" s="394"/>
      <c r="G399" s="304"/>
      <c r="H399" s="304"/>
      <c r="I399" s="304"/>
      <c r="J399" s="394"/>
      <c r="K399" s="304"/>
      <c r="L399" s="304"/>
      <c r="M399" s="304"/>
      <c r="N399" s="304"/>
      <c r="O399" s="304"/>
      <c r="P399" s="304"/>
      <c r="Q399" s="304"/>
      <c r="R399" s="304"/>
    </row>
    <row r="400">
      <c r="A400" s="391"/>
      <c r="B400" s="304"/>
      <c r="C400" s="392"/>
      <c r="D400" s="395"/>
      <c r="E400" s="394"/>
      <c r="F400" s="394"/>
      <c r="G400" s="304"/>
      <c r="H400" s="304"/>
      <c r="I400" s="304"/>
      <c r="J400" s="394"/>
      <c r="K400" s="304"/>
      <c r="L400" s="304"/>
      <c r="M400" s="304"/>
      <c r="N400" s="304"/>
      <c r="O400" s="304"/>
      <c r="P400" s="304"/>
      <c r="Q400" s="304"/>
      <c r="R400" s="304"/>
    </row>
    <row r="401">
      <c r="A401" s="391"/>
      <c r="B401" s="304"/>
      <c r="C401" s="392"/>
      <c r="D401" s="395"/>
      <c r="E401" s="394"/>
      <c r="F401" s="394"/>
      <c r="G401" s="304"/>
      <c r="H401" s="304"/>
      <c r="I401" s="304"/>
      <c r="J401" s="394"/>
      <c r="K401" s="304"/>
      <c r="L401" s="304"/>
      <c r="M401" s="304"/>
      <c r="N401" s="304"/>
      <c r="O401" s="304"/>
      <c r="P401" s="304"/>
      <c r="Q401" s="304"/>
      <c r="R401" s="304"/>
    </row>
    <row r="402">
      <c r="A402" s="391"/>
      <c r="B402" s="304"/>
      <c r="C402" s="392"/>
      <c r="D402" s="395"/>
      <c r="E402" s="394"/>
      <c r="F402" s="394"/>
      <c r="G402" s="304"/>
      <c r="H402" s="304"/>
      <c r="I402" s="304"/>
      <c r="J402" s="394"/>
      <c r="K402" s="304"/>
      <c r="L402" s="304"/>
      <c r="M402" s="304"/>
      <c r="N402" s="304"/>
      <c r="O402" s="304"/>
      <c r="P402" s="304"/>
      <c r="Q402" s="304"/>
      <c r="R402" s="304"/>
    </row>
    <row r="403">
      <c r="A403" s="391"/>
      <c r="B403" s="304"/>
      <c r="C403" s="392"/>
      <c r="D403" s="395"/>
      <c r="E403" s="394"/>
      <c r="F403" s="394"/>
      <c r="G403" s="304"/>
      <c r="H403" s="304"/>
      <c r="I403" s="304"/>
      <c r="J403" s="394"/>
      <c r="K403" s="304"/>
      <c r="L403" s="304"/>
      <c r="M403" s="304"/>
      <c r="N403" s="304"/>
      <c r="O403" s="304"/>
      <c r="P403" s="304"/>
      <c r="Q403" s="304"/>
      <c r="R403" s="304"/>
    </row>
    <row r="404">
      <c r="A404" s="391"/>
      <c r="B404" s="304"/>
      <c r="C404" s="392"/>
      <c r="D404" s="395"/>
      <c r="E404" s="394"/>
      <c r="F404" s="394"/>
      <c r="G404" s="304"/>
      <c r="H404" s="304"/>
      <c r="I404" s="304"/>
      <c r="J404" s="394"/>
      <c r="K404" s="304"/>
      <c r="L404" s="304"/>
      <c r="M404" s="304"/>
      <c r="N404" s="304"/>
      <c r="O404" s="304"/>
      <c r="P404" s="304"/>
      <c r="Q404" s="304"/>
      <c r="R404" s="304"/>
    </row>
    <row r="405">
      <c r="A405" s="391"/>
      <c r="B405" s="304"/>
      <c r="C405" s="392"/>
      <c r="D405" s="395"/>
      <c r="E405" s="394"/>
      <c r="F405" s="394"/>
      <c r="G405" s="304"/>
      <c r="H405" s="304"/>
      <c r="I405" s="304"/>
      <c r="J405" s="394"/>
      <c r="K405" s="304"/>
      <c r="L405" s="304"/>
      <c r="M405" s="304"/>
      <c r="N405" s="304"/>
      <c r="O405" s="304"/>
      <c r="P405" s="304"/>
      <c r="Q405" s="304"/>
      <c r="R405" s="304"/>
    </row>
    <row r="406">
      <c r="A406" s="391"/>
      <c r="B406" s="304"/>
      <c r="C406" s="392"/>
      <c r="D406" s="395"/>
      <c r="E406" s="394"/>
      <c r="F406" s="394"/>
      <c r="G406" s="304"/>
      <c r="H406" s="304"/>
      <c r="I406" s="304"/>
      <c r="J406" s="394"/>
      <c r="K406" s="304"/>
      <c r="L406" s="304"/>
      <c r="M406" s="304"/>
      <c r="N406" s="304"/>
      <c r="O406" s="304"/>
      <c r="P406" s="304"/>
      <c r="Q406" s="304"/>
      <c r="R406" s="304"/>
    </row>
    <row r="407">
      <c r="A407" s="391"/>
      <c r="B407" s="304"/>
      <c r="C407" s="392"/>
      <c r="D407" s="395"/>
      <c r="E407" s="394"/>
      <c r="F407" s="394"/>
      <c r="G407" s="304"/>
      <c r="H407" s="304"/>
      <c r="I407" s="304"/>
      <c r="J407" s="394"/>
      <c r="K407" s="304"/>
      <c r="L407" s="304"/>
      <c r="M407" s="304"/>
      <c r="N407" s="304"/>
      <c r="O407" s="304"/>
      <c r="P407" s="304"/>
      <c r="Q407" s="304"/>
      <c r="R407" s="304"/>
    </row>
    <row r="408">
      <c r="A408" s="391"/>
      <c r="B408" s="304"/>
      <c r="C408" s="392"/>
      <c r="D408" s="395"/>
      <c r="E408" s="394"/>
      <c r="F408" s="394"/>
      <c r="G408" s="304"/>
      <c r="H408" s="304"/>
      <c r="I408" s="304"/>
      <c r="J408" s="394"/>
      <c r="K408" s="304"/>
      <c r="L408" s="304"/>
      <c r="M408" s="304"/>
      <c r="N408" s="304"/>
      <c r="O408" s="304"/>
      <c r="P408" s="304"/>
      <c r="Q408" s="304"/>
      <c r="R408" s="304"/>
    </row>
    <row r="409">
      <c r="A409" s="391"/>
      <c r="B409" s="304"/>
      <c r="C409" s="392"/>
      <c r="D409" s="395"/>
      <c r="E409" s="394"/>
      <c r="F409" s="394"/>
      <c r="G409" s="304"/>
      <c r="H409" s="304"/>
      <c r="I409" s="304"/>
      <c r="J409" s="394"/>
      <c r="K409" s="304"/>
      <c r="L409" s="304"/>
      <c r="M409" s="304"/>
      <c r="N409" s="304"/>
      <c r="O409" s="304"/>
      <c r="P409" s="304"/>
      <c r="Q409" s="304"/>
      <c r="R409" s="304"/>
    </row>
    <row r="410">
      <c r="A410" s="391"/>
      <c r="B410" s="304"/>
      <c r="C410" s="392"/>
      <c r="D410" s="395"/>
      <c r="E410" s="394"/>
      <c r="F410" s="394"/>
      <c r="G410" s="304"/>
      <c r="H410" s="304"/>
      <c r="I410" s="304"/>
      <c r="J410" s="394"/>
      <c r="K410" s="304"/>
      <c r="L410" s="304"/>
      <c r="M410" s="304"/>
      <c r="N410" s="304"/>
      <c r="O410" s="304"/>
      <c r="P410" s="304"/>
      <c r="Q410" s="304"/>
      <c r="R410" s="304"/>
    </row>
    <row r="411">
      <c r="A411" s="391"/>
      <c r="B411" s="304"/>
      <c r="C411" s="392"/>
      <c r="D411" s="395"/>
      <c r="E411" s="394"/>
      <c r="F411" s="394"/>
      <c r="G411" s="304"/>
      <c r="H411" s="304"/>
      <c r="I411" s="304"/>
      <c r="J411" s="394"/>
      <c r="K411" s="304"/>
      <c r="L411" s="304"/>
      <c r="M411" s="304"/>
      <c r="N411" s="304"/>
      <c r="O411" s="304"/>
      <c r="P411" s="304"/>
      <c r="Q411" s="304"/>
      <c r="R411" s="304"/>
    </row>
    <row r="412">
      <c r="A412" s="391"/>
      <c r="B412" s="304"/>
      <c r="C412" s="392"/>
      <c r="D412" s="395"/>
      <c r="E412" s="394"/>
      <c r="F412" s="394"/>
      <c r="G412" s="304"/>
      <c r="H412" s="304"/>
      <c r="I412" s="304"/>
      <c r="J412" s="394"/>
      <c r="K412" s="304"/>
      <c r="L412" s="304"/>
      <c r="M412" s="304"/>
      <c r="N412" s="304"/>
      <c r="O412" s="304"/>
      <c r="P412" s="304"/>
      <c r="Q412" s="304"/>
      <c r="R412" s="304"/>
    </row>
    <row r="413">
      <c r="A413" s="391"/>
      <c r="B413" s="304"/>
      <c r="C413" s="392"/>
      <c r="D413" s="395"/>
      <c r="E413" s="394"/>
      <c r="F413" s="394"/>
      <c r="G413" s="304"/>
      <c r="H413" s="304"/>
      <c r="I413" s="304"/>
      <c r="J413" s="394"/>
      <c r="K413" s="304"/>
      <c r="L413" s="304"/>
      <c r="M413" s="304"/>
      <c r="N413" s="304"/>
      <c r="O413" s="304"/>
      <c r="P413" s="304"/>
      <c r="Q413" s="304"/>
      <c r="R413" s="304"/>
    </row>
    <row r="414">
      <c r="A414" s="391"/>
      <c r="B414" s="304"/>
      <c r="C414" s="392"/>
      <c r="D414" s="395"/>
      <c r="E414" s="394"/>
      <c r="F414" s="394"/>
      <c r="G414" s="304"/>
      <c r="H414" s="304"/>
      <c r="I414" s="304"/>
      <c r="J414" s="394"/>
      <c r="K414" s="304"/>
      <c r="L414" s="304"/>
      <c r="M414" s="304"/>
      <c r="N414" s="304"/>
      <c r="O414" s="304"/>
      <c r="P414" s="304"/>
      <c r="Q414" s="304"/>
      <c r="R414" s="304"/>
    </row>
    <row r="415">
      <c r="A415" s="391"/>
      <c r="B415" s="304"/>
      <c r="C415" s="392"/>
      <c r="D415" s="395"/>
      <c r="E415" s="394"/>
      <c r="F415" s="394"/>
      <c r="G415" s="304"/>
      <c r="H415" s="304"/>
      <c r="I415" s="304"/>
      <c r="J415" s="394"/>
      <c r="K415" s="304"/>
      <c r="L415" s="304"/>
      <c r="M415" s="304"/>
      <c r="N415" s="304"/>
      <c r="O415" s="304"/>
      <c r="P415" s="304"/>
      <c r="Q415" s="304"/>
      <c r="R415" s="304"/>
    </row>
    <row r="416">
      <c r="A416" s="391"/>
      <c r="B416" s="304"/>
      <c r="C416" s="392"/>
      <c r="D416" s="395"/>
      <c r="E416" s="394"/>
      <c r="F416" s="394"/>
      <c r="G416" s="304"/>
      <c r="H416" s="304"/>
      <c r="I416" s="304"/>
      <c r="J416" s="394"/>
      <c r="K416" s="304"/>
      <c r="L416" s="304"/>
      <c r="M416" s="304"/>
      <c r="N416" s="304"/>
      <c r="O416" s="304"/>
      <c r="P416" s="304"/>
      <c r="Q416" s="304"/>
      <c r="R416" s="304"/>
    </row>
    <row r="417">
      <c r="A417" s="391"/>
      <c r="B417" s="304"/>
      <c r="C417" s="392"/>
      <c r="D417" s="395"/>
      <c r="E417" s="394"/>
      <c r="F417" s="394"/>
      <c r="G417" s="304"/>
      <c r="H417" s="304"/>
      <c r="I417" s="304"/>
      <c r="J417" s="394"/>
      <c r="K417" s="304"/>
      <c r="L417" s="304"/>
      <c r="M417" s="304"/>
      <c r="N417" s="304"/>
      <c r="O417" s="304"/>
      <c r="P417" s="304"/>
      <c r="Q417" s="304"/>
      <c r="R417" s="304"/>
    </row>
    <row r="418">
      <c r="A418" s="391"/>
      <c r="B418" s="304"/>
      <c r="C418" s="392"/>
      <c r="D418" s="395"/>
      <c r="E418" s="394"/>
      <c r="F418" s="394"/>
      <c r="G418" s="304"/>
      <c r="H418" s="304"/>
      <c r="I418" s="304"/>
      <c r="J418" s="394"/>
      <c r="K418" s="304"/>
      <c r="L418" s="304"/>
      <c r="M418" s="304"/>
      <c r="N418" s="304"/>
      <c r="O418" s="304"/>
      <c r="P418" s="304"/>
      <c r="Q418" s="304"/>
      <c r="R418" s="304"/>
    </row>
    <row r="419">
      <c r="A419" s="391"/>
      <c r="B419" s="304"/>
      <c r="C419" s="392"/>
      <c r="D419" s="395"/>
      <c r="E419" s="394"/>
      <c r="F419" s="394"/>
      <c r="G419" s="304"/>
      <c r="H419" s="304"/>
      <c r="I419" s="304"/>
      <c r="J419" s="394"/>
      <c r="K419" s="304"/>
      <c r="L419" s="304"/>
      <c r="M419" s="304"/>
      <c r="N419" s="304"/>
      <c r="O419" s="304"/>
      <c r="P419" s="304"/>
      <c r="Q419" s="304"/>
      <c r="R419" s="304"/>
    </row>
    <row r="420">
      <c r="A420" s="391"/>
      <c r="B420" s="304"/>
      <c r="C420" s="392"/>
      <c r="D420" s="395"/>
      <c r="E420" s="394"/>
      <c r="F420" s="394"/>
      <c r="G420" s="304"/>
      <c r="H420" s="304"/>
      <c r="I420" s="304"/>
      <c r="J420" s="394"/>
      <c r="K420" s="304"/>
      <c r="L420" s="304"/>
      <c r="M420" s="304"/>
      <c r="N420" s="304"/>
      <c r="O420" s="304"/>
      <c r="P420" s="304"/>
      <c r="Q420" s="304"/>
      <c r="R420" s="304"/>
    </row>
    <row r="421">
      <c r="A421" s="391"/>
      <c r="B421" s="304"/>
      <c r="C421" s="392"/>
      <c r="D421" s="395"/>
      <c r="E421" s="394"/>
      <c r="F421" s="394"/>
      <c r="G421" s="304"/>
      <c r="H421" s="304"/>
      <c r="I421" s="304"/>
      <c r="J421" s="394"/>
      <c r="K421" s="304"/>
      <c r="L421" s="304"/>
      <c r="M421" s="304"/>
      <c r="N421" s="304"/>
      <c r="O421" s="304"/>
      <c r="P421" s="304"/>
      <c r="Q421" s="304"/>
      <c r="R421" s="304"/>
    </row>
    <row r="422">
      <c r="A422" s="391"/>
      <c r="B422" s="304"/>
      <c r="C422" s="392"/>
      <c r="D422" s="395"/>
      <c r="E422" s="394"/>
      <c r="F422" s="394"/>
      <c r="G422" s="304"/>
      <c r="H422" s="304"/>
      <c r="I422" s="304"/>
      <c r="J422" s="394"/>
      <c r="K422" s="304"/>
      <c r="L422" s="304"/>
      <c r="M422" s="304"/>
      <c r="N422" s="304"/>
      <c r="O422" s="304"/>
      <c r="P422" s="304"/>
      <c r="Q422" s="304"/>
      <c r="R422" s="304"/>
    </row>
    <row r="423">
      <c r="A423" s="391"/>
      <c r="B423" s="304"/>
      <c r="C423" s="392"/>
      <c r="D423" s="395"/>
      <c r="E423" s="394"/>
      <c r="F423" s="394"/>
      <c r="G423" s="304"/>
      <c r="H423" s="304"/>
      <c r="I423" s="304"/>
      <c r="J423" s="394"/>
      <c r="K423" s="304"/>
      <c r="L423" s="304"/>
      <c r="M423" s="304"/>
      <c r="N423" s="304"/>
      <c r="O423" s="304"/>
      <c r="P423" s="304"/>
      <c r="Q423" s="304"/>
      <c r="R423" s="304"/>
    </row>
    <row r="424">
      <c r="A424" s="391"/>
      <c r="B424" s="304"/>
      <c r="C424" s="392"/>
      <c r="D424" s="395"/>
      <c r="E424" s="394"/>
      <c r="F424" s="394"/>
      <c r="G424" s="304"/>
      <c r="H424" s="304"/>
      <c r="I424" s="304"/>
      <c r="J424" s="394"/>
      <c r="K424" s="304"/>
      <c r="L424" s="304"/>
      <c r="M424" s="304"/>
      <c r="N424" s="304"/>
      <c r="O424" s="304"/>
      <c r="P424" s="304"/>
      <c r="Q424" s="304"/>
      <c r="R424" s="304"/>
    </row>
    <row r="425">
      <c r="A425" s="391"/>
      <c r="B425" s="304"/>
      <c r="C425" s="392"/>
      <c r="D425" s="395"/>
      <c r="E425" s="394"/>
      <c r="F425" s="394"/>
      <c r="G425" s="304"/>
      <c r="H425" s="304"/>
      <c r="I425" s="304"/>
      <c r="J425" s="394"/>
      <c r="K425" s="304"/>
      <c r="L425" s="304"/>
      <c r="M425" s="304"/>
      <c r="N425" s="304"/>
      <c r="O425" s="304"/>
      <c r="P425" s="304"/>
      <c r="Q425" s="304"/>
      <c r="R425" s="304"/>
    </row>
    <row r="426">
      <c r="A426" s="391"/>
      <c r="B426" s="304"/>
      <c r="C426" s="392"/>
      <c r="D426" s="395"/>
      <c r="E426" s="394"/>
      <c r="F426" s="394"/>
      <c r="G426" s="304"/>
      <c r="H426" s="304"/>
      <c r="I426" s="304"/>
      <c r="J426" s="394"/>
      <c r="K426" s="304"/>
      <c r="L426" s="304"/>
      <c r="M426" s="304"/>
      <c r="N426" s="304"/>
      <c r="O426" s="304"/>
      <c r="P426" s="304"/>
      <c r="Q426" s="304"/>
      <c r="R426" s="304"/>
    </row>
    <row r="427">
      <c r="A427" s="391"/>
      <c r="B427" s="304"/>
      <c r="C427" s="392"/>
      <c r="D427" s="395"/>
      <c r="E427" s="394"/>
      <c r="F427" s="394"/>
      <c r="G427" s="304"/>
      <c r="H427" s="304"/>
      <c r="I427" s="304"/>
      <c r="J427" s="394"/>
      <c r="K427" s="304"/>
      <c r="L427" s="304"/>
      <c r="M427" s="304"/>
      <c r="N427" s="304"/>
      <c r="O427" s="304"/>
      <c r="P427" s="304"/>
      <c r="Q427" s="304"/>
      <c r="R427" s="304"/>
    </row>
    <row r="428">
      <c r="A428" s="391"/>
      <c r="B428" s="304"/>
      <c r="C428" s="392"/>
      <c r="D428" s="395"/>
      <c r="E428" s="394"/>
      <c r="F428" s="394"/>
      <c r="G428" s="304"/>
      <c r="H428" s="304"/>
      <c r="I428" s="304"/>
      <c r="J428" s="394"/>
      <c r="K428" s="304"/>
      <c r="L428" s="304"/>
      <c r="M428" s="304"/>
      <c r="N428" s="304"/>
      <c r="O428" s="304"/>
      <c r="P428" s="304"/>
      <c r="Q428" s="304"/>
      <c r="R428" s="304"/>
    </row>
    <row r="429">
      <c r="A429" s="391"/>
      <c r="B429" s="304"/>
      <c r="C429" s="392"/>
      <c r="D429" s="395"/>
      <c r="E429" s="394"/>
      <c r="F429" s="394"/>
      <c r="G429" s="304"/>
      <c r="H429" s="304"/>
      <c r="I429" s="304"/>
      <c r="J429" s="394"/>
      <c r="K429" s="304"/>
      <c r="L429" s="304"/>
      <c r="M429" s="304"/>
      <c r="N429" s="304"/>
      <c r="O429" s="304"/>
      <c r="P429" s="304"/>
      <c r="Q429" s="304"/>
      <c r="R429" s="304"/>
    </row>
    <row r="430">
      <c r="A430" s="391"/>
      <c r="B430" s="304"/>
      <c r="C430" s="392"/>
      <c r="D430" s="395"/>
      <c r="E430" s="394"/>
      <c r="F430" s="394"/>
      <c r="G430" s="304"/>
      <c r="H430" s="304"/>
      <c r="I430" s="304"/>
      <c r="J430" s="394"/>
      <c r="K430" s="304"/>
      <c r="L430" s="304"/>
      <c r="M430" s="304"/>
      <c r="N430" s="304"/>
      <c r="O430" s="304"/>
      <c r="P430" s="304"/>
      <c r="Q430" s="304"/>
      <c r="R430" s="304"/>
    </row>
    <row r="431">
      <c r="A431" s="391"/>
      <c r="B431" s="304"/>
      <c r="C431" s="392"/>
      <c r="D431" s="395"/>
      <c r="E431" s="394"/>
      <c r="F431" s="394"/>
      <c r="G431" s="304"/>
      <c r="H431" s="304"/>
      <c r="I431" s="304"/>
      <c r="J431" s="394"/>
      <c r="K431" s="304"/>
      <c r="L431" s="304"/>
      <c r="M431" s="304"/>
      <c r="N431" s="304"/>
      <c r="O431" s="304"/>
      <c r="P431" s="304"/>
      <c r="Q431" s="304"/>
      <c r="R431" s="304"/>
    </row>
    <row r="432">
      <c r="A432" s="391"/>
      <c r="B432" s="304"/>
      <c r="C432" s="392"/>
      <c r="D432" s="395"/>
      <c r="E432" s="394"/>
      <c r="F432" s="394"/>
      <c r="G432" s="304"/>
      <c r="H432" s="304"/>
      <c r="I432" s="304"/>
      <c r="J432" s="394"/>
      <c r="K432" s="304"/>
      <c r="L432" s="304"/>
      <c r="M432" s="304"/>
      <c r="N432" s="304"/>
      <c r="O432" s="304"/>
      <c r="P432" s="304"/>
      <c r="Q432" s="304"/>
      <c r="R432" s="304"/>
    </row>
    <row r="433">
      <c r="A433" s="391"/>
      <c r="B433" s="304"/>
      <c r="C433" s="392"/>
      <c r="D433" s="395"/>
      <c r="E433" s="394"/>
      <c r="F433" s="394"/>
      <c r="G433" s="304"/>
      <c r="H433" s="304"/>
      <c r="I433" s="304"/>
      <c r="J433" s="394"/>
      <c r="K433" s="304"/>
      <c r="L433" s="304"/>
      <c r="M433" s="304"/>
      <c r="N433" s="304"/>
      <c r="O433" s="304"/>
      <c r="P433" s="304"/>
      <c r="Q433" s="304"/>
      <c r="R433" s="304"/>
    </row>
    <row r="434">
      <c r="A434" s="391"/>
      <c r="B434" s="304"/>
      <c r="C434" s="392"/>
      <c r="D434" s="395"/>
      <c r="E434" s="394"/>
      <c r="F434" s="394"/>
      <c r="G434" s="304"/>
      <c r="H434" s="304"/>
      <c r="I434" s="304"/>
      <c r="J434" s="394"/>
      <c r="K434" s="304"/>
      <c r="L434" s="304"/>
      <c r="M434" s="304"/>
      <c r="N434" s="304"/>
      <c r="O434" s="304"/>
      <c r="P434" s="304"/>
      <c r="Q434" s="304"/>
      <c r="R434" s="304"/>
    </row>
    <row r="435">
      <c r="A435" s="391"/>
      <c r="B435" s="304"/>
      <c r="C435" s="392"/>
      <c r="D435" s="395"/>
      <c r="E435" s="394"/>
      <c r="F435" s="394"/>
      <c r="G435" s="304"/>
      <c r="H435" s="304"/>
      <c r="I435" s="304"/>
      <c r="J435" s="394"/>
      <c r="K435" s="304"/>
      <c r="L435" s="304"/>
      <c r="M435" s="304"/>
      <c r="N435" s="304"/>
      <c r="O435" s="304"/>
      <c r="P435" s="304"/>
      <c r="Q435" s="304"/>
      <c r="R435" s="304"/>
    </row>
    <row r="436">
      <c r="A436" s="391"/>
      <c r="B436" s="304"/>
      <c r="C436" s="392"/>
      <c r="D436" s="395"/>
      <c r="E436" s="394"/>
      <c r="F436" s="394"/>
      <c r="G436" s="304"/>
      <c r="H436" s="304"/>
      <c r="I436" s="304"/>
      <c r="J436" s="394"/>
      <c r="K436" s="304"/>
      <c r="L436" s="304"/>
      <c r="M436" s="304"/>
      <c r="N436" s="304"/>
      <c r="O436" s="304"/>
      <c r="P436" s="304"/>
      <c r="Q436" s="304"/>
      <c r="R436" s="304"/>
    </row>
    <row r="437">
      <c r="A437" s="391"/>
      <c r="B437" s="304"/>
      <c r="C437" s="392"/>
      <c r="D437" s="395"/>
      <c r="E437" s="394"/>
      <c r="F437" s="394"/>
      <c r="G437" s="304"/>
      <c r="H437" s="304"/>
      <c r="I437" s="304"/>
      <c r="J437" s="394"/>
      <c r="K437" s="304"/>
      <c r="L437" s="304"/>
      <c r="M437" s="304"/>
      <c r="N437" s="304"/>
      <c r="O437" s="304"/>
      <c r="P437" s="304"/>
      <c r="Q437" s="304"/>
      <c r="R437" s="304"/>
    </row>
    <row r="438">
      <c r="A438" s="391"/>
      <c r="B438" s="304"/>
      <c r="C438" s="392"/>
      <c r="D438" s="395"/>
      <c r="E438" s="394"/>
      <c r="F438" s="394"/>
      <c r="G438" s="304"/>
      <c r="H438" s="304"/>
      <c r="I438" s="304"/>
      <c r="J438" s="394"/>
      <c r="K438" s="304"/>
      <c r="L438" s="304"/>
      <c r="M438" s="304"/>
      <c r="N438" s="304"/>
      <c r="O438" s="304"/>
      <c r="P438" s="304"/>
      <c r="Q438" s="304"/>
      <c r="R438" s="304"/>
    </row>
    <row r="439">
      <c r="A439" s="391"/>
      <c r="B439" s="304"/>
      <c r="C439" s="392"/>
      <c r="D439" s="395"/>
      <c r="E439" s="394"/>
      <c r="F439" s="394"/>
      <c r="G439" s="304"/>
      <c r="H439" s="304"/>
      <c r="I439" s="304"/>
      <c r="J439" s="394"/>
      <c r="K439" s="304"/>
      <c r="L439" s="304"/>
      <c r="M439" s="304"/>
      <c r="N439" s="304"/>
      <c r="O439" s="304"/>
      <c r="P439" s="304"/>
      <c r="Q439" s="304"/>
      <c r="R439" s="304"/>
    </row>
    <row r="440">
      <c r="A440" s="391"/>
      <c r="B440" s="304"/>
      <c r="C440" s="392"/>
      <c r="D440" s="395"/>
      <c r="E440" s="394"/>
      <c r="F440" s="394"/>
      <c r="G440" s="304"/>
      <c r="H440" s="304"/>
      <c r="I440" s="304"/>
      <c r="J440" s="394"/>
      <c r="K440" s="304"/>
      <c r="L440" s="304"/>
      <c r="M440" s="304"/>
      <c r="N440" s="304"/>
      <c r="O440" s="304"/>
      <c r="P440" s="304"/>
      <c r="Q440" s="304"/>
      <c r="R440" s="304"/>
    </row>
    <row r="441">
      <c r="A441" s="391"/>
      <c r="B441" s="304"/>
      <c r="C441" s="392"/>
      <c r="D441" s="395"/>
      <c r="E441" s="394"/>
      <c r="F441" s="394"/>
      <c r="G441" s="304"/>
      <c r="H441" s="304"/>
      <c r="I441" s="304"/>
      <c r="J441" s="394"/>
      <c r="K441" s="304"/>
      <c r="L441" s="304"/>
      <c r="M441" s="304"/>
      <c r="N441" s="304"/>
      <c r="O441" s="304"/>
      <c r="P441" s="304"/>
      <c r="Q441" s="304"/>
      <c r="R441" s="304"/>
    </row>
    <row r="442">
      <c r="A442" s="391"/>
      <c r="B442" s="304"/>
      <c r="C442" s="392"/>
      <c r="D442" s="395"/>
      <c r="E442" s="394"/>
      <c r="F442" s="394"/>
      <c r="G442" s="304"/>
      <c r="H442" s="304"/>
      <c r="I442" s="304"/>
      <c r="J442" s="394"/>
      <c r="K442" s="304"/>
      <c r="L442" s="304"/>
      <c r="M442" s="304"/>
      <c r="N442" s="304"/>
      <c r="O442" s="304"/>
      <c r="P442" s="304"/>
      <c r="Q442" s="304"/>
      <c r="R442" s="304"/>
    </row>
    <row r="443">
      <c r="A443" s="391"/>
      <c r="B443" s="304"/>
      <c r="C443" s="392"/>
      <c r="D443" s="395"/>
      <c r="E443" s="394"/>
      <c r="F443" s="394"/>
      <c r="G443" s="304"/>
      <c r="H443" s="304"/>
      <c r="I443" s="304"/>
      <c r="J443" s="394"/>
      <c r="K443" s="304"/>
      <c r="L443" s="304"/>
      <c r="M443" s="304"/>
      <c r="N443" s="304"/>
      <c r="O443" s="304"/>
      <c r="P443" s="304"/>
      <c r="Q443" s="304"/>
      <c r="R443" s="304"/>
    </row>
    <row r="444">
      <c r="A444" s="391"/>
      <c r="B444" s="304"/>
      <c r="C444" s="392"/>
      <c r="D444" s="395"/>
      <c r="E444" s="394"/>
      <c r="F444" s="394"/>
      <c r="G444" s="304"/>
      <c r="H444" s="304"/>
      <c r="I444" s="304"/>
      <c r="J444" s="394"/>
      <c r="K444" s="304"/>
      <c r="L444" s="304"/>
      <c r="M444" s="304"/>
      <c r="N444" s="304"/>
      <c r="O444" s="304"/>
      <c r="P444" s="304"/>
      <c r="Q444" s="304"/>
      <c r="R444" s="304"/>
    </row>
    <row r="445">
      <c r="A445" s="391"/>
      <c r="B445" s="304"/>
      <c r="C445" s="392"/>
      <c r="D445" s="395"/>
      <c r="E445" s="394"/>
      <c r="F445" s="394"/>
      <c r="G445" s="304"/>
      <c r="H445" s="304"/>
      <c r="I445" s="304"/>
      <c r="J445" s="394"/>
      <c r="K445" s="304"/>
      <c r="L445" s="304"/>
      <c r="M445" s="304"/>
      <c r="N445" s="304"/>
      <c r="O445" s="304"/>
      <c r="P445" s="304"/>
      <c r="Q445" s="304"/>
      <c r="R445" s="304"/>
    </row>
    <row r="446">
      <c r="A446" s="391"/>
      <c r="B446" s="304"/>
      <c r="C446" s="392"/>
      <c r="D446" s="395"/>
      <c r="E446" s="394"/>
      <c r="F446" s="394"/>
      <c r="G446" s="304"/>
      <c r="H446" s="304"/>
      <c r="I446" s="304"/>
      <c r="J446" s="394"/>
      <c r="K446" s="304"/>
      <c r="L446" s="304"/>
      <c r="M446" s="304"/>
      <c r="N446" s="304"/>
      <c r="O446" s="304"/>
      <c r="P446" s="304"/>
      <c r="Q446" s="304"/>
      <c r="R446" s="304"/>
    </row>
    <row r="447">
      <c r="A447" s="391"/>
      <c r="B447" s="304"/>
      <c r="C447" s="392"/>
      <c r="D447" s="395"/>
      <c r="E447" s="394"/>
      <c r="F447" s="394"/>
      <c r="G447" s="304"/>
      <c r="H447" s="304"/>
      <c r="I447" s="304"/>
      <c r="J447" s="394"/>
      <c r="K447" s="304"/>
      <c r="L447" s="304"/>
      <c r="M447" s="304"/>
      <c r="N447" s="304"/>
      <c r="O447" s="304"/>
      <c r="P447" s="304"/>
      <c r="Q447" s="304"/>
      <c r="R447" s="304"/>
    </row>
    <row r="448">
      <c r="A448" s="391"/>
      <c r="B448" s="304"/>
      <c r="C448" s="392"/>
      <c r="D448" s="395"/>
      <c r="E448" s="394"/>
      <c r="F448" s="394"/>
      <c r="G448" s="304"/>
      <c r="H448" s="304"/>
      <c r="I448" s="304"/>
      <c r="J448" s="394"/>
      <c r="K448" s="304"/>
      <c r="L448" s="304"/>
      <c r="M448" s="304"/>
      <c r="N448" s="304"/>
      <c r="O448" s="304"/>
      <c r="P448" s="304"/>
      <c r="Q448" s="304"/>
      <c r="R448" s="304"/>
    </row>
    <row r="449">
      <c r="A449" s="391"/>
      <c r="B449" s="304"/>
      <c r="C449" s="392"/>
      <c r="D449" s="395"/>
      <c r="E449" s="394"/>
      <c r="F449" s="394"/>
      <c r="G449" s="304"/>
      <c r="H449" s="304"/>
      <c r="I449" s="304"/>
      <c r="J449" s="394"/>
      <c r="K449" s="304"/>
      <c r="L449" s="304"/>
      <c r="M449" s="304"/>
      <c r="N449" s="304"/>
      <c r="O449" s="304"/>
      <c r="P449" s="304"/>
      <c r="Q449" s="304"/>
      <c r="R449" s="304"/>
    </row>
    <row r="450">
      <c r="A450" s="391"/>
      <c r="B450" s="304"/>
      <c r="C450" s="392"/>
      <c r="D450" s="395"/>
      <c r="E450" s="394"/>
      <c r="F450" s="394"/>
      <c r="G450" s="304"/>
      <c r="H450" s="304"/>
      <c r="I450" s="304"/>
      <c r="J450" s="394"/>
      <c r="K450" s="304"/>
      <c r="L450" s="304"/>
      <c r="M450" s="304"/>
      <c r="N450" s="304"/>
      <c r="O450" s="304"/>
      <c r="P450" s="304"/>
      <c r="Q450" s="304"/>
      <c r="R450" s="304"/>
    </row>
    <row r="451">
      <c r="A451" s="391"/>
      <c r="B451" s="304"/>
      <c r="C451" s="392"/>
      <c r="D451" s="395"/>
      <c r="E451" s="394"/>
      <c r="F451" s="394"/>
      <c r="G451" s="304"/>
      <c r="H451" s="304"/>
      <c r="I451" s="304"/>
      <c r="J451" s="394"/>
      <c r="K451" s="304"/>
      <c r="L451" s="304"/>
      <c r="M451" s="304"/>
      <c r="N451" s="304"/>
      <c r="O451" s="304"/>
      <c r="P451" s="304"/>
      <c r="Q451" s="304"/>
      <c r="R451" s="304"/>
    </row>
    <row r="452">
      <c r="A452" s="391"/>
      <c r="B452" s="304"/>
      <c r="C452" s="392"/>
      <c r="D452" s="395"/>
      <c r="E452" s="394"/>
      <c r="F452" s="394"/>
      <c r="G452" s="304"/>
      <c r="H452" s="304"/>
      <c r="I452" s="304"/>
      <c r="J452" s="394"/>
      <c r="K452" s="304"/>
      <c r="L452" s="304"/>
      <c r="M452" s="304"/>
      <c r="N452" s="304"/>
      <c r="O452" s="304"/>
      <c r="P452" s="304"/>
      <c r="Q452" s="304"/>
      <c r="R452" s="304"/>
    </row>
    <row r="453">
      <c r="A453" s="391"/>
      <c r="B453" s="304"/>
      <c r="C453" s="392"/>
      <c r="D453" s="395"/>
      <c r="E453" s="394"/>
      <c r="F453" s="394"/>
      <c r="G453" s="304"/>
      <c r="H453" s="304"/>
      <c r="I453" s="304"/>
      <c r="J453" s="394"/>
      <c r="K453" s="304"/>
      <c r="L453" s="304"/>
      <c r="M453" s="304"/>
      <c r="N453" s="304"/>
      <c r="O453" s="304"/>
      <c r="P453" s="304"/>
      <c r="Q453" s="304"/>
      <c r="R453" s="304"/>
    </row>
    <row r="454">
      <c r="A454" s="391"/>
      <c r="B454" s="304"/>
      <c r="C454" s="392"/>
      <c r="D454" s="395"/>
      <c r="E454" s="394"/>
      <c r="F454" s="394"/>
      <c r="G454" s="304"/>
      <c r="H454" s="304"/>
      <c r="I454" s="304"/>
      <c r="J454" s="394"/>
      <c r="K454" s="304"/>
      <c r="L454" s="304"/>
      <c r="M454" s="304"/>
      <c r="N454" s="304"/>
      <c r="O454" s="304"/>
      <c r="P454" s="304"/>
      <c r="Q454" s="304"/>
      <c r="R454" s="304"/>
    </row>
    <row r="455">
      <c r="A455" s="391"/>
      <c r="B455" s="304"/>
      <c r="C455" s="392"/>
      <c r="D455" s="395"/>
      <c r="E455" s="394"/>
      <c r="F455" s="394"/>
      <c r="G455" s="304"/>
      <c r="H455" s="304"/>
      <c r="I455" s="304"/>
      <c r="J455" s="394"/>
      <c r="K455" s="304"/>
      <c r="L455" s="304"/>
      <c r="M455" s="304"/>
      <c r="N455" s="304"/>
      <c r="O455" s="304"/>
      <c r="P455" s="304"/>
      <c r="Q455" s="304"/>
      <c r="R455" s="304"/>
    </row>
    <row r="456">
      <c r="A456" s="391"/>
      <c r="B456" s="304"/>
      <c r="C456" s="392"/>
      <c r="D456" s="395"/>
      <c r="E456" s="394"/>
      <c r="F456" s="394"/>
      <c r="G456" s="304"/>
      <c r="H456" s="304"/>
      <c r="I456" s="304"/>
      <c r="J456" s="394"/>
      <c r="K456" s="304"/>
      <c r="L456" s="304"/>
      <c r="M456" s="304"/>
      <c r="N456" s="304"/>
      <c r="O456" s="304"/>
      <c r="P456" s="304"/>
      <c r="Q456" s="304"/>
      <c r="R456" s="304"/>
    </row>
    <row r="457">
      <c r="A457" s="391"/>
      <c r="B457" s="304"/>
      <c r="C457" s="392"/>
      <c r="D457" s="395"/>
      <c r="E457" s="394"/>
      <c r="F457" s="394"/>
      <c r="G457" s="304"/>
      <c r="H457" s="304"/>
      <c r="I457" s="304"/>
      <c r="J457" s="394"/>
      <c r="K457" s="304"/>
      <c r="L457" s="304"/>
      <c r="M457" s="304"/>
      <c r="N457" s="304"/>
      <c r="O457" s="304"/>
      <c r="P457" s="304"/>
      <c r="Q457" s="304"/>
      <c r="R457" s="304"/>
    </row>
    <row r="458">
      <c r="A458" s="391"/>
      <c r="B458" s="304"/>
      <c r="C458" s="392"/>
      <c r="D458" s="395"/>
      <c r="E458" s="394"/>
      <c r="F458" s="394"/>
      <c r="G458" s="304"/>
      <c r="H458" s="304"/>
      <c r="I458" s="304"/>
      <c r="J458" s="394"/>
      <c r="K458" s="304"/>
      <c r="L458" s="304"/>
      <c r="M458" s="304"/>
      <c r="N458" s="304"/>
      <c r="O458" s="304"/>
      <c r="P458" s="304"/>
      <c r="Q458" s="304"/>
      <c r="R458" s="304"/>
    </row>
    <row r="459">
      <c r="A459" s="391"/>
      <c r="B459" s="304"/>
      <c r="C459" s="392"/>
      <c r="D459" s="395"/>
      <c r="E459" s="394"/>
      <c r="F459" s="394"/>
      <c r="G459" s="304"/>
      <c r="H459" s="304"/>
      <c r="I459" s="304"/>
      <c r="J459" s="394"/>
      <c r="K459" s="304"/>
      <c r="L459" s="304"/>
      <c r="M459" s="304"/>
      <c r="N459" s="304"/>
      <c r="O459" s="304"/>
      <c r="P459" s="304"/>
      <c r="Q459" s="304"/>
      <c r="R459" s="304"/>
    </row>
    <row r="460">
      <c r="A460" s="391"/>
      <c r="B460" s="304"/>
      <c r="C460" s="392"/>
      <c r="D460" s="395"/>
      <c r="E460" s="394"/>
      <c r="F460" s="394"/>
      <c r="G460" s="304"/>
      <c r="H460" s="304"/>
      <c r="I460" s="304"/>
      <c r="J460" s="394"/>
      <c r="K460" s="304"/>
      <c r="L460" s="304"/>
      <c r="M460" s="304"/>
      <c r="N460" s="304"/>
      <c r="O460" s="304"/>
      <c r="P460" s="304"/>
      <c r="Q460" s="304"/>
      <c r="R460" s="304"/>
    </row>
    <row r="461">
      <c r="A461" s="391"/>
      <c r="B461" s="304"/>
      <c r="C461" s="392"/>
      <c r="D461" s="395"/>
      <c r="E461" s="394"/>
      <c r="F461" s="394"/>
      <c r="G461" s="304"/>
      <c r="H461" s="304"/>
      <c r="I461" s="304"/>
      <c r="J461" s="394"/>
      <c r="K461" s="304"/>
      <c r="L461" s="304"/>
      <c r="M461" s="304"/>
      <c r="N461" s="304"/>
      <c r="O461" s="304"/>
      <c r="P461" s="304"/>
      <c r="Q461" s="304"/>
      <c r="R461" s="304"/>
    </row>
    <row r="462">
      <c r="A462" s="391"/>
      <c r="B462" s="304"/>
      <c r="C462" s="392"/>
      <c r="D462" s="395"/>
      <c r="E462" s="394"/>
      <c r="F462" s="394"/>
      <c r="G462" s="304"/>
      <c r="H462" s="304"/>
      <c r="I462" s="304"/>
      <c r="J462" s="394"/>
      <c r="K462" s="304"/>
      <c r="L462" s="304"/>
      <c r="M462" s="304"/>
      <c r="N462" s="304"/>
      <c r="O462" s="304"/>
      <c r="P462" s="304"/>
      <c r="Q462" s="304"/>
      <c r="R462" s="304"/>
    </row>
    <row r="463">
      <c r="A463" s="391"/>
      <c r="B463" s="304"/>
      <c r="C463" s="392"/>
      <c r="D463" s="395"/>
      <c r="E463" s="394"/>
      <c r="F463" s="394"/>
      <c r="G463" s="304"/>
      <c r="H463" s="304"/>
      <c r="I463" s="304"/>
      <c r="J463" s="394"/>
      <c r="K463" s="304"/>
      <c r="L463" s="304"/>
      <c r="M463" s="304"/>
      <c r="N463" s="304"/>
      <c r="O463" s="304"/>
      <c r="P463" s="304"/>
      <c r="Q463" s="304"/>
      <c r="R463" s="304"/>
    </row>
    <row r="464">
      <c r="A464" s="391"/>
      <c r="B464" s="304"/>
      <c r="C464" s="392"/>
      <c r="D464" s="395"/>
      <c r="E464" s="394"/>
      <c r="F464" s="394"/>
      <c r="G464" s="304"/>
      <c r="H464" s="304"/>
      <c r="I464" s="304"/>
      <c r="J464" s="394"/>
      <c r="K464" s="304"/>
      <c r="L464" s="304"/>
      <c r="M464" s="304"/>
      <c r="N464" s="304"/>
      <c r="O464" s="304"/>
      <c r="P464" s="304"/>
      <c r="Q464" s="304"/>
      <c r="R464" s="304"/>
    </row>
    <row r="465">
      <c r="A465" s="391"/>
      <c r="B465" s="304"/>
      <c r="C465" s="392"/>
      <c r="D465" s="395"/>
      <c r="E465" s="394"/>
      <c r="F465" s="394"/>
      <c r="G465" s="304"/>
      <c r="H465" s="304"/>
      <c r="I465" s="304"/>
      <c r="J465" s="394"/>
      <c r="K465" s="304"/>
      <c r="L465" s="304"/>
      <c r="M465" s="304"/>
      <c r="N465" s="304"/>
      <c r="O465" s="304"/>
      <c r="P465" s="304"/>
      <c r="Q465" s="304"/>
      <c r="R465" s="304"/>
    </row>
    <row r="466">
      <c r="A466" s="391"/>
      <c r="B466" s="304"/>
      <c r="C466" s="392"/>
      <c r="D466" s="395"/>
      <c r="E466" s="394"/>
      <c r="F466" s="394"/>
      <c r="G466" s="304"/>
      <c r="H466" s="304"/>
      <c r="I466" s="304"/>
      <c r="J466" s="394"/>
      <c r="K466" s="304"/>
      <c r="L466" s="304"/>
      <c r="M466" s="304"/>
      <c r="N466" s="304"/>
      <c r="O466" s="304"/>
      <c r="P466" s="304"/>
      <c r="Q466" s="304"/>
      <c r="R466" s="304"/>
    </row>
    <row r="467">
      <c r="A467" s="391"/>
      <c r="B467" s="304"/>
      <c r="C467" s="392"/>
      <c r="D467" s="395"/>
      <c r="E467" s="394"/>
      <c r="F467" s="394"/>
      <c r="G467" s="304"/>
      <c r="H467" s="304"/>
      <c r="I467" s="304"/>
      <c r="J467" s="394"/>
      <c r="K467" s="304"/>
      <c r="L467" s="304"/>
      <c r="M467" s="304"/>
      <c r="N467" s="304"/>
      <c r="O467" s="304"/>
      <c r="P467" s="304"/>
      <c r="Q467" s="304"/>
      <c r="R467" s="304"/>
    </row>
    <row r="468">
      <c r="A468" s="391"/>
      <c r="B468" s="304"/>
      <c r="C468" s="392"/>
      <c r="D468" s="395"/>
      <c r="E468" s="394"/>
      <c r="F468" s="394"/>
      <c r="G468" s="304"/>
      <c r="H468" s="304"/>
      <c r="I468" s="304"/>
      <c r="J468" s="394"/>
      <c r="K468" s="304"/>
      <c r="L468" s="304"/>
      <c r="M468" s="304"/>
      <c r="N468" s="304"/>
      <c r="O468" s="304"/>
      <c r="P468" s="304"/>
      <c r="Q468" s="304"/>
      <c r="R468" s="304"/>
    </row>
    <row r="469">
      <c r="A469" s="391"/>
      <c r="B469" s="304"/>
      <c r="C469" s="392"/>
      <c r="D469" s="395"/>
      <c r="E469" s="394"/>
      <c r="F469" s="394"/>
      <c r="G469" s="304"/>
      <c r="H469" s="304"/>
      <c r="I469" s="304"/>
      <c r="J469" s="394"/>
      <c r="K469" s="304"/>
      <c r="L469" s="304"/>
      <c r="M469" s="304"/>
      <c r="N469" s="304"/>
      <c r="O469" s="304"/>
      <c r="P469" s="304"/>
      <c r="Q469" s="304"/>
      <c r="R469" s="304"/>
    </row>
    <row r="470">
      <c r="A470" s="391"/>
      <c r="B470" s="304"/>
      <c r="C470" s="392"/>
      <c r="D470" s="395"/>
      <c r="E470" s="394"/>
      <c r="F470" s="394"/>
      <c r="G470" s="304"/>
      <c r="H470" s="304"/>
      <c r="I470" s="304"/>
      <c r="J470" s="394"/>
      <c r="K470" s="304"/>
      <c r="L470" s="304"/>
      <c r="M470" s="304"/>
      <c r="N470" s="304"/>
      <c r="O470" s="304"/>
      <c r="P470" s="304"/>
      <c r="Q470" s="304"/>
      <c r="R470" s="304"/>
    </row>
    <row r="471">
      <c r="A471" s="391"/>
      <c r="B471" s="304"/>
      <c r="C471" s="392"/>
      <c r="D471" s="395"/>
      <c r="E471" s="394"/>
      <c r="F471" s="394"/>
      <c r="G471" s="304"/>
      <c r="H471" s="304"/>
      <c r="I471" s="304"/>
      <c r="J471" s="394"/>
      <c r="K471" s="304"/>
      <c r="L471" s="304"/>
      <c r="M471" s="304"/>
      <c r="N471" s="304"/>
      <c r="O471" s="304"/>
      <c r="P471" s="304"/>
      <c r="Q471" s="304"/>
      <c r="R471" s="304"/>
    </row>
    <row r="472">
      <c r="A472" s="391"/>
      <c r="B472" s="304"/>
      <c r="C472" s="392"/>
      <c r="D472" s="395"/>
      <c r="E472" s="394"/>
      <c r="F472" s="394"/>
      <c r="G472" s="304"/>
      <c r="H472" s="304"/>
      <c r="I472" s="304"/>
      <c r="J472" s="394"/>
      <c r="K472" s="304"/>
      <c r="L472" s="304"/>
      <c r="M472" s="304"/>
      <c r="N472" s="304"/>
      <c r="O472" s="304"/>
      <c r="P472" s="304"/>
      <c r="Q472" s="304"/>
      <c r="R472" s="304"/>
    </row>
    <row r="473">
      <c r="A473" s="391"/>
      <c r="B473" s="304"/>
      <c r="C473" s="392"/>
      <c r="D473" s="395"/>
      <c r="E473" s="394"/>
      <c r="F473" s="394"/>
      <c r="G473" s="304"/>
      <c r="H473" s="304"/>
      <c r="I473" s="304"/>
      <c r="J473" s="394"/>
      <c r="K473" s="304"/>
      <c r="L473" s="304"/>
      <c r="M473" s="304"/>
      <c r="N473" s="304"/>
      <c r="O473" s="304"/>
      <c r="P473" s="304"/>
      <c r="Q473" s="304"/>
      <c r="R473" s="304"/>
    </row>
    <row r="474">
      <c r="A474" s="391"/>
      <c r="B474" s="304"/>
      <c r="C474" s="392"/>
      <c r="D474" s="395"/>
      <c r="E474" s="394"/>
      <c r="F474" s="394"/>
      <c r="G474" s="304"/>
      <c r="H474" s="304"/>
      <c r="I474" s="304"/>
      <c r="J474" s="394"/>
      <c r="K474" s="304"/>
      <c r="L474" s="304"/>
      <c r="M474" s="304"/>
      <c r="N474" s="304"/>
      <c r="O474" s="304"/>
      <c r="P474" s="304"/>
      <c r="Q474" s="304"/>
      <c r="R474" s="304"/>
    </row>
    <row r="475">
      <c r="A475" s="391"/>
      <c r="B475" s="304"/>
      <c r="C475" s="392"/>
      <c r="D475" s="395"/>
      <c r="E475" s="394"/>
      <c r="F475" s="394"/>
      <c r="G475" s="304"/>
      <c r="H475" s="304"/>
      <c r="I475" s="304"/>
      <c r="J475" s="394"/>
      <c r="K475" s="304"/>
      <c r="L475" s="304"/>
      <c r="M475" s="304"/>
      <c r="N475" s="304"/>
      <c r="O475" s="304"/>
      <c r="P475" s="304"/>
      <c r="Q475" s="304"/>
      <c r="R475" s="304"/>
    </row>
    <row r="476">
      <c r="A476" s="391"/>
      <c r="B476" s="304"/>
      <c r="C476" s="392"/>
      <c r="D476" s="395"/>
      <c r="E476" s="394"/>
      <c r="F476" s="394"/>
      <c r="G476" s="304"/>
      <c r="H476" s="304"/>
      <c r="I476" s="304"/>
      <c r="J476" s="394"/>
      <c r="K476" s="304"/>
      <c r="L476" s="304"/>
      <c r="M476" s="304"/>
      <c r="N476" s="304"/>
      <c r="O476" s="304"/>
      <c r="P476" s="304"/>
      <c r="Q476" s="304"/>
      <c r="R476" s="304"/>
    </row>
    <row r="477">
      <c r="A477" s="391"/>
      <c r="B477" s="304"/>
      <c r="C477" s="392"/>
      <c r="D477" s="395"/>
      <c r="E477" s="394"/>
      <c r="F477" s="394"/>
      <c r="G477" s="304"/>
      <c r="H477" s="304"/>
      <c r="I477" s="304"/>
      <c r="J477" s="394"/>
      <c r="K477" s="304"/>
      <c r="L477" s="304"/>
      <c r="M477" s="304"/>
      <c r="N477" s="304"/>
      <c r="O477" s="304"/>
      <c r="P477" s="304"/>
      <c r="Q477" s="304"/>
      <c r="R477" s="304"/>
    </row>
    <row r="478">
      <c r="A478" s="391"/>
      <c r="B478" s="304"/>
      <c r="C478" s="392"/>
      <c r="D478" s="395"/>
      <c r="E478" s="394"/>
      <c r="F478" s="394"/>
      <c r="G478" s="304"/>
      <c r="H478" s="304"/>
      <c r="I478" s="304"/>
      <c r="J478" s="394"/>
      <c r="K478" s="304"/>
      <c r="L478" s="304"/>
      <c r="M478" s="304"/>
      <c r="N478" s="304"/>
      <c r="O478" s="304"/>
      <c r="P478" s="304"/>
      <c r="Q478" s="304"/>
      <c r="R478" s="304"/>
    </row>
    <row r="479">
      <c r="A479" s="391"/>
      <c r="B479" s="304"/>
      <c r="C479" s="392"/>
      <c r="D479" s="395"/>
      <c r="E479" s="394"/>
      <c r="F479" s="394"/>
      <c r="G479" s="304"/>
      <c r="H479" s="304"/>
      <c r="I479" s="304"/>
      <c r="J479" s="394"/>
      <c r="K479" s="304"/>
      <c r="L479" s="304"/>
      <c r="M479" s="304"/>
      <c r="N479" s="304"/>
      <c r="O479" s="304"/>
      <c r="P479" s="304"/>
      <c r="Q479" s="304"/>
      <c r="R479" s="304"/>
    </row>
    <row r="480">
      <c r="A480" s="391"/>
      <c r="B480" s="304"/>
      <c r="C480" s="392"/>
      <c r="D480" s="395"/>
      <c r="E480" s="394"/>
      <c r="F480" s="394"/>
      <c r="G480" s="304"/>
      <c r="H480" s="304"/>
      <c r="I480" s="304"/>
      <c r="J480" s="394"/>
      <c r="K480" s="304"/>
      <c r="L480" s="304"/>
      <c r="M480" s="304"/>
      <c r="N480" s="304"/>
      <c r="O480" s="304"/>
      <c r="P480" s="304"/>
      <c r="Q480" s="304"/>
      <c r="R480" s="304"/>
    </row>
    <row r="481">
      <c r="A481" s="391"/>
      <c r="B481" s="304"/>
      <c r="C481" s="392"/>
      <c r="D481" s="395"/>
      <c r="E481" s="394"/>
      <c r="F481" s="394"/>
      <c r="G481" s="304"/>
      <c r="H481" s="304"/>
      <c r="I481" s="304"/>
      <c r="J481" s="394"/>
      <c r="K481" s="304"/>
      <c r="L481" s="304"/>
      <c r="M481" s="304"/>
      <c r="N481" s="304"/>
      <c r="O481" s="304"/>
      <c r="P481" s="304"/>
      <c r="Q481" s="304"/>
      <c r="R481" s="304"/>
    </row>
    <row r="482">
      <c r="A482" s="391"/>
      <c r="B482" s="304"/>
      <c r="C482" s="392"/>
      <c r="D482" s="395"/>
      <c r="E482" s="394"/>
      <c r="F482" s="394"/>
      <c r="G482" s="304"/>
      <c r="H482" s="304"/>
      <c r="I482" s="304"/>
      <c r="J482" s="394"/>
      <c r="K482" s="304"/>
      <c r="L482" s="304"/>
      <c r="M482" s="304"/>
      <c r="N482" s="304"/>
      <c r="O482" s="304"/>
      <c r="P482" s="304"/>
      <c r="Q482" s="304"/>
      <c r="R482" s="304"/>
    </row>
    <row r="483">
      <c r="A483" s="391"/>
      <c r="B483" s="304"/>
      <c r="C483" s="392"/>
      <c r="D483" s="395"/>
      <c r="E483" s="394"/>
      <c r="F483" s="394"/>
      <c r="G483" s="304"/>
      <c r="H483" s="304"/>
      <c r="I483" s="304"/>
      <c r="J483" s="394"/>
      <c r="K483" s="304"/>
      <c r="L483" s="304"/>
      <c r="M483" s="304"/>
      <c r="N483" s="304"/>
      <c r="O483" s="304"/>
      <c r="P483" s="304"/>
      <c r="Q483" s="304"/>
      <c r="R483" s="304"/>
    </row>
    <row r="484">
      <c r="A484" s="391"/>
      <c r="B484" s="304"/>
      <c r="C484" s="392"/>
      <c r="D484" s="395"/>
      <c r="E484" s="394"/>
      <c r="F484" s="394"/>
      <c r="G484" s="304"/>
      <c r="H484" s="304"/>
      <c r="I484" s="304"/>
      <c r="J484" s="394"/>
      <c r="K484" s="304"/>
      <c r="L484" s="304"/>
      <c r="M484" s="304"/>
      <c r="N484" s="304"/>
      <c r="O484" s="304"/>
      <c r="P484" s="304"/>
      <c r="Q484" s="304"/>
      <c r="R484" s="304"/>
    </row>
    <row r="485">
      <c r="A485" s="391"/>
      <c r="B485" s="304"/>
      <c r="C485" s="392"/>
      <c r="D485" s="395"/>
      <c r="E485" s="394"/>
      <c r="F485" s="394"/>
      <c r="G485" s="304"/>
      <c r="H485" s="304"/>
      <c r="I485" s="304"/>
      <c r="J485" s="394"/>
      <c r="K485" s="304"/>
      <c r="L485" s="304"/>
      <c r="M485" s="304"/>
      <c r="N485" s="304"/>
      <c r="O485" s="304"/>
      <c r="P485" s="304"/>
      <c r="Q485" s="304"/>
      <c r="R485" s="304"/>
    </row>
    <row r="486">
      <c r="A486" s="391"/>
      <c r="B486" s="304"/>
      <c r="C486" s="392"/>
      <c r="D486" s="395"/>
      <c r="E486" s="394"/>
      <c r="F486" s="394"/>
      <c r="G486" s="304"/>
      <c r="H486" s="304"/>
      <c r="I486" s="304"/>
      <c r="J486" s="394"/>
      <c r="K486" s="304"/>
      <c r="L486" s="304"/>
      <c r="M486" s="304"/>
      <c r="N486" s="304"/>
      <c r="O486" s="304"/>
      <c r="P486" s="304"/>
      <c r="Q486" s="304"/>
      <c r="R486" s="304"/>
    </row>
    <row r="487">
      <c r="A487" s="391"/>
      <c r="B487" s="304"/>
      <c r="C487" s="392"/>
      <c r="D487" s="395"/>
      <c r="E487" s="394"/>
      <c r="F487" s="394"/>
      <c r="G487" s="304"/>
      <c r="H487" s="304"/>
      <c r="I487" s="304"/>
      <c r="J487" s="394"/>
      <c r="K487" s="304"/>
      <c r="L487" s="304"/>
      <c r="M487" s="304"/>
      <c r="N487" s="304"/>
      <c r="O487" s="304"/>
      <c r="P487" s="304"/>
      <c r="Q487" s="304"/>
      <c r="R487" s="304"/>
    </row>
    <row r="488">
      <c r="A488" s="391"/>
      <c r="B488" s="304"/>
      <c r="C488" s="392"/>
      <c r="D488" s="395"/>
      <c r="E488" s="394"/>
      <c r="F488" s="394"/>
      <c r="G488" s="304"/>
      <c r="H488" s="304"/>
      <c r="I488" s="304"/>
      <c r="J488" s="394"/>
      <c r="K488" s="304"/>
      <c r="L488" s="304"/>
      <c r="M488" s="304"/>
      <c r="N488" s="304"/>
      <c r="O488" s="304"/>
      <c r="P488" s="304"/>
      <c r="Q488" s="304"/>
      <c r="R488" s="304"/>
    </row>
    <row r="489">
      <c r="A489" s="391"/>
      <c r="B489" s="304"/>
      <c r="C489" s="392"/>
      <c r="D489" s="395"/>
      <c r="E489" s="394"/>
      <c r="F489" s="394"/>
      <c r="G489" s="304"/>
      <c r="H489" s="304"/>
      <c r="I489" s="304"/>
      <c r="J489" s="394"/>
      <c r="K489" s="304"/>
      <c r="L489" s="304"/>
      <c r="M489" s="304"/>
      <c r="N489" s="304"/>
      <c r="O489" s="304"/>
      <c r="P489" s="304"/>
      <c r="Q489" s="304"/>
      <c r="R489" s="304"/>
    </row>
    <row r="490">
      <c r="A490" s="391"/>
      <c r="B490" s="304"/>
      <c r="C490" s="392"/>
      <c r="D490" s="395"/>
      <c r="E490" s="394"/>
      <c r="F490" s="394"/>
      <c r="G490" s="304"/>
      <c r="H490" s="304"/>
      <c r="I490" s="304"/>
      <c r="J490" s="394"/>
      <c r="K490" s="304"/>
      <c r="L490" s="304"/>
      <c r="M490" s="304"/>
      <c r="N490" s="304"/>
      <c r="O490" s="304"/>
      <c r="P490" s="304"/>
      <c r="Q490" s="304"/>
      <c r="R490" s="304"/>
    </row>
    <row r="491">
      <c r="A491" s="391"/>
      <c r="B491" s="304"/>
      <c r="C491" s="392"/>
      <c r="D491" s="395"/>
      <c r="E491" s="394"/>
      <c r="F491" s="394"/>
      <c r="G491" s="304"/>
      <c r="H491" s="304"/>
      <c r="I491" s="304"/>
      <c r="J491" s="394"/>
      <c r="K491" s="304"/>
      <c r="L491" s="304"/>
      <c r="M491" s="304"/>
      <c r="N491" s="304"/>
      <c r="O491" s="304"/>
      <c r="P491" s="304"/>
      <c r="Q491" s="304"/>
      <c r="R491" s="304"/>
    </row>
    <row r="492">
      <c r="A492" s="391"/>
      <c r="B492" s="304"/>
      <c r="C492" s="392"/>
      <c r="D492" s="395"/>
      <c r="E492" s="394"/>
      <c r="F492" s="394"/>
      <c r="G492" s="304"/>
      <c r="H492" s="304"/>
      <c r="I492" s="304"/>
      <c r="J492" s="394"/>
      <c r="K492" s="304"/>
      <c r="L492" s="304"/>
      <c r="M492" s="304"/>
      <c r="N492" s="304"/>
      <c r="O492" s="304"/>
      <c r="P492" s="304"/>
      <c r="Q492" s="304"/>
      <c r="R492" s="304"/>
    </row>
    <row r="493">
      <c r="A493" s="391"/>
      <c r="B493" s="304"/>
      <c r="C493" s="392"/>
      <c r="D493" s="395"/>
      <c r="E493" s="394"/>
      <c r="F493" s="394"/>
      <c r="G493" s="304"/>
      <c r="H493" s="304"/>
      <c r="I493" s="304"/>
      <c r="J493" s="394"/>
      <c r="K493" s="304"/>
      <c r="L493" s="304"/>
      <c r="M493" s="304"/>
      <c r="N493" s="304"/>
      <c r="O493" s="304"/>
      <c r="P493" s="304"/>
      <c r="Q493" s="304"/>
      <c r="R493" s="304"/>
    </row>
    <row r="494">
      <c r="A494" s="391"/>
      <c r="B494" s="304"/>
      <c r="C494" s="392"/>
      <c r="D494" s="395"/>
      <c r="E494" s="394"/>
      <c r="F494" s="394"/>
      <c r="G494" s="304"/>
      <c r="H494" s="304"/>
      <c r="I494" s="304"/>
      <c r="J494" s="394"/>
      <c r="K494" s="304"/>
      <c r="L494" s="304"/>
      <c r="M494" s="304"/>
      <c r="N494" s="304"/>
      <c r="O494" s="304"/>
      <c r="P494" s="304"/>
      <c r="Q494" s="304"/>
      <c r="R494" s="304"/>
    </row>
    <row r="495">
      <c r="A495" s="391"/>
      <c r="B495" s="304"/>
      <c r="C495" s="392"/>
      <c r="D495" s="395"/>
      <c r="E495" s="394"/>
      <c r="F495" s="394"/>
      <c r="G495" s="304"/>
      <c r="H495" s="304"/>
      <c r="I495" s="304"/>
      <c r="J495" s="394"/>
      <c r="K495" s="304"/>
      <c r="L495" s="304"/>
      <c r="M495" s="304"/>
      <c r="N495" s="304"/>
      <c r="O495" s="304"/>
      <c r="P495" s="304"/>
      <c r="Q495" s="304"/>
      <c r="R495" s="304"/>
    </row>
    <row r="496">
      <c r="A496" s="391"/>
      <c r="B496" s="304"/>
      <c r="C496" s="392"/>
      <c r="D496" s="395"/>
      <c r="E496" s="394"/>
      <c r="F496" s="394"/>
      <c r="G496" s="304"/>
      <c r="H496" s="304"/>
      <c r="I496" s="304"/>
      <c r="J496" s="394"/>
      <c r="K496" s="304"/>
      <c r="L496" s="304"/>
      <c r="M496" s="304"/>
      <c r="N496" s="304"/>
      <c r="O496" s="304"/>
      <c r="P496" s="304"/>
      <c r="Q496" s="304"/>
      <c r="R496" s="304"/>
    </row>
    <row r="497">
      <c r="A497" s="391"/>
      <c r="B497" s="304"/>
      <c r="C497" s="392"/>
      <c r="D497" s="395"/>
      <c r="E497" s="394"/>
      <c r="F497" s="394"/>
      <c r="G497" s="304"/>
      <c r="H497" s="304"/>
      <c r="I497" s="304"/>
      <c r="J497" s="394"/>
      <c r="K497" s="304"/>
      <c r="L497" s="304"/>
      <c r="M497" s="304"/>
      <c r="N497" s="304"/>
      <c r="O497" s="304"/>
      <c r="P497" s="304"/>
      <c r="Q497" s="304"/>
      <c r="R497" s="304"/>
    </row>
    <row r="498">
      <c r="A498" s="391"/>
      <c r="B498" s="304"/>
      <c r="C498" s="392"/>
      <c r="D498" s="395"/>
      <c r="E498" s="394"/>
      <c r="F498" s="394"/>
      <c r="G498" s="304"/>
      <c r="H498" s="304"/>
      <c r="I498" s="304"/>
      <c r="J498" s="394"/>
      <c r="K498" s="304"/>
      <c r="L498" s="304"/>
      <c r="M498" s="304"/>
      <c r="N498" s="304"/>
      <c r="O498" s="304"/>
      <c r="P498" s="304"/>
      <c r="Q498" s="304"/>
      <c r="R498" s="304"/>
    </row>
    <row r="499">
      <c r="A499" s="391"/>
      <c r="B499" s="304"/>
      <c r="C499" s="392"/>
      <c r="D499" s="395"/>
      <c r="E499" s="394"/>
      <c r="F499" s="394"/>
      <c r="G499" s="304"/>
      <c r="H499" s="304"/>
      <c r="I499" s="304"/>
      <c r="J499" s="394"/>
      <c r="K499" s="304"/>
      <c r="L499" s="304"/>
      <c r="M499" s="304"/>
      <c r="N499" s="304"/>
      <c r="O499" s="304"/>
      <c r="P499" s="304"/>
      <c r="Q499" s="304"/>
      <c r="R499" s="304"/>
    </row>
    <row r="500">
      <c r="A500" s="391"/>
      <c r="B500" s="304"/>
      <c r="C500" s="392"/>
      <c r="D500" s="395"/>
      <c r="E500" s="394"/>
      <c r="F500" s="394"/>
      <c r="G500" s="304"/>
      <c r="H500" s="304"/>
      <c r="I500" s="304"/>
      <c r="J500" s="394"/>
      <c r="K500" s="304"/>
      <c r="L500" s="304"/>
      <c r="M500" s="304"/>
      <c r="N500" s="304"/>
      <c r="O500" s="304"/>
      <c r="P500" s="304"/>
      <c r="Q500" s="304"/>
      <c r="R500" s="304"/>
    </row>
    <row r="501">
      <c r="A501" s="391"/>
      <c r="B501" s="304"/>
      <c r="C501" s="392"/>
      <c r="D501" s="395"/>
      <c r="E501" s="394"/>
      <c r="F501" s="394"/>
      <c r="G501" s="304"/>
      <c r="H501" s="304"/>
      <c r="I501" s="304"/>
      <c r="J501" s="394"/>
      <c r="K501" s="304"/>
      <c r="L501" s="304"/>
      <c r="M501" s="304"/>
      <c r="N501" s="304"/>
      <c r="O501" s="304"/>
      <c r="P501" s="304"/>
      <c r="Q501" s="304"/>
      <c r="R501" s="304"/>
    </row>
    <row r="502">
      <c r="A502" s="391"/>
      <c r="B502" s="304"/>
      <c r="C502" s="392"/>
      <c r="D502" s="395"/>
      <c r="E502" s="394"/>
      <c r="F502" s="394"/>
      <c r="G502" s="304"/>
      <c r="H502" s="304"/>
      <c r="I502" s="304"/>
      <c r="J502" s="394"/>
      <c r="K502" s="304"/>
      <c r="L502" s="304"/>
      <c r="M502" s="304"/>
      <c r="N502" s="304"/>
      <c r="O502" s="304"/>
      <c r="P502" s="304"/>
      <c r="Q502" s="304"/>
      <c r="R502" s="304"/>
    </row>
    <row r="503">
      <c r="A503" s="391"/>
      <c r="B503" s="304"/>
      <c r="C503" s="392"/>
      <c r="D503" s="395"/>
      <c r="E503" s="394"/>
      <c r="F503" s="394"/>
      <c r="G503" s="304"/>
      <c r="H503" s="304"/>
      <c r="I503" s="304"/>
      <c r="J503" s="394"/>
      <c r="K503" s="304"/>
      <c r="L503" s="304"/>
      <c r="M503" s="304"/>
      <c r="N503" s="304"/>
      <c r="O503" s="304"/>
      <c r="P503" s="304"/>
      <c r="Q503" s="304"/>
      <c r="R503" s="304"/>
    </row>
    <row r="504">
      <c r="A504" s="391"/>
      <c r="B504" s="304"/>
      <c r="C504" s="392"/>
      <c r="D504" s="395"/>
      <c r="E504" s="394"/>
      <c r="F504" s="394"/>
      <c r="G504" s="304"/>
      <c r="H504" s="304"/>
      <c r="I504" s="304"/>
      <c r="J504" s="394"/>
      <c r="K504" s="304"/>
      <c r="L504" s="304"/>
      <c r="M504" s="304"/>
      <c r="N504" s="304"/>
      <c r="O504" s="304"/>
      <c r="P504" s="304"/>
      <c r="Q504" s="304"/>
      <c r="R504" s="304"/>
    </row>
    <row r="505">
      <c r="A505" s="391"/>
      <c r="B505" s="304"/>
      <c r="C505" s="392"/>
      <c r="D505" s="395"/>
      <c r="E505" s="394"/>
      <c r="F505" s="394"/>
      <c r="G505" s="304"/>
      <c r="H505" s="304"/>
      <c r="I505" s="304"/>
      <c r="J505" s="394"/>
      <c r="K505" s="304"/>
      <c r="L505" s="304"/>
      <c r="M505" s="304"/>
      <c r="N505" s="304"/>
      <c r="O505" s="304"/>
      <c r="P505" s="304"/>
      <c r="Q505" s="304"/>
      <c r="R505" s="304"/>
    </row>
    <row r="506">
      <c r="A506" s="391"/>
      <c r="B506" s="304"/>
      <c r="C506" s="392"/>
      <c r="D506" s="395"/>
      <c r="E506" s="394"/>
      <c r="F506" s="394"/>
      <c r="G506" s="304"/>
      <c r="H506" s="304"/>
      <c r="I506" s="304"/>
      <c r="J506" s="394"/>
      <c r="K506" s="304"/>
      <c r="L506" s="304"/>
      <c r="M506" s="304"/>
      <c r="N506" s="304"/>
      <c r="O506" s="304"/>
      <c r="P506" s="304"/>
      <c r="Q506" s="304"/>
      <c r="R506" s="304"/>
    </row>
    <row r="507">
      <c r="A507" s="391"/>
      <c r="B507" s="304"/>
      <c r="C507" s="392"/>
      <c r="D507" s="395"/>
      <c r="E507" s="394"/>
      <c r="F507" s="394"/>
      <c r="G507" s="304"/>
      <c r="H507" s="304"/>
      <c r="I507" s="304"/>
      <c r="J507" s="394"/>
      <c r="K507" s="304"/>
      <c r="L507" s="304"/>
      <c r="M507" s="304"/>
      <c r="N507" s="304"/>
      <c r="O507" s="304"/>
      <c r="P507" s="304"/>
      <c r="Q507" s="304"/>
      <c r="R507" s="304"/>
    </row>
    <row r="508">
      <c r="A508" s="391"/>
      <c r="B508" s="304"/>
      <c r="C508" s="392"/>
      <c r="D508" s="395"/>
      <c r="E508" s="394"/>
      <c r="F508" s="394"/>
      <c r="G508" s="304"/>
      <c r="H508" s="304"/>
      <c r="I508" s="304"/>
      <c r="J508" s="394"/>
      <c r="K508" s="304"/>
      <c r="L508" s="304"/>
      <c r="M508" s="304"/>
      <c r="N508" s="304"/>
      <c r="O508" s="304"/>
      <c r="P508" s="304"/>
      <c r="Q508" s="304"/>
      <c r="R508" s="304"/>
    </row>
    <row r="509">
      <c r="A509" s="391"/>
      <c r="B509" s="304"/>
      <c r="C509" s="392"/>
      <c r="D509" s="395"/>
      <c r="E509" s="394"/>
      <c r="F509" s="394"/>
      <c r="G509" s="304"/>
      <c r="H509" s="304"/>
      <c r="I509" s="304"/>
      <c r="J509" s="394"/>
      <c r="K509" s="304"/>
      <c r="L509" s="304"/>
      <c r="M509" s="304"/>
      <c r="N509" s="304"/>
      <c r="O509" s="304"/>
      <c r="P509" s="304"/>
      <c r="Q509" s="304"/>
      <c r="R509" s="304"/>
    </row>
    <row r="510">
      <c r="A510" s="391"/>
      <c r="B510" s="304"/>
      <c r="C510" s="392"/>
      <c r="D510" s="395"/>
      <c r="E510" s="394"/>
      <c r="F510" s="394"/>
      <c r="G510" s="304"/>
      <c r="H510" s="304"/>
      <c r="I510" s="304"/>
      <c r="J510" s="394"/>
      <c r="K510" s="304"/>
      <c r="L510" s="304"/>
      <c r="M510" s="304"/>
      <c r="N510" s="304"/>
      <c r="O510" s="304"/>
      <c r="P510" s="304"/>
      <c r="Q510" s="304"/>
      <c r="R510" s="304"/>
    </row>
    <row r="511">
      <c r="A511" s="391"/>
      <c r="B511" s="304"/>
      <c r="C511" s="392"/>
      <c r="D511" s="395"/>
      <c r="E511" s="394"/>
      <c r="F511" s="394"/>
      <c r="G511" s="304"/>
      <c r="H511" s="304"/>
      <c r="I511" s="304"/>
      <c r="J511" s="394"/>
      <c r="K511" s="304"/>
      <c r="L511" s="304"/>
      <c r="M511" s="304"/>
      <c r="N511" s="304"/>
      <c r="O511" s="304"/>
      <c r="P511" s="304"/>
      <c r="Q511" s="304"/>
      <c r="R511" s="304"/>
    </row>
    <row r="512">
      <c r="A512" s="391"/>
      <c r="B512" s="304"/>
      <c r="C512" s="392"/>
      <c r="D512" s="395"/>
      <c r="E512" s="394"/>
      <c r="F512" s="394"/>
      <c r="G512" s="304"/>
      <c r="H512" s="304"/>
      <c r="I512" s="304"/>
      <c r="J512" s="394"/>
      <c r="K512" s="304"/>
      <c r="L512" s="304"/>
      <c r="M512" s="304"/>
      <c r="N512" s="304"/>
      <c r="O512" s="304"/>
      <c r="P512" s="304"/>
      <c r="Q512" s="304"/>
      <c r="R512" s="304"/>
    </row>
    <row r="513">
      <c r="A513" s="391"/>
      <c r="B513" s="304"/>
      <c r="C513" s="392"/>
      <c r="D513" s="395"/>
      <c r="E513" s="394"/>
      <c r="F513" s="394"/>
      <c r="G513" s="304"/>
      <c r="H513" s="304"/>
      <c r="I513" s="304"/>
      <c r="J513" s="394"/>
      <c r="K513" s="304"/>
      <c r="L513" s="304"/>
      <c r="M513" s="304"/>
      <c r="N513" s="304"/>
      <c r="O513" s="304"/>
      <c r="P513" s="304"/>
      <c r="Q513" s="304"/>
      <c r="R513" s="304"/>
    </row>
    <row r="514">
      <c r="A514" s="391"/>
      <c r="B514" s="304"/>
      <c r="C514" s="392"/>
      <c r="D514" s="395"/>
      <c r="E514" s="394"/>
      <c r="F514" s="394"/>
      <c r="G514" s="304"/>
      <c r="H514" s="304"/>
      <c r="I514" s="304"/>
      <c r="J514" s="394"/>
      <c r="K514" s="304"/>
      <c r="L514" s="304"/>
      <c r="M514" s="304"/>
      <c r="N514" s="304"/>
      <c r="O514" s="304"/>
      <c r="P514" s="304"/>
      <c r="Q514" s="304"/>
      <c r="R514" s="304"/>
    </row>
    <row r="515">
      <c r="A515" s="391"/>
      <c r="B515" s="304"/>
      <c r="C515" s="392"/>
      <c r="D515" s="395"/>
      <c r="E515" s="394"/>
      <c r="F515" s="394"/>
      <c r="G515" s="304"/>
      <c r="H515" s="304"/>
      <c r="I515" s="304"/>
      <c r="J515" s="394"/>
      <c r="K515" s="304"/>
      <c r="L515" s="304"/>
      <c r="M515" s="304"/>
      <c r="N515" s="304"/>
      <c r="O515" s="304"/>
      <c r="P515" s="304"/>
      <c r="Q515" s="304"/>
      <c r="R515" s="304"/>
    </row>
    <row r="516">
      <c r="A516" s="391"/>
      <c r="B516" s="304"/>
      <c r="C516" s="392"/>
      <c r="D516" s="395"/>
      <c r="E516" s="394"/>
      <c r="F516" s="394"/>
      <c r="G516" s="304"/>
      <c r="H516" s="304"/>
      <c r="I516" s="304"/>
      <c r="J516" s="394"/>
      <c r="K516" s="304"/>
      <c r="L516" s="304"/>
      <c r="M516" s="304"/>
      <c r="N516" s="304"/>
      <c r="O516" s="304"/>
      <c r="P516" s="304"/>
      <c r="Q516" s="304"/>
      <c r="R516" s="304"/>
    </row>
    <row r="517">
      <c r="A517" s="391"/>
      <c r="B517" s="304"/>
      <c r="C517" s="392"/>
      <c r="D517" s="395"/>
      <c r="E517" s="394"/>
      <c r="F517" s="394"/>
      <c r="G517" s="304"/>
      <c r="H517" s="304"/>
      <c r="I517" s="304"/>
      <c r="J517" s="394"/>
      <c r="K517" s="304"/>
      <c r="L517" s="304"/>
      <c r="M517" s="304"/>
      <c r="N517" s="304"/>
      <c r="O517" s="304"/>
      <c r="P517" s="304"/>
      <c r="Q517" s="304"/>
      <c r="R517" s="304"/>
    </row>
    <row r="518">
      <c r="A518" s="391"/>
      <c r="B518" s="304"/>
      <c r="C518" s="392"/>
      <c r="D518" s="395"/>
      <c r="E518" s="394"/>
      <c r="F518" s="394"/>
      <c r="G518" s="304"/>
      <c r="H518" s="304"/>
      <c r="I518" s="304"/>
      <c r="J518" s="394"/>
      <c r="K518" s="304"/>
      <c r="L518" s="304"/>
      <c r="M518" s="304"/>
      <c r="N518" s="304"/>
      <c r="O518" s="304"/>
      <c r="P518" s="304"/>
      <c r="Q518" s="304"/>
      <c r="R518" s="304"/>
    </row>
    <row r="519">
      <c r="A519" s="391"/>
      <c r="B519" s="304"/>
      <c r="C519" s="392"/>
      <c r="D519" s="395"/>
      <c r="E519" s="394"/>
      <c r="F519" s="394"/>
      <c r="G519" s="304"/>
      <c r="H519" s="304"/>
      <c r="I519" s="304"/>
      <c r="J519" s="394"/>
      <c r="K519" s="304"/>
      <c r="L519" s="304"/>
      <c r="M519" s="304"/>
      <c r="N519" s="304"/>
      <c r="O519" s="304"/>
      <c r="P519" s="304"/>
      <c r="Q519" s="304"/>
      <c r="R519" s="304"/>
    </row>
    <row r="520">
      <c r="A520" s="391"/>
      <c r="B520" s="304"/>
      <c r="C520" s="392"/>
      <c r="D520" s="395"/>
      <c r="E520" s="394"/>
      <c r="F520" s="394"/>
      <c r="G520" s="304"/>
      <c r="H520" s="304"/>
      <c r="I520" s="304"/>
      <c r="J520" s="394"/>
      <c r="K520" s="304"/>
      <c r="L520" s="304"/>
      <c r="M520" s="304"/>
      <c r="N520" s="304"/>
      <c r="O520" s="304"/>
      <c r="P520" s="304"/>
      <c r="Q520" s="304"/>
      <c r="R520" s="304"/>
    </row>
    <row r="521">
      <c r="A521" s="391"/>
      <c r="B521" s="304"/>
      <c r="C521" s="392"/>
      <c r="D521" s="395"/>
      <c r="E521" s="394"/>
      <c r="F521" s="394"/>
      <c r="G521" s="304"/>
      <c r="H521" s="304"/>
      <c r="I521" s="304"/>
      <c r="J521" s="394"/>
      <c r="K521" s="304"/>
      <c r="L521" s="304"/>
      <c r="M521" s="304"/>
      <c r="N521" s="304"/>
      <c r="O521" s="304"/>
      <c r="P521" s="304"/>
      <c r="Q521" s="304"/>
      <c r="R521" s="304"/>
    </row>
    <row r="522">
      <c r="A522" s="391"/>
      <c r="B522" s="304"/>
      <c r="C522" s="392"/>
      <c r="D522" s="395"/>
      <c r="E522" s="394"/>
      <c r="F522" s="394"/>
      <c r="G522" s="304"/>
      <c r="H522" s="304"/>
      <c r="I522" s="304"/>
      <c r="J522" s="394"/>
      <c r="K522" s="304"/>
      <c r="L522" s="304"/>
      <c r="M522" s="304"/>
      <c r="N522" s="304"/>
      <c r="O522" s="304"/>
      <c r="P522" s="304"/>
      <c r="Q522" s="304"/>
      <c r="R522" s="304"/>
    </row>
    <row r="523">
      <c r="A523" s="391"/>
      <c r="B523" s="304"/>
      <c r="C523" s="392"/>
      <c r="D523" s="395"/>
      <c r="E523" s="394"/>
      <c r="F523" s="394"/>
      <c r="G523" s="304"/>
      <c r="H523" s="304"/>
      <c r="I523" s="304"/>
      <c r="J523" s="394"/>
      <c r="K523" s="304"/>
      <c r="L523" s="304"/>
      <c r="M523" s="304"/>
      <c r="N523" s="304"/>
      <c r="O523" s="304"/>
      <c r="P523" s="304"/>
      <c r="Q523" s="304"/>
      <c r="R523" s="304"/>
    </row>
    <row r="524">
      <c r="A524" s="391"/>
      <c r="B524" s="304"/>
      <c r="C524" s="392"/>
      <c r="D524" s="395"/>
      <c r="E524" s="394"/>
      <c r="F524" s="394"/>
      <c r="G524" s="304"/>
      <c r="H524" s="304"/>
      <c r="I524" s="304"/>
      <c r="J524" s="394"/>
      <c r="K524" s="304"/>
      <c r="L524" s="304"/>
      <c r="M524" s="304"/>
      <c r="N524" s="304"/>
      <c r="O524" s="304"/>
      <c r="P524" s="304"/>
      <c r="Q524" s="304"/>
      <c r="R524" s="304"/>
    </row>
    <row r="525">
      <c r="A525" s="391"/>
      <c r="B525" s="304"/>
      <c r="C525" s="392"/>
      <c r="D525" s="395"/>
      <c r="E525" s="394"/>
      <c r="F525" s="394"/>
      <c r="G525" s="304"/>
      <c r="H525" s="304"/>
      <c r="I525" s="304"/>
      <c r="J525" s="394"/>
      <c r="K525" s="304"/>
      <c r="L525" s="304"/>
      <c r="M525" s="304"/>
      <c r="N525" s="304"/>
      <c r="O525" s="304"/>
      <c r="P525" s="304"/>
      <c r="Q525" s="304"/>
      <c r="R525" s="304"/>
    </row>
    <row r="526">
      <c r="A526" s="391"/>
      <c r="B526" s="304"/>
      <c r="C526" s="392"/>
      <c r="D526" s="395"/>
      <c r="E526" s="394"/>
      <c r="F526" s="394"/>
      <c r="G526" s="304"/>
      <c r="H526" s="304"/>
      <c r="I526" s="304"/>
      <c r="J526" s="394"/>
      <c r="K526" s="304"/>
      <c r="L526" s="304"/>
      <c r="M526" s="304"/>
      <c r="N526" s="304"/>
      <c r="O526" s="304"/>
      <c r="P526" s="304"/>
      <c r="Q526" s="304"/>
      <c r="R526" s="304"/>
    </row>
    <row r="527">
      <c r="A527" s="391"/>
      <c r="B527" s="304"/>
      <c r="C527" s="392"/>
      <c r="D527" s="395"/>
      <c r="E527" s="394"/>
      <c r="F527" s="394"/>
      <c r="G527" s="304"/>
      <c r="H527" s="304"/>
      <c r="I527" s="304"/>
      <c r="J527" s="394"/>
      <c r="K527" s="304"/>
      <c r="L527" s="304"/>
      <c r="M527" s="304"/>
      <c r="N527" s="304"/>
      <c r="O527" s="304"/>
      <c r="P527" s="304"/>
      <c r="Q527" s="304"/>
      <c r="R527" s="304"/>
    </row>
    <row r="528">
      <c r="A528" s="391"/>
      <c r="B528" s="304"/>
      <c r="C528" s="392"/>
      <c r="D528" s="395"/>
      <c r="E528" s="394"/>
      <c r="F528" s="394"/>
      <c r="G528" s="304"/>
      <c r="H528" s="304"/>
      <c r="I528" s="304"/>
      <c r="J528" s="394"/>
      <c r="K528" s="304"/>
      <c r="L528" s="304"/>
      <c r="M528" s="304"/>
      <c r="N528" s="304"/>
      <c r="O528" s="304"/>
      <c r="P528" s="304"/>
      <c r="Q528" s="304"/>
      <c r="R528" s="304"/>
    </row>
    <row r="529">
      <c r="A529" s="391"/>
      <c r="B529" s="304"/>
      <c r="C529" s="392"/>
      <c r="D529" s="395"/>
      <c r="E529" s="394"/>
      <c r="F529" s="394"/>
      <c r="G529" s="304"/>
      <c r="H529" s="304"/>
      <c r="I529" s="304"/>
      <c r="J529" s="394"/>
      <c r="K529" s="304"/>
      <c r="L529" s="304"/>
      <c r="M529" s="304"/>
      <c r="N529" s="304"/>
      <c r="O529" s="304"/>
      <c r="P529" s="304"/>
      <c r="Q529" s="304"/>
      <c r="R529" s="304"/>
    </row>
    <row r="530">
      <c r="A530" s="391"/>
      <c r="B530" s="304"/>
      <c r="C530" s="392"/>
      <c r="D530" s="395"/>
      <c r="E530" s="394"/>
      <c r="F530" s="394"/>
      <c r="G530" s="304"/>
      <c r="H530" s="304"/>
      <c r="I530" s="304"/>
      <c r="J530" s="394"/>
      <c r="K530" s="304"/>
      <c r="L530" s="304"/>
      <c r="M530" s="304"/>
      <c r="N530" s="304"/>
      <c r="O530" s="304"/>
      <c r="P530" s="304"/>
      <c r="Q530" s="304"/>
      <c r="R530" s="304"/>
    </row>
    <row r="531">
      <c r="A531" s="391"/>
      <c r="B531" s="304"/>
      <c r="C531" s="392"/>
      <c r="D531" s="395"/>
      <c r="E531" s="394"/>
      <c r="F531" s="394"/>
      <c r="G531" s="304"/>
      <c r="H531" s="304"/>
      <c r="I531" s="304"/>
      <c r="J531" s="394"/>
      <c r="K531" s="304"/>
      <c r="L531" s="304"/>
      <c r="M531" s="304"/>
      <c r="N531" s="304"/>
      <c r="O531" s="304"/>
      <c r="P531" s="304"/>
      <c r="Q531" s="304"/>
      <c r="R531" s="304"/>
    </row>
    <row r="532">
      <c r="A532" s="391"/>
      <c r="B532" s="304"/>
      <c r="C532" s="392"/>
      <c r="D532" s="395"/>
      <c r="E532" s="394"/>
      <c r="F532" s="394"/>
      <c r="G532" s="304"/>
      <c r="H532" s="304"/>
      <c r="I532" s="304"/>
      <c r="J532" s="394"/>
      <c r="K532" s="304"/>
      <c r="L532" s="304"/>
      <c r="M532" s="304"/>
      <c r="N532" s="304"/>
      <c r="O532" s="304"/>
      <c r="P532" s="304"/>
      <c r="Q532" s="304"/>
      <c r="R532" s="304"/>
    </row>
    <row r="533">
      <c r="A533" s="391"/>
      <c r="B533" s="304"/>
      <c r="C533" s="392"/>
      <c r="D533" s="395"/>
      <c r="E533" s="394"/>
      <c r="F533" s="394"/>
      <c r="G533" s="304"/>
      <c r="H533" s="304"/>
      <c r="I533" s="304"/>
      <c r="J533" s="394"/>
      <c r="K533" s="304"/>
      <c r="L533" s="304"/>
      <c r="M533" s="304"/>
      <c r="N533" s="304"/>
      <c r="O533" s="304"/>
      <c r="P533" s="304"/>
      <c r="Q533" s="304"/>
      <c r="R533" s="304"/>
    </row>
    <row r="534">
      <c r="A534" s="391"/>
      <c r="B534" s="304"/>
      <c r="C534" s="392"/>
      <c r="D534" s="395"/>
      <c r="E534" s="394"/>
      <c r="F534" s="394"/>
      <c r="G534" s="304"/>
      <c r="H534" s="304"/>
      <c r="I534" s="304"/>
      <c r="J534" s="394"/>
      <c r="K534" s="304"/>
      <c r="L534" s="304"/>
      <c r="M534" s="304"/>
      <c r="N534" s="304"/>
      <c r="O534" s="304"/>
      <c r="P534" s="304"/>
      <c r="Q534" s="304"/>
      <c r="R534" s="304"/>
    </row>
    <row r="535">
      <c r="A535" s="391"/>
      <c r="B535" s="304"/>
      <c r="C535" s="392"/>
      <c r="D535" s="395"/>
      <c r="E535" s="394"/>
      <c r="F535" s="394"/>
      <c r="G535" s="304"/>
      <c r="H535" s="304"/>
      <c r="I535" s="304"/>
      <c r="J535" s="394"/>
      <c r="K535" s="304"/>
      <c r="L535" s="304"/>
      <c r="M535" s="304"/>
      <c r="N535" s="304"/>
      <c r="O535" s="304"/>
      <c r="P535" s="304"/>
      <c r="Q535" s="304"/>
      <c r="R535" s="304"/>
    </row>
    <row r="536">
      <c r="A536" s="391"/>
      <c r="B536" s="304"/>
      <c r="C536" s="392"/>
      <c r="D536" s="395"/>
      <c r="E536" s="394"/>
      <c r="F536" s="394"/>
      <c r="G536" s="304"/>
      <c r="H536" s="304"/>
      <c r="I536" s="304"/>
      <c r="J536" s="394"/>
      <c r="K536" s="304"/>
      <c r="L536" s="304"/>
      <c r="M536" s="304"/>
      <c r="N536" s="304"/>
      <c r="O536" s="304"/>
      <c r="P536" s="304"/>
      <c r="Q536" s="304"/>
      <c r="R536" s="304"/>
    </row>
    <row r="537">
      <c r="A537" s="391"/>
      <c r="B537" s="304"/>
      <c r="C537" s="392"/>
      <c r="D537" s="395"/>
      <c r="E537" s="394"/>
      <c r="F537" s="394"/>
      <c r="G537" s="304"/>
      <c r="H537" s="304"/>
      <c r="I537" s="304"/>
      <c r="J537" s="394"/>
      <c r="K537" s="304"/>
      <c r="L537" s="304"/>
      <c r="M537" s="304"/>
      <c r="N537" s="304"/>
      <c r="O537" s="304"/>
      <c r="P537" s="304"/>
      <c r="Q537" s="304"/>
      <c r="R537" s="304"/>
    </row>
    <row r="538">
      <c r="A538" s="391"/>
      <c r="B538" s="304"/>
      <c r="C538" s="392"/>
      <c r="D538" s="395"/>
      <c r="E538" s="394"/>
      <c r="F538" s="394"/>
      <c r="G538" s="304"/>
      <c r="H538" s="304"/>
      <c r="I538" s="304"/>
      <c r="J538" s="394"/>
      <c r="K538" s="304"/>
      <c r="L538" s="304"/>
      <c r="M538" s="304"/>
      <c r="N538" s="304"/>
      <c r="O538" s="304"/>
      <c r="P538" s="304"/>
      <c r="Q538" s="304"/>
      <c r="R538" s="304"/>
    </row>
    <row r="539">
      <c r="A539" s="391"/>
      <c r="B539" s="304"/>
      <c r="C539" s="392"/>
      <c r="D539" s="395"/>
      <c r="E539" s="394"/>
      <c r="F539" s="394"/>
      <c r="G539" s="304"/>
      <c r="H539" s="304"/>
      <c r="I539" s="304"/>
      <c r="J539" s="394"/>
      <c r="K539" s="304"/>
      <c r="L539" s="304"/>
      <c r="M539" s="304"/>
      <c r="N539" s="304"/>
      <c r="O539" s="304"/>
      <c r="P539" s="304"/>
      <c r="Q539" s="304"/>
      <c r="R539" s="304"/>
    </row>
    <row r="540">
      <c r="A540" s="391"/>
      <c r="B540" s="304"/>
      <c r="C540" s="392"/>
      <c r="D540" s="395"/>
      <c r="E540" s="394"/>
      <c r="F540" s="394"/>
      <c r="G540" s="304"/>
      <c r="H540" s="304"/>
      <c r="I540" s="304"/>
      <c r="J540" s="394"/>
      <c r="K540" s="304"/>
      <c r="L540" s="304"/>
      <c r="M540" s="304"/>
      <c r="N540" s="304"/>
      <c r="O540" s="304"/>
      <c r="P540" s="304"/>
      <c r="Q540" s="304"/>
      <c r="R540" s="304"/>
    </row>
    <row r="541">
      <c r="A541" s="391"/>
      <c r="B541" s="304"/>
      <c r="C541" s="392"/>
      <c r="D541" s="395"/>
      <c r="E541" s="394"/>
      <c r="F541" s="394"/>
      <c r="G541" s="304"/>
      <c r="H541" s="304"/>
      <c r="I541" s="304"/>
      <c r="J541" s="394"/>
      <c r="K541" s="304"/>
      <c r="L541" s="304"/>
      <c r="M541" s="304"/>
      <c r="N541" s="304"/>
      <c r="O541" s="304"/>
      <c r="P541" s="304"/>
      <c r="Q541" s="304"/>
      <c r="R541" s="304"/>
    </row>
    <row r="542">
      <c r="A542" s="391"/>
      <c r="B542" s="304"/>
      <c r="C542" s="392"/>
      <c r="D542" s="395"/>
      <c r="E542" s="394"/>
      <c r="F542" s="394"/>
      <c r="G542" s="304"/>
      <c r="H542" s="304"/>
      <c r="I542" s="304"/>
      <c r="J542" s="394"/>
      <c r="K542" s="304"/>
      <c r="L542" s="304"/>
      <c r="M542" s="304"/>
      <c r="N542" s="304"/>
      <c r="O542" s="304"/>
      <c r="P542" s="304"/>
      <c r="Q542" s="304"/>
      <c r="R542" s="304"/>
    </row>
    <row r="543">
      <c r="A543" s="391"/>
      <c r="B543" s="304"/>
      <c r="C543" s="392"/>
      <c r="D543" s="395"/>
      <c r="E543" s="394"/>
      <c r="F543" s="394"/>
      <c r="G543" s="304"/>
      <c r="H543" s="304"/>
      <c r="I543" s="304"/>
      <c r="J543" s="394"/>
      <c r="K543" s="304"/>
      <c r="L543" s="304"/>
      <c r="M543" s="304"/>
      <c r="N543" s="304"/>
      <c r="O543" s="304"/>
      <c r="P543" s="304"/>
      <c r="Q543" s="304"/>
      <c r="R543" s="304"/>
    </row>
    <row r="544">
      <c r="A544" s="391"/>
      <c r="B544" s="304"/>
      <c r="C544" s="392"/>
      <c r="D544" s="395"/>
      <c r="E544" s="394"/>
      <c r="F544" s="394"/>
      <c r="G544" s="304"/>
      <c r="H544" s="304"/>
      <c r="I544" s="304"/>
      <c r="J544" s="394"/>
      <c r="K544" s="304"/>
      <c r="L544" s="304"/>
      <c r="M544" s="304"/>
      <c r="N544" s="304"/>
      <c r="O544" s="304"/>
      <c r="P544" s="304"/>
      <c r="Q544" s="304"/>
      <c r="R544" s="304"/>
    </row>
    <row r="545">
      <c r="A545" s="391"/>
      <c r="B545" s="304"/>
      <c r="C545" s="392"/>
      <c r="D545" s="395"/>
      <c r="E545" s="394"/>
      <c r="F545" s="394"/>
      <c r="G545" s="304"/>
      <c r="H545" s="304"/>
      <c r="I545" s="304"/>
      <c r="J545" s="394"/>
      <c r="K545" s="304"/>
      <c r="L545" s="304"/>
      <c r="M545" s="304"/>
      <c r="N545" s="304"/>
      <c r="O545" s="304"/>
      <c r="P545" s="304"/>
      <c r="Q545" s="304"/>
      <c r="R545" s="304"/>
    </row>
    <row r="546">
      <c r="A546" s="391"/>
      <c r="B546" s="304"/>
      <c r="C546" s="392"/>
      <c r="D546" s="395"/>
      <c r="E546" s="394"/>
      <c r="F546" s="394"/>
      <c r="G546" s="304"/>
      <c r="H546" s="304"/>
      <c r="I546" s="304"/>
      <c r="J546" s="394"/>
      <c r="K546" s="304"/>
      <c r="L546" s="304"/>
      <c r="M546" s="304"/>
      <c r="N546" s="304"/>
      <c r="O546" s="304"/>
      <c r="P546" s="304"/>
      <c r="Q546" s="304"/>
      <c r="R546" s="304"/>
    </row>
    <row r="547">
      <c r="A547" s="391"/>
      <c r="B547" s="304"/>
      <c r="C547" s="392"/>
      <c r="D547" s="395"/>
      <c r="E547" s="394"/>
      <c r="F547" s="394"/>
      <c r="G547" s="304"/>
      <c r="H547" s="304"/>
      <c r="I547" s="304"/>
      <c r="J547" s="394"/>
      <c r="K547" s="304"/>
      <c r="L547" s="304"/>
      <c r="M547" s="304"/>
      <c r="N547" s="304"/>
      <c r="O547" s="304"/>
      <c r="P547" s="304"/>
      <c r="Q547" s="304"/>
      <c r="R547" s="304"/>
    </row>
    <row r="548">
      <c r="A548" s="391"/>
      <c r="B548" s="304"/>
      <c r="C548" s="392"/>
      <c r="D548" s="395"/>
      <c r="E548" s="394"/>
      <c r="F548" s="394"/>
      <c r="G548" s="304"/>
      <c r="H548" s="304"/>
      <c r="I548" s="304"/>
      <c r="J548" s="394"/>
      <c r="K548" s="304"/>
      <c r="L548" s="304"/>
      <c r="M548" s="304"/>
      <c r="N548" s="304"/>
      <c r="O548" s="304"/>
      <c r="P548" s="304"/>
      <c r="Q548" s="304"/>
      <c r="R548" s="304"/>
    </row>
    <row r="549">
      <c r="A549" s="391"/>
      <c r="B549" s="304"/>
      <c r="C549" s="392"/>
      <c r="D549" s="395"/>
      <c r="E549" s="394"/>
      <c r="F549" s="394"/>
      <c r="G549" s="304"/>
      <c r="H549" s="304"/>
      <c r="I549" s="304"/>
      <c r="J549" s="394"/>
      <c r="K549" s="304"/>
      <c r="L549" s="304"/>
      <c r="M549" s="304"/>
      <c r="N549" s="304"/>
      <c r="O549" s="304"/>
      <c r="P549" s="304"/>
      <c r="Q549" s="304"/>
      <c r="R549" s="304"/>
    </row>
    <row r="550">
      <c r="A550" s="391"/>
      <c r="B550" s="304"/>
      <c r="C550" s="392"/>
      <c r="D550" s="395"/>
      <c r="E550" s="394"/>
      <c r="F550" s="394"/>
      <c r="G550" s="304"/>
      <c r="H550" s="304"/>
      <c r="I550" s="304"/>
      <c r="J550" s="394"/>
      <c r="K550" s="304"/>
      <c r="L550" s="304"/>
      <c r="M550" s="304"/>
      <c r="N550" s="304"/>
      <c r="O550" s="304"/>
      <c r="P550" s="304"/>
      <c r="Q550" s="304"/>
      <c r="R550" s="304"/>
    </row>
    <row r="551">
      <c r="A551" s="391"/>
      <c r="B551" s="304"/>
      <c r="C551" s="392"/>
      <c r="D551" s="395"/>
      <c r="E551" s="394"/>
      <c r="F551" s="394"/>
      <c r="G551" s="304"/>
      <c r="H551" s="304"/>
      <c r="I551" s="304"/>
      <c r="J551" s="394"/>
      <c r="K551" s="304"/>
      <c r="L551" s="304"/>
      <c r="M551" s="304"/>
      <c r="N551" s="304"/>
      <c r="O551" s="304"/>
      <c r="P551" s="304"/>
      <c r="Q551" s="304"/>
      <c r="R551" s="304"/>
    </row>
    <row r="552">
      <c r="A552" s="391"/>
      <c r="B552" s="304"/>
      <c r="C552" s="392"/>
      <c r="D552" s="395"/>
      <c r="E552" s="394"/>
      <c r="F552" s="394"/>
      <c r="G552" s="304"/>
      <c r="H552" s="304"/>
      <c r="I552" s="304"/>
      <c r="J552" s="394"/>
      <c r="K552" s="304"/>
      <c r="L552" s="304"/>
      <c r="M552" s="304"/>
      <c r="N552" s="304"/>
      <c r="O552" s="304"/>
      <c r="P552" s="304"/>
      <c r="Q552" s="304"/>
      <c r="R552" s="304"/>
    </row>
    <row r="553">
      <c r="A553" s="391"/>
      <c r="B553" s="304"/>
      <c r="C553" s="392"/>
      <c r="D553" s="395"/>
      <c r="E553" s="394"/>
      <c r="F553" s="394"/>
      <c r="G553" s="304"/>
      <c r="H553" s="304"/>
      <c r="I553" s="304"/>
      <c r="J553" s="394"/>
      <c r="K553" s="304"/>
      <c r="L553" s="304"/>
      <c r="M553" s="304"/>
      <c r="N553" s="304"/>
      <c r="O553" s="304"/>
      <c r="P553" s="304"/>
      <c r="Q553" s="304"/>
      <c r="R553" s="304"/>
    </row>
    <row r="554">
      <c r="A554" s="391"/>
      <c r="B554" s="304"/>
      <c r="C554" s="392"/>
      <c r="D554" s="395"/>
      <c r="E554" s="394"/>
      <c r="F554" s="394"/>
      <c r="G554" s="304"/>
      <c r="H554" s="304"/>
      <c r="I554" s="304"/>
      <c r="J554" s="394"/>
      <c r="K554" s="304"/>
      <c r="L554" s="304"/>
      <c r="M554" s="304"/>
      <c r="N554" s="304"/>
      <c r="O554" s="304"/>
      <c r="P554" s="304"/>
      <c r="Q554" s="304"/>
      <c r="R554" s="304"/>
    </row>
    <row r="555">
      <c r="A555" s="391"/>
      <c r="B555" s="304"/>
      <c r="C555" s="392"/>
      <c r="D555" s="395"/>
      <c r="E555" s="394"/>
      <c r="F555" s="394"/>
      <c r="G555" s="304"/>
      <c r="H555" s="304"/>
      <c r="I555" s="304"/>
      <c r="J555" s="394"/>
      <c r="K555" s="304"/>
      <c r="L555" s="304"/>
      <c r="M555" s="304"/>
      <c r="N555" s="304"/>
      <c r="O555" s="304"/>
      <c r="P555" s="304"/>
      <c r="Q555" s="304"/>
      <c r="R555" s="304"/>
    </row>
    <row r="556">
      <c r="A556" s="391"/>
      <c r="B556" s="304"/>
      <c r="C556" s="392"/>
      <c r="D556" s="395"/>
      <c r="E556" s="394"/>
      <c r="F556" s="394"/>
      <c r="G556" s="304"/>
      <c r="H556" s="304"/>
      <c r="I556" s="304"/>
      <c r="J556" s="394"/>
      <c r="K556" s="304"/>
      <c r="L556" s="304"/>
      <c r="M556" s="304"/>
      <c r="N556" s="304"/>
      <c r="O556" s="304"/>
      <c r="P556" s="304"/>
      <c r="Q556" s="304"/>
      <c r="R556" s="304"/>
    </row>
    <row r="557">
      <c r="A557" s="391"/>
      <c r="B557" s="304"/>
      <c r="C557" s="392"/>
      <c r="D557" s="395"/>
      <c r="E557" s="394"/>
      <c r="F557" s="394"/>
      <c r="G557" s="304"/>
      <c r="H557" s="304"/>
      <c r="I557" s="304"/>
      <c r="J557" s="394"/>
      <c r="K557" s="304"/>
      <c r="L557" s="304"/>
      <c r="M557" s="304"/>
      <c r="N557" s="304"/>
      <c r="O557" s="304"/>
      <c r="P557" s="304"/>
      <c r="Q557" s="304"/>
      <c r="R557" s="304"/>
    </row>
    <row r="558">
      <c r="A558" s="391"/>
      <c r="B558" s="304"/>
      <c r="C558" s="392"/>
      <c r="D558" s="395"/>
      <c r="E558" s="394"/>
      <c r="F558" s="394"/>
      <c r="G558" s="304"/>
      <c r="H558" s="304"/>
      <c r="I558" s="304"/>
      <c r="J558" s="394"/>
      <c r="K558" s="304"/>
      <c r="L558" s="304"/>
      <c r="M558" s="304"/>
      <c r="N558" s="304"/>
      <c r="O558" s="304"/>
      <c r="P558" s="304"/>
      <c r="Q558" s="304"/>
      <c r="R558" s="304"/>
    </row>
    <row r="559">
      <c r="A559" s="391"/>
      <c r="B559" s="304"/>
      <c r="C559" s="392"/>
      <c r="D559" s="395"/>
      <c r="E559" s="394"/>
      <c r="F559" s="394"/>
      <c r="G559" s="304"/>
      <c r="H559" s="304"/>
      <c r="I559" s="304"/>
      <c r="J559" s="394"/>
      <c r="K559" s="304"/>
      <c r="L559" s="304"/>
      <c r="M559" s="304"/>
      <c r="N559" s="304"/>
      <c r="O559" s="304"/>
      <c r="P559" s="304"/>
      <c r="Q559" s="304"/>
      <c r="R559" s="304"/>
    </row>
    <row r="560">
      <c r="A560" s="391"/>
      <c r="B560" s="304"/>
      <c r="C560" s="392"/>
      <c r="D560" s="395"/>
      <c r="E560" s="394"/>
      <c r="F560" s="394"/>
      <c r="G560" s="304"/>
      <c r="H560" s="304"/>
      <c r="I560" s="304"/>
      <c r="J560" s="394"/>
      <c r="K560" s="304"/>
      <c r="L560" s="304"/>
      <c r="M560" s="304"/>
      <c r="N560" s="304"/>
      <c r="O560" s="304"/>
      <c r="P560" s="304"/>
      <c r="Q560" s="304"/>
      <c r="R560" s="304"/>
    </row>
    <row r="561">
      <c r="A561" s="391"/>
      <c r="B561" s="304"/>
      <c r="C561" s="392"/>
      <c r="D561" s="395"/>
      <c r="E561" s="394"/>
      <c r="F561" s="394"/>
      <c r="G561" s="304"/>
      <c r="H561" s="304"/>
      <c r="I561" s="304"/>
      <c r="J561" s="394"/>
      <c r="K561" s="304"/>
      <c r="L561" s="304"/>
      <c r="M561" s="304"/>
      <c r="N561" s="304"/>
      <c r="O561" s="304"/>
      <c r="P561" s="304"/>
      <c r="Q561" s="304"/>
      <c r="R561" s="304"/>
    </row>
    <row r="562">
      <c r="A562" s="391"/>
      <c r="B562" s="304"/>
      <c r="C562" s="392"/>
      <c r="D562" s="395"/>
      <c r="E562" s="394"/>
      <c r="F562" s="394"/>
      <c r="G562" s="304"/>
      <c r="H562" s="304"/>
      <c r="I562" s="304"/>
      <c r="J562" s="394"/>
      <c r="K562" s="304"/>
      <c r="L562" s="304"/>
      <c r="M562" s="304"/>
      <c r="N562" s="304"/>
      <c r="O562" s="304"/>
      <c r="P562" s="304"/>
      <c r="Q562" s="304"/>
      <c r="R562" s="304"/>
    </row>
    <row r="563">
      <c r="A563" s="391"/>
      <c r="B563" s="304"/>
      <c r="C563" s="392"/>
      <c r="D563" s="395"/>
      <c r="E563" s="394"/>
      <c r="F563" s="394"/>
      <c r="G563" s="304"/>
      <c r="H563" s="304"/>
      <c r="I563" s="304"/>
      <c r="J563" s="394"/>
      <c r="K563" s="304"/>
      <c r="L563" s="304"/>
      <c r="M563" s="304"/>
      <c r="N563" s="304"/>
      <c r="O563" s="304"/>
      <c r="P563" s="304"/>
      <c r="Q563" s="304"/>
      <c r="R563" s="304"/>
    </row>
    <row r="564">
      <c r="A564" s="391"/>
      <c r="B564" s="304"/>
      <c r="C564" s="392"/>
      <c r="D564" s="395"/>
      <c r="E564" s="394"/>
      <c r="F564" s="394"/>
      <c r="G564" s="304"/>
      <c r="H564" s="304"/>
      <c r="I564" s="304"/>
      <c r="J564" s="394"/>
      <c r="K564" s="304"/>
      <c r="L564" s="304"/>
      <c r="M564" s="304"/>
      <c r="N564" s="304"/>
      <c r="O564" s="304"/>
      <c r="P564" s="304"/>
      <c r="Q564" s="304"/>
      <c r="R564" s="304"/>
    </row>
    <row r="565">
      <c r="A565" s="391"/>
      <c r="B565" s="304"/>
      <c r="C565" s="392"/>
      <c r="D565" s="395"/>
      <c r="E565" s="394"/>
      <c r="F565" s="394"/>
      <c r="G565" s="304"/>
      <c r="H565" s="304"/>
      <c r="I565" s="304"/>
      <c r="J565" s="394"/>
      <c r="K565" s="304"/>
      <c r="L565" s="304"/>
      <c r="M565" s="304"/>
      <c r="N565" s="304"/>
      <c r="O565" s="304"/>
      <c r="P565" s="304"/>
      <c r="Q565" s="304"/>
      <c r="R565" s="304"/>
    </row>
    <row r="566">
      <c r="A566" s="391"/>
      <c r="B566" s="304"/>
      <c r="C566" s="392"/>
      <c r="D566" s="395"/>
      <c r="E566" s="394"/>
      <c r="F566" s="394"/>
      <c r="G566" s="304"/>
      <c r="H566" s="304"/>
      <c r="I566" s="304"/>
      <c r="J566" s="394"/>
      <c r="K566" s="304"/>
      <c r="L566" s="304"/>
      <c r="M566" s="304"/>
      <c r="N566" s="304"/>
      <c r="O566" s="304"/>
      <c r="P566" s="304"/>
      <c r="Q566" s="304"/>
      <c r="R566" s="304"/>
    </row>
    <row r="567">
      <c r="A567" s="391"/>
      <c r="B567" s="304"/>
      <c r="C567" s="392"/>
      <c r="D567" s="395"/>
      <c r="E567" s="394"/>
      <c r="F567" s="394"/>
      <c r="G567" s="304"/>
      <c r="H567" s="304"/>
      <c r="I567" s="304"/>
      <c r="J567" s="394"/>
      <c r="K567" s="304"/>
      <c r="L567" s="304"/>
      <c r="M567" s="304"/>
      <c r="N567" s="304"/>
      <c r="O567" s="304"/>
      <c r="P567" s="304"/>
      <c r="Q567" s="304"/>
      <c r="R567" s="304"/>
    </row>
    <row r="568">
      <c r="A568" s="391"/>
      <c r="B568" s="304"/>
      <c r="C568" s="392"/>
      <c r="D568" s="395"/>
      <c r="E568" s="394"/>
      <c r="F568" s="394"/>
      <c r="G568" s="304"/>
      <c r="H568" s="304"/>
      <c r="I568" s="304"/>
      <c r="J568" s="394"/>
      <c r="K568" s="304"/>
      <c r="L568" s="304"/>
      <c r="M568" s="304"/>
      <c r="N568" s="304"/>
      <c r="O568" s="304"/>
      <c r="P568" s="304"/>
      <c r="Q568" s="304"/>
      <c r="R568" s="304"/>
    </row>
    <row r="569">
      <c r="A569" s="391"/>
      <c r="B569" s="304"/>
      <c r="C569" s="392"/>
      <c r="D569" s="395"/>
      <c r="E569" s="394"/>
      <c r="F569" s="394"/>
      <c r="G569" s="304"/>
      <c r="H569" s="304"/>
      <c r="I569" s="304"/>
      <c r="J569" s="394"/>
      <c r="K569" s="304"/>
      <c r="L569" s="304"/>
      <c r="M569" s="304"/>
      <c r="N569" s="304"/>
      <c r="O569" s="304"/>
      <c r="P569" s="304"/>
      <c r="Q569" s="304"/>
      <c r="R569" s="304"/>
    </row>
    <row r="570">
      <c r="A570" s="391"/>
      <c r="B570" s="304"/>
      <c r="C570" s="392"/>
      <c r="D570" s="395"/>
      <c r="E570" s="394"/>
      <c r="F570" s="394"/>
      <c r="G570" s="304"/>
      <c r="H570" s="304"/>
      <c r="I570" s="304"/>
      <c r="J570" s="394"/>
      <c r="K570" s="304"/>
      <c r="L570" s="304"/>
      <c r="M570" s="304"/>
      <c r="N570" s="304"/>
      <c r="O570" s="304"/>
      <c r="P570" s="304"/>
      <c r="Q570" s="304"/>
      <c r="R570" s="304"/>
    </row>
    <row r="571">
      <c r="A571" s="391"/>
      <c r="B571" s="304"/>
      <c r="C571" s="392"/>
      <c r="D571" s="395"/>
      <c r="E571" s="394"/>
      <c r="F571" s="394"/>
      <c r="G571" s="304"/>
      <c r="H571" s="304"/>
      <c r="I571" s="304"/>
      <c r="J571" s="394"/>
      <c r="K571" s="304"/>
      <c r="L571" s="304"/>
      <c r="M571" s="304"/>
      <c r="N571" s="304"/>
      <c r="O571" s="304"/>
      <c r="P571" s="304"/>
      <c r="Q571" s="304"/>
      <c r="R571" s="304"/>
    </row>
    <row r="572">
      <c r="A572" s="391"/>
      <c r="B572" s="304"/>
      <c r="C572" s="392"/>
      <c r="D572" s="395"/>
      <c r="E572" s="394"/>
      <c r="F572" s="394"/>
      <c r="G572" s="304"/>
      <c r="H572" s="304"/>
      <c r="I572" s="304"/>
      <c r="J572" s="394"/>
      <c r="K572" s="304"/>
      <c r="L572" s="304"/>
      <c r="M572" s="304"/>
      <c r="N572" s="304"/>
      <c r="O572" s="304"/>
      <c r="P572" s="304"/>
      <c r="Q572" s="304"/>
      <c r="R572" s="304"/>
    </row>
    <row r="573">
      <c r="A573" s="391"/>
      <c r="B573" s="304"/>
      <c r="C573" s="392"/>
      <c r="D573" s="395"/>
      <c r="E573" s="394"/>
      <c r="F573" s="394"/>
      <c r="G573" s="304"/>
      <c r="H573" s="304"/>
      <c r="I573" s="304"/>
      <c r="J573" s="394"/>
      <c r="K573" s="304"/>
      <c r="L573" s="304"/>
      <c r="M573" s="304"/>
      <c r="N573" s="304"/>
      <c r="O573" s="304"/>
      <c r="P573" s="304"/>
      <c r="Q573" s="304"/>
      <c r="R573" s="304"/>
    </row>
    <row r="574">
      <c r="A574" s="391"/>
      <c r="B574" s="304"/>
      <c r="C574" s="392"/>
      <c r="D574" s="395"/>
      <c r="E574" s="394"/>
      <c r="F574" s="394"/>
      <c r="G574" s="304"/>
      <c r="H574" s="304"/>
      <c r="I574" s="304"/>
      <c r="J574" s="394"/>
      <c r="K574" s="304"/>
      <c r="L574" s="304"/>
      <c r="M574" s="304"/>
      <c r="N574" s="304"/>
      <c r="O574" s="304"/>
      <c r="P574" s="304"/>
      <c r="Q574" s="304"/>
      <c r="R574" s="304"/>
    </row>
    <row r="575">
      <c r="A575" s="391"/>
      <c r="B575" s="304"/>
      <c r="C575" s="392"/>
      <c r="D575" s="395"/>
      <c r="E575" s="394"/>
      <c r="F575" s="394"/>
      <c r="G575" s="304"/>
      <c r="H575" s="304"/>
      <c r="I575" s="304"/>
      <c r="J575" s="394"/>
      <c r="K575" s="304"/>
      <c r="L575" s="304"/>
      <c r="M575" s="304"/>
      <c r="N575" s="304"/>
      <c r="O575" s="304"/>
      <c r="P575" s="304"/>
      <c r="Q575" s="304"/>
      <c r="R575" s="304"/>
    </row>
    <row r="576">
      <c r="A576" s="391"/>
      <c r="B576" s="304"/>
      <c r="C576" s="392"/>
      <c r="D576" s="395"/>
      <c r="E576" s="394"/>
      <c r="F576" s="394"/>
      <c r="G576" s="304"/>
      <c r="H576" s="304"/>
      <c r="I576" s="304"/>
      <c r="J576" s="394"/>
      <c r="K576" s="304"/>
      <c r="L576" s="304"/>
      <c r="M576" s="304"/>
      <c r="N576" s="304"/>
      <c r="O576" s="304"/>
      <c r="P576" s="304"/>
      <c r="Q576" s="304"/>
      <c r="R576" s="304"/>
    </row>
    <row r="577">
      <c r="A577" s="391"/>
      <c r="B577" s="304"/>
      <c r="C577" s="392"/>
      <c r="D577" s="395"/>
      <c r="E577" s="394"/>
      <c r="F577" s="394"/>
      <c r="G577" s="304"/>
      <c r="H577" s="304"/>
      <c r="I577" s="304"/>
      <c r="J577" s="394"/>
      <c r="K577" s="304"/>
      <c r="L577" s="304"/>
      <c r="M577" s="304"/>
      <c r="N577" s="304"/>
      <c r="O577" s="304"/>
      <c r="P577" s="304"/>
      <c r="Q577" s="304"/>
      <c r="R577" s="304"/>
    </row>
    <row r="578">
      <c r="A578" s="391"/>
      <c r="B578" s="304"/>
      <c r="C578" s="392"/>
      <c r="D578" s="395"/>
      <c r="E578" s="394"/>
      <c r="F578" s="394"/>
      <c r="G578" s="304"/>
      <c r="H578" s="304"/>
      <c r="I578" s="304"/>
      <c r="J578" s="394"/>
      <c r="K578" s="304"/>
      <c r="L578" s="304"/>
      <c r="M578" s="304"/>
      <c r="N578" s="304"/>
      <c r="O578" s="304"/>
      <c r="P578" s="304"/>
      <c r="Q578" s="304"/>
      <c r="R578" s="304"/>
    </row>
    <row r="579">
      <c r="A579" s="391"/>
      <c r="B579" s="304"/>
      <c r="C579" s="392"/>
      <c r="D579" s="395"/>
      <c r="E579" s="394"/>
      <c r="F579" s="394"/>
      <c r="G579" s="304"/>
      <c r="H579" s="304"/>
      <c r="I579" s="304"/>
      <c r="J579" s="394"/>
      <c r="K579" s="304"/>
      <c r="L579" s="304"/>
      <c r="M579" s="304"/>
      <c r="N579" s="304"/>
      <c r="O579" s="304"/>
      <c r="P579" s="304"/>
      <c r="Q579" s="304"/>
      <c r="R579" s="304"/>
    </row>
    <row r="580">
      <c r="A580" s="391"/>
      <c r="B580" s="304"/>
      <c r="C580" s="392"/>
      <c r="D580" s="395"/>
      <c r="E580" s="394"/>
      <c r="F580" s="394"/>
      <c r="G580" s="304"/>
      <c r="H580" s="304"/>
      <c r="I580" s="304"/>
      <c r="J580" s="394"/>
      <c r="K580" s="304"/>
      <c r="L580" s="304"/>
      <c r="M580" s="304"/>
      <c r="N580" s="304"/>
      <c r="O580" s="304"/>
      <c r="P580" s="304"/>
      <c r="Q580" s="304"/>
      <c r="R580" s="304"/>
    </row>
    <row r="581">
      <c r="A581" s="391"/>
      <c r="B581" s="304"/>
      <c r="C581" s="392"/>
      <c r="D581" s="395"/>
      <c r="E581" s="394"/>
      <c r="F581" s="394"/>
      <c r="G581" s="304"/>
      <c r="H581" s="304"/>
      <c r="I581" s="304"/>
      <c r="J581" s="394"/>
      <c r="K581" s="304"/>
      <c r="L581" s="304"/>
      <c r="M581" s="304"/>
      <c r="N581" s="304"/>
      <c r="O581" s="304"/>
      <c r="P581" s="304"/>
      <c r="Q581" s="304"/>
      <c r="R581" s="304"/>
    </row>
    <row r="582">
      <c r="A582" s="391"/>
      <c r="B582" s="304"/>
      <c r="C582" s="392"/>
      <c r="D582" s="395"/>
      <c r="E582" s="394"/>
      <c r="F582" s="394"/>
      <c r="G582" s="304"/>
      <c r="H582" s="304"/>
      <c r="I582" s="304"/>
      <c r="J582" s="394"/>
      <c r="K582" s="304"/>
      <c r="L582" s="304"/>
      <c r="M582" s="304"/>
      <c r="N582" s="304"/>
      <c r="O582" s="304"/>
      <c r="P582" s="304"/>
      <c r="Q582" s="304"/>
      <c r="R582" s="304"/>
    </row>
    <row r="583">
      <c r="A583" s="391"/>
      <c r="B583" s="304"/>
      <c r="C583" s="392"/>
      <c r="D583" s="395"/>
      <c r="E583" s="394"/>
      <c r="F583" s="394"/>
      <c r="G583" s="304"/>
      <c r="H583" s="304"/>
      <c r="I583" s="304"/>
      <c r="J583" s="394"/>
      <c r="K583" s="304"/>
      <c r="L583" s="304"/>
      <c r="M583" s="304"/>
      <c r="N583" s="304"/>
      <c r="O583" s="304"/>
      <c r="P583" s="304"/>
      <c r="Q583" s="304"/>
      <c r="R583" s="304"/>
    </row>
    <row r="584">
      <c r="A584" s="391"/>
      <c r="B584" s="304"/>
      <c r="C584" s="392"/>
      <c r="D584" s="395"/>
      <c r="E584" s="394"/>
      <c r="F584" s="394"/>
      <c r="G584" s="304"/>
      <c r="H584" s="304"/>
      <c r="I584" s="304"/>
      <c r="J584" s="394"/>
      <c r="K584" s="304"/>
      <c r="L584" s="304"/>
      <c r="M584" s="304"/>
      <c r="N584" s="304"/>
      <c r="O584" s="304"/>
      <c r="P584" s="304"/>
      <c r="Q584" s="304"/>
      <c r="R584" s="304"/>
    </row>
    <row r="585">
      <c r="A585" s="391"/>
      <c r="B585" s="304"/>
      <c r="C585" s="392"/>
      <c r="D585" s="395"/>
      <c r="E585" s="394"/>
      <c r="F585" s="394"/>
      <c r="G585" s="304"/>
      <c r="H585" s="304"/>
      <c r="I585" s="304"/>
      <c r="J585" s="394"/>
      <c r="K585" s="304"/>
      <c r="L585" s="304"/>
      <c r="M585" s="304"/>
      <c r="N585" s="304"/>
      <c r="O585" s="304"/>
      <c r="P585" s="304"/>
      <c r="Q585" s="304"/>
      <c r="R585" s="304"/>
    </row>
    <row r="586">
      <c r="A586" s="391"/>
      <c r="B586" s="304"/>
      <c r="C586" s="392"/>
      <c r="D586" s="395"/>
      <c r="E586" s="394"/>
      <c r="F586" s="394"/>
      <c r="G586" s="304"/>
      <c r="H586" s="304"/>
      <c r="I586" s="304"/>
      <c r="J586" s="394"/>
      <c r="K586" s="304"/>
      <c r="L586" s="304"/>
      <c r="M586" s="304"/>
      <c r="N586" s="304"/>
      <c r="O586" s="304"/>
      <c r="P586" s="304"/>
      <c r="Q586" s="304"/>
      <c r="R586" s="304"/>
    </row>
    <row r="587">
      <c r="A587" s="391"/>
      <c r="B587" s="304"/>
      <c r="C587" s="392"/>
      <c r="D587" s="395"/>
      <c r="E587" s="394"/>
      <c r="F587" s="394"/>
      <c r="G587" s="304"/>
      <c r="H587" s="304"/>
      <c r="I587" s="304"/>
      <c r="J587" s="394"/>
      <c r="K587" s="304"/>
      <c r="L587" s="304"/>
      <c r="M587" s="304"/>
      <c r="N587" s="304"/>
      <c r="O587" s="304"/>
      <c r="P587" s="304"/>
      <c r="Q587" s="304"/>
      <c r="R587" s="304"/>
    </row>
    <row r="588">
      <c r="A588" s="391"/>
      <c r="B588" s="304"/>
      <c r="C588" s="392"/>
      <c r="D588" s="395"/>
      <c r="E588" s="394"/>
      <c r="F588" s="394"/>
      <c r="G588" s="304"/>
      <c r="H588" s="304"/>
      <c r="I588" s="304"/>
      <c r="J588" s="394"/>
      <c r="K588" s="304"/>
      <c r="L588" s="304"/>
      <c r="M588" s="304"/>
      <c r="N588" s="304"/>
      <c r="O588" s="304"/>
      <c r="P588" s="304"/>
      <c r="Q588" s="304"/>
      <c r="R588" s="304"/>
    </row>
    <row r="589">
      <c r="A589" s="391"/>
      <c r="B589" s="304"/>
      <c r="C589" s="392"/>
      <c r="D589" s="395"/>
      <c r="E589" s="394"/>
      <c r="F589" s="394"/>
      <c r="G589" s="304"/>
      <c r="H589" s="304"/>
      <c r="I589" s="304"/>
      <c r="J589" s="394"/>
      <c r="K589" s="304"/>
      <c r="L589" s="304"/>
      <c r="M589" s="304"/>
      <c r="N589" s="304"/>
      <c r="O589" s="304"/>
      <c r="P589" s="304"/>
      <c r="Q589" s="304"/>
      <c r="R589" s="304"/>
    </row>
    <row r="590">
      <c r="A590" s="391"/>
      <c r="B590" s="304"/>
      <c r="C590" s="392"/>
      <c r="D590" s="395"/>
      <c r="E590" s="394"/>
      <c r="F590" s="394"/>
      <c r="G590" s="304"/>
      <c r="H590" s="304"/>
      <c r="I590" s="304"/>
      <c r="J590" s="394"/>
      <c r="K590" s="304"/>
      <c r="L590" s="304"/>
      <c r="M590" s="304"/>
      <c r="N590" s="304"/>
      <c r="O590" s="304"/>
      <c r="P590" s="304"/>
      <c r="Q590" s="304"/>
      <c r="R590" s="304"/>
    </row>
    <row r="591">
      <c r="A591" s="391"/>
      <c r="B591" s="304"/>
      <c r="C591" s="392"/>
      <c r="D591" s="395"/>
      <c r="E591" s="394"/>
      <c r="F591" s="394"/>
      <c r="G591" s="304"/>
      <c r="H591" s="304"/>
      <c r="I591" s="304"/>
      <c r="J591" s="394"/>
      <c r="K591" s="304"/>
      <c r="L591" s="304"/>
      <c r="M591" s="304"/>
      <c r="N591" s="304"/>
      <c r="O591" s="304"/>
      <c r="P591" s="304"/>
      <c r="Q591" s="304"/>
      <c r="R591" s="304"/>
    </row>
    <row r="592">
      <c r="A592" s="391"/>
      <c r="B592" s="304"/>
      <c r="C592" s="392"/>
      <c r="D592" s="395"/>
      <c r="E592" s="394"/>
      <c r="F592" s="394"/>
      <c r="G592" s="304"/>
      <c r="H592" s="304"/>
      <c r="I592" s="304"/>
      <c r="J592" s="394"/>
      <c r="K592" s="304"/>
      <c r="L592" s="304"/>
      <c r="M592" s="304"/>
      <c r="N592" s="304"/>
      <c r="O592" s="304"/>
      <c r="P592" s="304"/>
      <c r="Q592" s="304"/>
      <c r="R592" s="304"/>
    </row>
    <row r="593">
      <c r="A593" s="391"/>
      <c r="B593" s="304"/>
      <c r="C593" s="392"/>
      <c r="D593" s="395"/>
      <c r="E593" s="394"/>
      <c r="F593" s="394"/>
      <c r="G593" s="304"/>
      <c r="H593" s="304"/>
      <c r="I593" s="304"/>
      <c r="J593" s="394"/>
      <c r="K593" s="304"/>
      <c r="L593" s="304"/>
      <c r="M593" s="304"/>
      <c r="N593" s="304"/>
      <c r="O593" s="304"/>
      <c r="P593" s="304"/>
      <c r="Q593" s="304"/>
      <c r="R593" s="304"/>
    </row>
    <row r="594">
      <c r="A594" s="391"/>
      <c r="B594" s="304"/>
      <c r="C594" s="392"/>
      <c r="D594" s="395"/>
      <c r="E594" s="394"/>
      <c r="F594" s="394"/>
      <c r="G594" s="304"/>
      <c r="H594" s="304"/>
      <c r="I594" s="304"/>
      <c r="J594" s="394"/>
      <c r="K594" s="304"/>
      <c r="L594" s="304"/>
      <c r="M594" s="304"/>
      <c r="N594" s="304"/>
      <c r="O594" s="304"/>
      <c r="P594" s="304"/>
      <c r="Q594" s="304"/>
      <c r="R594" s="304"/>
    </row>
    <row r="595">
      <c r="A595" s="391"/>
      <c r="B595" s="304"/>
      <c r="C595" s="392"/>
      <c r="D595" s="395"/>
      <c r="E595" s="394"/>
      <c r="F595" s="394"/>
      <c r="G595" s="304"/>
      <c r="H595" s="304"/>
      <c r="I595" s="304"/>
      <c r="J595" s="394"/>
      <c r="K595" s="304"/>
      <c r="L595" s="304"/>
      <c r="M595" s="304"/>
      <c r="N595" s="304"/>
      <c r="O595" s="304"/>
      <c r="P595" s="304"/>
      <c r="Q595" s="304"/>
      <c r="R595" s="304"/>
    </row>
    <row r="596">
      <c r="A596" s="391"/>
      <c r="B596" s="304"/>
      <c r="C596" s="392"/>
      <c r="D596" s="395"/>
      <c r="E596" s="394"/>
      <c r="F596" s="394"/>
      <c r="G596" s="304"/>
      <c r="H596" s="304"/>
      <c r="I596" s="304"/>
      <c r="J596" s="394"/>
      <c r="K596" s="304"/>
      <c r="L596" s="304"/>
      <c r="M596" s="304"/>
      <c r="N596" s="304"/>
      <c r="O596" s="304"/>
      <c r="P596" s="304"/>
      <c r="Q596" s="304"/>
      <c r="R596" s="304"/>
    </row>
    <row r="597">
      <c r="A597" s="391"/>
      <c r="B597" s="304"/>
      <c r="C597" s="392"/>
      <c r="D597" s="395"/>
      <c r="E597" s="394"/>
      <c r="F597" s="394"/>
      <c r="G597" s="304"/>
      <c r="H597" s="304"/>
      <c r="I597" s="304"/>
      <c r="J597" s="394"/>
      <c r="K597" s="304"/>
      <c r="L597" s="304"/>
      <c r="M597" s="304"/>
      <c r="N597" s="304"/>
      <c r="O597" s="304"/>
      <c r="P597" s="304"/>
      <c r="Q597" s="304"/>
      <c r="R597" s="304"/>
    </row>
    <row r="598">
      <c r="A598" s="391"/>
      <c r="B598" s="304"/>
      <c r="C598" s="392"/>
      <c r="D598" s="395"/>
      <c r="E598" s="394"/>
      <c r="F598" s="394"/>
      <c r="G598" s="304"/>
      <c r="H598" s="304"/>
      <c r="I598" s="304"/>
      <c r="J598" s="394"/>
      <c r="K598" s="304"/>
      <c r="L598" s="304"/>
      <c r="M598" s="304"/>
      <c r="N598" s="304"/>
      <c r="O598" s="304"/>
      <c r="P598" s="304"/>
      <c r="Q598" s="304"/>
      <c r="R598" s="304"/>
    </row>
    <row r="599">
      <c r="A599" s="391"/>
      <c r="B599" s="304"/>
      <c r="C599" s="392"/>
      <c r="D599" s="395"/>
      <c r="E599" s="394"/>
      <c r="F599" s="394"/>
      <c r="G599" s="304"/>
      <c r="H599" s="304"/>
      <c r="I599" s="304"/>
      <c r="J599" s="394"/>
      <c r="K599" s="304"/>
      <c r="L599" s="304"/>
      <c r="M599" s="304"/>
      <c r="N599" s="304"/>
      <c r="O599" s="304"/>
      <c r="P599" s="304"/>
      <c r="Q599" s="304"/>
      <c r="R599" s="304"/>
    </row>
    <row r="600">
      <c r="A600" s="391"/>
      <c r="B600" s="304"/>
      <c r="C600" s="392"/>
      <c r="D600" s="395"/>
      <c r="E600" s="394"/>
      <c r="F600" s="394"/>
      <c r="G600" s="304"/>
      <c r="H600" s="304"/>
      <c r="I600" s="304"/>
      <c r="J600" s="394"/>
      <c r="K600" s="304"/>
      <c r="L600" s="304"/>
      <c r="M600" s="304"/>
      <c r="N600" s="304"/>
      <c r="O600" s="304"/>
      <c r="P600" s="304"/>
      <c r="Q600" s="304"/>
      <c r="R600" s="304"/>
    </row>
    <row r="601">
      <c r="A601" s="391"/>
      <c r="B601" s="304"/>
      <c r="C601" s="392"/>
      <c r="D601" s="395"/>
      <c r="E601" s="394"/>
      <c r="F601" s="394"/>
      <c r="G601" s="304"/>
      <c r="H601" s="304"/>
      <c r="I601" s="304"/>
      <c r="J601" s="394"/>
      <c r="K601" s="304"/>
      <c r="L601" s="304"/>
      <c r="M601" s="304"/>
      <c r="N601" s="304"/>
      <c r="O601" s="304"/>
      <c r="P601" s="304"/>
      <c r="Q601" s="304"/>
      <c r="R601" s="304"/>
    </row>
    <row r="602">
      <c r="A602" s="391"/>
      <c r="B602" s="304"/>
      <c r="C602" s="392"/>
      <c r="D602" s="395"/>
      <c r="E602" s="394"/>
      <c r="F602" s="394"/>
      <c r="G602" s="304"/>
      <c r="H602" s="304"/>
      <c r="I602" s="304"/>
      <c r="J602" s="394"/>
      <c r="K602" s="304"/>
      <c r="L602" s="304"/>
      <c r="M602" s="304"/>
      <c r="N602" s="304"/>
      <c r="O602" s="304"/>
      <c r="P602" s="304"/>
      <c r="Q602" s="304"/>
      <c r="R602" s="304"/>
    </row>
    <row r="603">
      <c r="A603" s="391"/>
      <c r="B603" s="304"/>
      <c r="C603" s="392"/>
      <c r="D603" s="395"/>
      <c r="E603" s="394"/>
      <c r="F603" s="394"/>
      <c r="G603" s="304"/>
      <c r="H603" s="304"/>
      <c r="I603" s="304"/>
      <c r="J603" s="394"/>
      <c r="K603" s="304"/>
      <c r="L603" s="304"/>
      <c r="M603" s="304"/>
      <c r="N603" s="304"/>
      <c r="O603" s="304"/>
      <c r="P603" s="304"/>
      <c r="Q603" s="304"/>
      <c r="R603" s="304"/>
    </row>
    <row r="604">
      <c r="A604" s="391"/>
      <c r="B604" s="304"/>
      <c r="C604" s="392"/>
      <c r="D604" s="395"/>
      <c r="E604" s="394"/>
      <c r="F604" s="394"/>
      <c r="G604" s="304"/>
      <c r="H604" s="304"/>
      <c r="I604" s="304"/>
      <c r="J604" s="394"/>
      <c r="K604" s="304"/>
      <c r="L604" s="304"/>
      <c r="M604" s="304"/>
      <c r="N604" s="304"/>
      <c r="O604" s="304"/>
      <c r="P604" s="304"/>
      <c r="Q604" s="304"/>
      <c r="R604" s="304"/>
    </row>
    <row r="605">
      <c r="A605" s="391"/>
      <c r="B605" s="304"/>
      <c r="C605" s="392"/>
      <c r="D605" s="395"/>
      <c r="E605" s="394"/>
      <c r="F605" s="394"/>
      <c r="G605" s="304"/>
      <c r="H605" s="304"/>
      <c r="I605" s="304"/>
      <c r="J605" s="394"/>
      <c r="K605" s="304"/>
      <c r="L605" s="304"/>
      <c r="M605" s="304"/>
      <c r="N605" s="304"/>
      <c r="O605" s="304"/>
      <c r="P605" s="304"/>
      <c r="Q605" s="304"/>
      <c r="R605" s="304"/>
    </row>
    <row r="606">
      <c r="A606" s="391"/>
      <c r="B606" s="304"/>
      <c r="C606" s="392"/>
      <c r="D606" s="395"/>
      <c r="E606" s="394"/>
      <c r="F606" s="394"/>
      <c r="G606" s="304"/>
      <c r="H606" s="304"/>
      <c r="I606" s="304"/>
      <c r="J606" s="394"/>
      <c r="K606" s="304"/>
      <c r="L606" s="304"/>
      <c r="M606" s="304"/>
      <c r="N606" s="304"/>
      <c r="O606" s="304"/>
      <c r="P606" s="304"/>
      <c r="Q606" s="304"/>
      <c r="R606" s="304"/>
    </row>
    <row r="607">
      <c r="A607" s="391"/>
      <c r="B607" s="304"/>
      <c r="C607" s="392"/>
      <c r="D607" s="395"/>
      <c r="E607" s="394"/>
      <c r="F607" s="394"/>
      <c r="G607" s="304"/>
      <c r="H607" s="304"/>
      <c r="I607" s="304"/>
      <c r="J607" s="394"/>
      <c r="K607" s="304"/>
      <c r="L607" s="304"/>
      <c r="M607" s="304"/>
      <c r="N607" s="304"/>
      <c r="O607" s="304"/>
      <c r="P607" s="304"/>
      <c r="Q607" s="304"/>
      <c r="R607" s="304"/>
    </row>
    <row r="608">
      <c r="A608" s="391"/>
      <c r="B608" s="304"/>
      <c r="C608" s="392"/>
      <c r="D608" s="395"/>
      <c r="E608" s="394"/>
      <c r="F608" s="394"/>
      <c r="G608" s="304"/>
      <c r="H608" s="304"/>
      <c r="I608" s="304"/>
      <c r="J608" s="394"/>
      <c r="K608" s="304"/>
      <c r="L608" s="304"/>
      <c r="M608" s="304"/>
      <c r="N608" s="304"/>
      <c r="O608" s="304"/>
      <c r="P608" s="304"/>
      <c r="Q608" s="304"/>
      <c r="R608" s="304"/>
    </row>
    <row r="609">
      <c r="A609" s="391"/>
      <c r="B609" s="304"/>
      <c r="C609" s="392"/>
      <c r="D609" s="395"/>
      <c r="E609" s="394"/>
      <c r="F609" s="394"/>
      <c r="G609" s="304"/>
      <c r="H609" s="304"/>
      <c r="I609" s="304"/>
      <c r="J609" s="394"/>
      <c r="K609" s="304"/>
      <c r="L609" s="304"/>
      <c r="M609" s="304"/>
      <c r="N609" s="304"/>
      <c r="O609" s="304"/>
      <c r="P609" s="304"/>
      <c r="Q609" s="304"/>
      <c r="R609" s="304"/>
    </row>
    <row r="610">
      <c r="A610" s="391"/>
      <c r="B610" s="304"/>
      <c r="C610" s="392"/>
      <c r="D610" s="395"/>
      <c r="E610" s="394"/>
      <c r="F610" s="394"/>
      <c r="G610" s="304"/>
      <c r="H610" s="304"/>
      <c r="I610" s="304"/>
      <c r="J610" s="394"/>
      <c r="K610" s="304"/>
      <c r="L610" s="304"/>
      <c r="M610" s="304"/>
      <c r="N610" s="304"/>
      <c r="O610" s="304"/>
      <c r="P610" s="304"/>
      <c r="Q610" s="304"/>
      <c r="R610" s="304"/>
    </row>
    <row r="611">
      <c r="A611" s="391"/>
      <c r="B611" s="304"/>
      <c r="C611" s="392"/>
      <c r="D611" s="395"/>
      <c r="E611" s="394"/>
      <c r="F611" s="394"/>
      <c r="G611" s="304"/>
      <c r="H611" s="304"/>
      <c r="I611" s="304"/>
      <c r="J611" s="394"/>
      <c r="K611" s="304"/>
      <c r="L611" s="304"/>
      <c r="M611" s="304"/>
      <c r="N611" s="304"/>
      <c r="O611" s="304"/>
      <c r="P611" s="304"/>
      <c r="Q611" s="304"/>
      <c r="R611" s="304"/>
    </row>
    <row r="612">
      <c r="A612" s="391"/>
      <c r="B612" s="304"/>
      <c r="C612" s="392"/>
      <c r="D612" s="395"/>
      <c r="E612" s="394"/>
      <c r="F612" s="394"/>
      <c r="G612" s="304"/>
      <c r="H612" s="304"/>
      <c r="I612" s="304"/>
      <c r="J612" s="394"/>
      <c r="K612" s="304"/>
      <c r="L612" s="304"/>
      <c r="M612" s="304"/>
      <c r="N612" s="304"/>
      <c r="O612" s="304"/>
      <c r="P612" s="304"/>
      <c r="Q612" s="304"/>
      <c r="R612" s="304"/>
    </row>
    <row r="613">
      <c r="A613" s="391"/>
      <c r="B613" s="304"/>
      <c r="C613" s="392"/>
      <c r="D613" s="395"/>
      <c r="E613" s="394"/>
      <c r="F613" s="394"/>
      <c r="G613" s="304"/>
      <c r="H613" s="304"/>
      <c r="I613" s="304"/>
      <c r="J613" s="394"/>
      <c r="K613" s="304"/>
      <c r="L613" s="304"/>
      <c r="M613" s="304"/>
      <c r="N613" s="304"/>
      <c r="O613" s="304"/>
      <c r="P613" s="304"/>
      <c r="Q613" s="304"/>
      <c r="R613" s="304"/>
    </row>
    <row r="614">
      <c r="A614" s="391"/>
      <c r="B614" s="304"/>
      <c r="C614" s="392"/>
      <c r="D614" s="395"/>
      <c r="E614" s="394"/>
      <c r="F614" s="394"/>
      <c r="G614" s="304"/>
      <c r="H614" s="304"/>
      <c r="I614" s="304"/>
      <c r="J614" s="394"/>
      <c r="K614" s="304"/>
      <c r="L614" s="304"/>
      <c r="M614" s="304"/>
      <c r="N614" s="304"/>
      <c r="O614" s="304"/>
      <c r="P614" s="304"/>
      <c r="Q614" s="304"/>
      <c r="R614" s="304"/>
    </row>
    <row r="615">
      <c r="A615" s="391"/>
      <c r="B615" s="304"/>
      <c r="C615" s="392"/>
      <c r="D615" s="395"/>
      <c r="E615" s="394"/>
      <c r="F615" s="394"/>
      <c r="G615" s="304"/>
      <c r="H615" s="304"/>
      <c r="I615" s="304"/>
      <c r="J615" s="394"/>
      <c r="K615" s="304"/>
      <c r="L615" s="304"/>
      <c r="M615" s="304"/>
      <c r="N615" s="304"/>
      <c r="O615" s="304"/>
      <c r="P615" s="304"/>
      <c r="Q615" s="304"/>
      <c r="R615" s="304"/>
    </row>
    <row r="616">
      <c r="A616" s="391"/>
      <c r="B616" s="304"/>
      <c r="C616" s="392"/>
      <c r="D616" s="395"/>
      <c r="E616" s="394"/>
      <c r="F616" s="394"/>
      <c r="G616" s="304"/>
      <c r="H616" s="304"/>
      <c r="I616" s="304"/>
      <c r="J616" s="394"/>
      <c r="K616" s="304"/>
      <c r="L616" s="304"/>
      <c r="M616" s="304"/>
      <c r="N616" s="304"/>
      <c r="O616" s="304"/>
      <c r="P616" s="304"/>
      <c r="Q616" s="304"/>
      <c r="R616" s="304"/>
    </row>
    <row r="617">
      <c r="A617" s="391"/>
      <c r="B617" s="304"/>
      <c r="C617" s="392"/>
      <c r="D617" s="395"/>
      <c r="E617" s="394"/>
      <c r="F617" s="394"/>
      <c r="G617" s="304"/>
      <c r="H617" s="304"/>
      <c r="I617" s="304"/>
      <c r="J617" s="394"/>
      <c r="K617" s="304"/>
      <c r="L617" s="304"/>
      <c r="M617" s="304"/>
      <c r="N617" s="304"/>
      <c r="O617" s="304"/>
      <c r="P617" s="304"/>
      <c r="Q617" s="304"/>
      <c r="R617" s="304"/>
    </row>
    <row r="618">
      <c r="A618" s="391"/>
      <c r="B618" s="304"/>
      <c r="C618" s="392"/>
      <c r="D618" s="395"/>
      <c r="E618" s="394"/>
      <c r="F618" s="394"/>
      <c r="G618" s="304"/>
      <c r="H618" s="304"/>
      <c r="I618" s="304"/>
      <c r="J618" s="394"/>
      <c r="K618" s="304"/>
      <c r="L618" s="304"/>
      <c r="M618" s="304"/>
      <c r="N618" s="304"/>
      <c r="O618" s="304"/>
      <c r="P618" s="304"/>
      <c r="Q618" s="304"/>
      <c r="R618" s="304"/>
    </row>
    <row r="619">
      <c r="A619" s="391"/>
      <c r="B619" s="304"/>
      <c r="C619" s="392"/>
      <c r="D619" s="395"/>
      <c r="E619" s="394"/>
      <c r="F619" s="394"/>
      <c r="G619" s="304"/>
      <c r="H619" s="304"/>
      <c r="I619" s="304"/>
      <c r="J619" s="394"/>
      <c r="K619" s="304"/>
      <c r="L619" s="304"/>
      <c r="M619" s="304"/>
      <c r="N619" s="304"/>
      <c r="O619" s="304"/>
      <c r="P619" s="304"/>
      <c r="Q619" s="304"/>
      <c r="R619" s="304"/>
    </row>
    <row r="620">
      <c r="A620" s="391"/>
      <c r="B620" s="304"/>
      <c r="C620" s="392"/>
      <c r="D620" s="395"/>
      <c r="E620" s="394"/>
      <c r="F620" s="394"/>
      <c r="G620" s="304"/>
      <c r="H620" s="304"/>
      <c r="I620" s="304"/>
      <c r="J620" s="394"/>
      <c r="K620" s="304"/>
      <c r="L620" s="304"/>
      <c r="M620" s="304"/>
      <c r="N620" s="304"/>
      <c r="O620" s="304"/>
      <c r="P620" s="304"/>
      <c r="Q620" s="304"/>
      <c r="R620" s="304"/>
    </row>
    <row r="621">
      <c r="A621" s="391"/>
      <c r="B621" s="304"/>
      <c r="C621" s="392"/>
      <c r="D621" s="395"/>
      <c r="E621" s="394"/>
      <c r="F621" s="394"/>
      <c r="G621" s="304"/>
      <c r="H621" s="304"/>
      <c r="I621" s="304"/>
      <c r="J621" s="394"/>
      <c r="K621" s="304"/>
      <c r="L621" s="304"/>
      <c r="M621" s="304"/>
      <c r="N621" s="304"/>
      <c r="O621" s="304"/>
      <c r="P621" s="304"/>
      <c r="Q621" s="304"/>
      <c r="R621" s="304"/>
    </row>
    <row r="622">
      <c r="A622" s="391"/>
      <c r="B622" s="304"/>
      <c r="C622" s="392"/>
      <c r="D622" s="395"/>
      <c r="E622" s="394"/>
      <c r="F622" s="394"/>
      <c r="G622" s="304"/>
      <c r="H622" s="304"/>
      <c r="I622" s="304"/>
      <c r="J622" s="394"/>
      <c r="K622" s="304"/>
      <c r="L622" s="304"/>
      <c r="M622" s="304"/>
      <c r="N622" s="304"/>
      <c r="O622" s="304"/>
      <c r="P622" s="304"/>
      <c r="Q622" s="304"/>
      <c r="R622" s="304"/>
    </row>
    <row r="623">
      <c r="A623" s="391"/>
      <c r="B623" s="304"/>
      <c r="C623" s="392"/>
      <c r="D623" s="395"/>
      <c r="E623" s="394"/>
      <c r="F623" s="394"/>
      <c r="G623" s="304"/>
      <c r="H623" s="304"/>
      <c r="I623" s="304"/>
      <c r="J623" s="394"/>
      <c r="K623" s="304"/>
      <c r="L623" s="304"/>
      <c r="M623" s="304"/>
      <c r="N623" s="304"/>
      <c r="O623" s="304"/>
      <c r="P623" s="304"/>
      <c r="Q623" s="304"/>
      <c r="R623" s="304"/>
    </row>
    <row r="624">
      <c r="A624" s="391"/>
      <c r="B624" s="304"/>
      <c r="C624" s="392"/>
      <c r="D624" s="395"/>
      <c r="E624" s="394"/>
      <c r="F624" s="394"/>
      <c r="G624" s="304"/>
      <c r="H624" s="304"/>
      <c r="I624" s="304"/>
      <c r="J624" s="394"/>
      <c r="K624" s="304"/>
      <c r="L624" s="304"/>
      <c r="M624" s="304"/>
      <c r="N624" s="304"/>
      <c r="O624" s="304"/>
      <c r="P624" s="304"/>
      <c r="Q624" s="304"/>
      <c r="R624" s="304"/>
    </row>
    <row r="625">
      <c r="A625" s="391"/>
      <c r="B625" s="304"/>
      <c r="C625" s="392"/>
      <c r="D625" s="395"/>
      <c r="E625" s="394"/>
      <c r="F625" s="394"/>
      <c r="G625" s="304"/>
      <c r="H625" s="304"/>
      <c r="I625" s="304"/>
      <c r="J625" s="394"/>
      <c r="K625" s="304"/>
      <c r="L625" s="304"/>
      <c r="M625" s="304"/>
      <c r="N625" s="304"/>
      <c r="O625" s="304"/>
      <c r="P625" s="304"/>
      <c r="Q625" s="304"/>
      <c r="R625" s="304"/>
    </row>
    <row r="626">
      <c r="A626" s="391"/>
      <c r="B626" s="304"/>
      <c r="C626" s="392"/>
      <c r="D626" s="395"/>
      <c r="E626" s="394"/>
      <c r="F626" s="394"/>
      <c r="G626" s="304"/>
      <c r="H626" s="304"/>
      <c r="I626" s="304"/>
      <c r="J626" s="394"/>
      <c r="K626" s="304"/>
      <c r="L626" s="304"/>
      <c r="M626" s="304"/>
      <c r="N626" s="304"/>
      <c r="O626" s="304"/>
      <c r="P626" s="304"/>
      <c r="Q626" s="304"/>
      <c r="R626" s="304"/>
    </row>
    <row r="627">
      <c r="A627" s="391"/>
      <c r="B627" s="304"/>
      <c r="C627" s="392"/>
      <c r="D627" s="395"/>
      <c r="E627" s="394"/>
      <c r="F627" s="394"/>
      <c r="G627" s="304"/>
      <c r="H627" s="304"/>
      <c r="I627" s="304"/>
      <c r="J627" s="394"/>
      <c r="K627" s="304"/>
      <c r="L627" s="304"/>
      <c r="M627" s="304"/>
      <c r="N627" s="304"/>
      <c r="O627" s="304"/>
      <c r="P627" s="304"/>
      <c r="Q627" s="304"/>
      <c r="R627" s="304"/>
    </row>
    <row r="628">
      <c r="A628" s="391"/>
      <c r="B628" s="304"/>
      <c r="C628" s="392"/>
      <c r="D628" s="395"/>
      <c r="E628" s="394"/>
      <c r="F628" s="394"/>
      <c r="G628" s="304"/>
      <c r="H628" s="304"/>
      <c r="I628" s="304"/>
      <c r="J628" s="394"/>
      <c r="K628" s="304"/>
      <c r="L628" s="304"/>
      <c r="M628" s="304"/>
      <c r="N628" s="304"/>
      <c r="O628" s="304"/>
      <c r="P628" s="304"/>
      <c r="Q628" s="304"/>
      <c r="R628" s="304"/>
    </row>
    <row r="629">
      <c r="A629" s="391"/>
      <c r="B629" s="304"/>
      <c r="C629" s="392"/>
      <c r="D629" s="395"/>
      <c r="E629" s="394"/>
      <c r="F629" s="394"/>
      <c r="G629" s="304"/>
      <c r="H629" s="304"/>
      <c r="I629" s="304"/>
      <c r="J629" s="394"/>
      <c r="K629" s="304"/>
      <c r="L629" s="304"/>
      <c r="M629" s="304"/>
      <c r="N629" s="304"/>
      <c r="O629" s="304"/>
      <c r="P629" s="304"/>
      <c r="Q629" s="304"/>
      <c r="R629" s="304"/>
    </row>
    <row r="630">
      <c r="A630" s="391"/>
      <c r="B630" s="304"/>
      <c r="C630" s="392"/>
      <c r="D630" s="395"/>
      <c r="E630" s="394"/>
      <c r="F630" s="394"/>
      <c r="G630" s="304"/>
      <c r="H630" s="304"/>
      <c r="I630" s="304"/>
      <c r="J630" s="394"/>
      <c r="K630" s="304"/>
      <c r="L630" s="304"/>
      <c r="M630" s="304"/>
      <c r="N630" s="304"/>
      <c r="O630" s="304"/>
      <c r="P630" s="304"/>
      <c r="Q630" s="304"/>
      <c r="R630" s="304"/>
    </row>
    <row r="631">
      <c r="A631" s="391"/>
      <c r="B631" s="304"/>
      <c r="C631" s="392"/>
      <c r="D631" s="395"/>
      <c r="E631" s="394"/>
      <c r="F631" s="394"/>
      <c r="G631" s="304"/>
      <c r="H631" s="304"/>
      <c r="I631" s="304"/>
      <c r="J631" s="394"/>
      <c r="K631" s="304"/>
      <c r="L631" s="304"/>
      <c r="M631" s="304"/>
      <c r="N631" s="304"/>
      <c r="O631" s="304"/>
      <c r="P631" s="304"/>
      <c r="Q631" s="304"/>
      <c r="R631" s="304"/>
    </row>
    <row r="632">
      <c r="A632" s="391"/>
      <c r="B632" s="304"/>
      <c r="C632" s="392"/>
      <c r="D632" s="395"/>
      <c r="E632" s="394"/>
      <c r="F632" s="394"/>
      <c r="G632" s="304"/>
      <c r="H632" s="304"/>
      <c r="I632" s="304"/>
      <c r="J632" s="394"/>
      <c r="K632" s="304"/>
      <c r="L632" s="304"/>
      <c r="M632" s="304"/>
      <c r="N632" s="304"/>
      <c r="O632" s="304"/>
      <c r="P632" s="304"/>
      <c r="Q632" s="304"/>
      <c r="R632" s="304"/>
    </row>
    <row r="633">
      <c r="A633" s="391"/>
      <c r="B633" s="304"/>
      <c r="C633" s="392"/>
      <c r="D633" s="395"/>
      <c r="E633" s="394"/>
      <c r="F633" s="394"/>
      <c r="G633" s="304"/>
      <c r="H633" s="304"/>
      <c r="I633" s="304"/>
      <c r="J633" s="394"/>
      <c r="K633" s="304"/>
      <c r="L633" s="304"/>
      <c r="M633" s="304"/>
      <c r="N633" s="304"/>
      <c r="O633" s="304"/>
      <c r="P633" s="304"/>
      <c r="Q633" s="304"/>
      <c r="R633" s="304"/>
    </row>
    <row r="634">
      <c r="A634" s="391"/>
      <c r="B634" s="304"/>
      <c r="C634" s="392"/>
      <c r="D634" s="395"/>
      <c r="E634" s="394"/>
      <c r="F634" s="394"/>
      <c r="G634" s="304"/>
      <c r="H634" s="304"/>
      <c r="I634" s="304"/>
      <c r="J634" s="394"/>
      <c r="K634" s="304"/>
      <c r="L634" s="304"/>
      <c r="M634" s="304"/>
      <c r="N634" s="304"/>
      <c r="O634" s="304"/>
      <c r="P634" s="304"/>
      <c r="Q634" s="304"/>
      <c r="R634" s="304"/>
    </row>
    <row r="635">
      <c r="A635" s="391"/>
      <c r="B635" s="304"/>
      <c r="C635" s="392"/>
      <c r="D635" s="395"/>
      <c r="E635" s="394"/>
      <c r="F635" s="394"/>
      <c r="G635" s="304"/>
      <c r="H635" s="304"/>
      <c r="I635" s="304"/>
      <c r="J635" s="394"/>
      <c r="K635" s="304"/>
      <c r="L635" s="304"/>
      <c r="M635" s="304"/>
      <c r="N635" s="304"/>
      <c r="O635" s="304"/>
      <c r="P635" s="304"/>
      <c r="Q635" s="304"/>
      <c r="R635" s="304"/>
    </row>
    <row r="636">
      <c r="A636" s="391"/>
      <c r="B636" s="304"/>
      <c r="C636" s="392"/>
      <c r="D636" s="395"/>
      <c r="E636" s="394"/>
      <c r="F636" s="394"/>
      <c r="G636" s="304"/>
      <c r="H636" s="304"/>
      <c r="I636" s="304"/>
      <c r="J636" s="394"/>
      <c r="K636" s="304"/>
      <c r="L636" s="304"/>
      <c r="M636" s="304"/>
      <c r="N636" s="304"/>
      <c r="O636" s="304"/>
      <c r="P636" s="304"/>
      <c r="Q636" s="304"/>
      <c r="R636" s="304"/>
    </row>
    <row r="637">
      <c r="A637" s="391"/>
      <c r="B637" s="304"/>
      <c r="C637" s="392"/>
      <c r="D637" s="395"/>
      <c r="E637" s="394"/>
      <c r="F637" s="394"/>
      <c r="G637" s="304"/>
      <c r="H637" s="304"/>
      <c r="I637" s="304"/>
      <c r="J637" s="394"/>
      <c r="K637" s="304"/>
      <c r="L637" s="304"/>
      <c r="M637" s="304"/>
      <c r="N637" s="304"/>
      <c r="O637" s="304"/>
      <c r="P637" s="304"/>
      <c r="Q637" s="304"/>
      <c r="R637" s="304"/>
    </row>
    <row r="638">
      <c r="A638" s="391"/>
      <c r="B638" s="304"/>
      <c r="C638" s="392"/>
      <c r="D638" s="395"/>
      <c r="E638" s="394"/>
      <c r="F638" s="394"/>
      <c r="G638" s="304"/>
      <c r="H638" s="304"/>
      <c r="I638" s="304"/>
      <c r="J638" s="394"/>
      <c r="K638" s="304"/>
      <c r="L638" s="304"/>
      <c r="M638" s="304"/>
      <c r="N638" s="304"/>
      <c r="O638" s="304"/>
      <c r="P638" s="304"/>
      <c r="Q638" s="304"/>
      <c r="R638" s="304"/>
    </row>
    <row r="639">
      <c r="A639" s="391"/>
      <c r="B639" s="304"/>
      <c r="C639" s="392"/>
      <c r="D639" s="395"/>
      <c r="E639" s="394"/>
      <c r="F639" s="394"/>
      <c r="G639" s="304"/>
      <c r="H639" s="304"/>
      <c r="I639" s="304"/>
      <c r="J639" s="394"/>
      <c r="K639" s="304"/>
      <c r="L639" s="304"/>
      <c r="M639" s="304"/>
      <c r="N639" s="304"/>
      <c r="O639" s="304"/>
      <c r="P639" s="304"/>
      <c r="Q639" s="304"/>
      <c r="R639" s="304"/>
    </row>
    <row r="640">
      <c r="A640" s="391"/>
      <c r="B640" s="304"/>
      <c r="C640" s="392"/>
      <c r="D640" s="395"/>
      <c r="E640" s="394"/>
      <c r="F640" s="394"/>
      <c r="G640" s="304"/>
      <c r="H640" s="304"/>
      <c r="I640" s="304"/>
      <c r="J640" s="394"/>
      <c r="K640" s="304"/>
      <c r="L640" s="304"/>
      <c r="M640" s="304"/>
      <c r="N640" s="304"/>
      <c r="O640" s="304"/>
      <c r="P640" s="304"/>
      <c r="Q640" s="304"/>
      <c r="R640" s="304"/>
    </row>
    <row r="641">
      <c r="A641" s="391"/>
      <c r="B641" s="304"/>
      <c r="C641" s="392"/>
      <c r="D641" s="395"/>
      <c r="E641" s="394"/>
      <c r="F641" s="394"/>
      <c r="G641" s="304"/>
      <c r="H641" s="304"/>
      <c r="I641" s="304"/>
      <c r="J641" s="394"/>
      <c r="K641" s="304"/>
      <c r="L641" s="304"/>
      <c r="M641" s="304"/>
      <c r="N641" s="304"/>
      <c r="O641" s="304"/>
      <c r="P641" s="304"/>
      <c r="Q641" s="304"/>
      <c r="R641" s="304"/>
    </row>
    <row r="642">
      <c r="A642" s="391"/>
      <c r="B642" s="304"/>
      <c r="C642" s="392"/>
      <c r="D642" s="395"/>
      <c r="E642" s="394"/>
      <c r="F642" s="394"/>
      <c r="G642" s="304"/>
      <c r="H642" s="304"/>
      <c r="I642" s="304"/>
      <c r="J642" s="394"/>
      <c r="K642" s="304"/>
      <c r="L642" s="304"/>
      <c r="M642" s="304"/>
      <c r="N642" s="304"/>
      <c r="O642" s="304"/>
      <c r="P642" s="304"/>
      <c r="Q642" s="304"/>
      <c r="R642" s="304"/>
    </row>
    <row r="643">
      <c r="A643" s="391"/>
      <c r="B643" s="304"/>
      <c r="C643" s="392"/>
      <c r="D643" s="395"/>
      <c r="E643" s="394"/>
      <c r="F643" s="394"/>
      <c r="G643" s="304"/>
      <c r="H643" s="304"/>
      <c r="I643" s="304"/>
      <c r="J643" s="394"/>
      <c r="K643" s="304"/>
      <c r="L643" s="304"/>
      <c r="M643" s="304"/>
      <c r="N643" s="304"/>
      <c r="O643" s="304"/>
      <c r="P643" s="304"/>
      <c r="Q643" s="304"/>
      <c r="R643" s="304"/>
    </row>
    <row r="644">
      <c r="A644" s="391"/>
      <c r="B644" s="304"/>
      <c r="C644" s="392"/>
      <c r="D644" s="395"/>
      <c r="E644" s="394"/>
      <c r="F644" s="394"/>
      <c r="G644" s="304"/>
      <c r="H644" s="304"/>
      <c r="I644" s="304"/>
      <c r="J644" s="394"/>
      <c r="K644" s="304"/>
      <c r="L644" s="304"/>
      <c r="M644" s="304"/>
      <c r="N644" s="304"/>
      <c r="O644" s="304"/>
      <c r="P644" s="304"/>
      <c r="Q644" s="304"/>
      <c r="R644" s="304"/>
    </row>
    <row r="645">
      <c r="A645" s="391"/>
      <c r="B645" s="304"/>
      <c r="C645" s="392"/>
      <c r="D645" s="395"/>
      <c r="E645" s="394"/>
      <c r="F645" s="394"/>
      <c r="G645" s="304"/>
      <c r="H645" s="304"/>
      <c r="I645" s="304"/>
      <c r="J645" s="394"/>
      <c r="K645" s="304"/>
      <c r="L645" s="304"/>
      <c r="M645" s="304"/>
      <c r="N645" s="304"/>
      <c r="O645" s="304"/>
      <c r="P645" s="304"/>
      <c r="Q645" s="304"/>
      <c r="R645" s="304"/>
    </row>
    <row r="646">
      <c r="A646" s="391"/>
      <c r="B646" s="304"/>
      <c r="C646" s="392"/>
      <c r="D646" s="395"/>
      <c r="E646" s="394"/>
      <c r="F646" s="394"/>
      <c r="G646" s="304"/>
      <c r="H646" s="304"/>
      <c r="I646" s="304"/>
      <c r="J646" s="394"/>
      <c r="K646" s="304"/>
      <c r="L646" s="304"/>
      <c r="M646" s="304"/>
      <c r="N646" s="304"/>
      <c r="O646" s="304"/>
      <c r="P646" s="304"/>
      <c r="Q646" s="304"/>
      <c r="R646" s="304"/>
    </row>
    <row r="647">
      <c r="A647" s="391"/>
      <c r="B647" s="304"/>
      <c r="C647" s="392"/>
      <c r="D647" s="395"/>
      <c r="E647" s="394"/>
      <c r="F647" s="394"/>
      <c r="G647" s="304"/>
      <c r="H647" s="304"/>
      <c r="I647" s="304"/>
      <c r="J647" s="394"/>
      <c r="K647" s="304"/>
      <c r="L647" s="304"/>
      <c r="M647" s="304"/>
      <c r="N647" s="304"/>
      <c r="O647" s="304"/>
      <c r="P647" s="304"/>
      <c r="Q647" s="304"/>
      <c r="R647" s="304"/>
    </row>
    <row r="648">
      <c r="A648" s="391"/>
      <c r="B648" s="304"/>
      <c r="C648" s="392"/>
      <c r="D648" s="395"/>
      <c r="E648" s="394"/>
      <c r="F648" s="394"/>
      <c r="G648" s="304"/>
      <c r="H648" s="304"/>
      <c r="I648" s="304"/>
      <c r="J648" s="394"/>
      <c r="K648" s="304"/>
      <c r="L648" s="304"/>
      <c r="M648" s="304"/>
      <c r="N648" s="304"/>
      <c r="O648" s="304"/>
      <c r="P648" s="304"/>
      <c r="Q648" s="304"/>
      <c r="R648" s="304"/>
    </row>
    <row r="649">
      <c r="A649" s="391"/>
      <c r="B649" s="304"/>
      <c r="C649" s="392"/>
      <c r="D649" s="395"/>
      <c r="E649" s="394"/>
      <c r="F649" s="394"/>
      <c r="G649" s="304"/>
      <c r="H649" s="304"/>
      <c r="I649" s="304"/>
      <c r="J649" s="394"/>
      <c r="K649" s="304"/>
      <c r="L649" s="304"/>
      <c r="M649" s="304"/>
      <c r="N649" s="304"/>
      <c r="O649" s="304"/>
      <c r="P649" s="304"/>
      <c r="Q649" s="304"/>
      <c r="R649" s="304"/>
    </row>
    <row r="650">
      <c r="A650" s="391"/>
      <c r="B650" s="304"/>
      <c r="C650" s="392"/>
      <c r="D650" s="395"/>
      <c r="E650" s="394"/>
      <c r="F650" s="394"/>
      <c r="G650" s="304"/>
      <c r="H650" s="304"/>
      <c r="I650" s="304"/>
      <c r="J650" s="394"/>
      <c r="K650" s="304"/>
      <c r="L650" s="304"/>
      <c r="M650" s="304"/>
      <c r="N650" s="304"/>
      <c r="O650" s="304"/>
      <c r="P650" s="304"/>
      <c r="Q650" s="304"/>
      <c r="R650" s="304"/>
    </row>
    <row r="651">
      <c r="A651" s="391"/>
      <c r="B651" s="304"/>
      <c r="C651" s="392"/>
      <c r="D651" s="395"/>
      <c r="E651" s="394"/>
      <c r="F651" s="394"/>
      <c r="G651" s="304"/>
      <c r="H651" s="304"/>
      <c r="I651" s="304"/>
      <c r="J651" s="394"/>
      <c r="K651" s="304"/>
      <c r="L651" s="304"/>
      <c r="M651" s="304"/>
      <c r="N651" s="304"/>
      <c r="O651" s="304"/>
      <c r="P651" s="304"/>
      <c r="Q651" s="304"/>
      <c r="R651" s="304"/>
    </row>
    <row r="652">
      <c r="A652" s="391"/>
      <c r="B652" s="304"/>
      <c r="C652" s="392"/>
      <c r="D652" s="395"/>
      <c r="E652" s="394"/>
      <c r="F652" s="394"/>
      <c r="G652" s="304"/>
      <c r="H652" s="304"/>
      <c r="I652" s="304"/>
      <c r="J652" s="394"/>
      <c r="K652" s="304"/>
      <c r="L652" s="304"/>
      <c r="M652" s="304"/>
      <c r="N652" s="304"/>
      <c r="O652" s="304"/>
      <c r="P652" s="304"/>
      <c r="Q652" s="304"/>
      <c r="R652" s="304"/>
    </row>
    <row r="653">
      <c r="A653" s="391"/>
      <c r="B653" s="304"/>
      <c r="C653" s="392"/>
      <c r="D653" s="395"/>
      <c r="E653" s="394"/>
      <c r="F653" s="394"/>
      <c r="G653" s="304"/>
      <c r="H653" s="304"/>
      <c r="I653" s="304"/>
      <c r="J653" s="394"/>
      <c r="K653" s="304"/>
      <c r="L653" s="304"/>
      <c r="M653" s="304"/>
      <c r="N653" s="304"/>
      <c r="O653" s="304"/>
      <c r="P653" s="304"/>
      <c r="Q653" s="304"/>
      <c r="R653" s="304"/>
    </row>
    <row r="654">
      <c r="A654" s="391"/>
      <c r="B654" s="304"/>
      <c r="C654" s="392"/>
      <c r="D654" s="395"/>
      <c r="E654" s="394"/>
      <c r="F654" s="394"/>
      <c r="G654" s="304"/>
      <c r="H654" s="304"/>
      <c r="I654" s="304"/>
      <c r="J654" s="394"/>
      <c r="K654" s="304"/>
      <c r="L654" s="304"/>
      <c r="M654" s="304"/>
      <c r="N654" s="304"/>
      <c r="O654" s="304"/>
      <c r="P654" s="304"/>
      <c r="Q654" s="304"/>
      <c r="R654" s="304"/>
    </row>
    <row r="655">
      <c r="A655" s="391"/>
      <c r="B655" s="304"/>
      <c r="C655" s="392"/>
      <c r="D655" s="395"/>
      <c r="E655" s="394"/>
      <c r="F655" s="394"/>
      <c r="G655" s="304"/>
      <c r="H655" s="304"/>
      <c r="I655" s="304"/>
      <c r="J655" s="394"/>
      <c r="K655" s="304"/>
      <c r="L655" s="304"/>
      <c r="M655" s="304"/>
      <c r="N655" s="304"/>
      <c r="O655" s="304"/>
      <c r="P655" s="304"/>
      <c r="Q655" s="304"/>
      <c r="R655" s="304"/>
    </row>
    <row r="656">
      <c r="A656" s="391"/>
      <c r="B656" s="304"/>
      <c r="C656" s="392"/>
      <c r="D656" s="395"/>
      <c r="E656" s="394"/>
      <c r="F656" s="394"/>
      <c r="G656" s="304"/>
      <c r="H656" s="304"/>
      <c r="I656" s="304"/>
      <c r="J656" s="394"/>
      <c r="K656" s="304"/>
      <c r="L656" s="304"/>
      <c r="M656" s="304"/>
      <c r="N656" s="304"/>
      <c r="O656" s="304"/>
      <c r="P656" s="304"/>
      <c r="Q656" s="304"/>
      <c r="R656" s="304"/>
    </row>
    <row r="657">
      <c r="A657" s="391"/>
      <c r="B657" s="304"/>
      <c r="C657" s="392"/>
      <c r="D657" s="395"/>
      <c r="E657" s="394"/>
      <c r="F657" s="394"/>
      <c r="G657" s="304"/>
      <c r="H657" s="304"/>
      <c r="I657" s="304"/>
      <c r="J657" s="394"/>
      <c r="K657" s="304"/>
      <c r="L657" s="304"/>
      <c r="M657" s="304"/>
      <c r="N657" s="304"/>
      <c r="O657" s="304"/>
      <c r="P657" s="304"/>
      <c r="Q657" s="304"/>
      <c r="R657" s="304"/>
    </row>
    <row r="658">
      <c r="A658" s="391"/>
      <c r="B658" s="304"/>
      <c r="C658" s="392"/>
      <c r="D658" s="395"/>
      <c r="E658" s="394"/>
      <c r="F658" s="394"/>
      <c r="G658" s="304"/>
      <c r="H658" s="304"/>
      <c r="I658" s="304"/>
      <c r="J658" s="394"/>
      <c r="K658" s="304"/>
      <c r="L658" s="304"/>
      <c r="M658" s="304"/>
      <c r="N658" s="304"/>
      <c r="O658" s="304"/>
      <c r="P658" s="304"/>
      <c r="Q658" s="304"/>
      <c r="R658" s="304"/>
    </row>
    <row r="659">
      <c r="A659" s="391"/>
      <c r="B659" s="304"/>
      <c r="C659" s="392"/>
      <c r="D659" s="395"/>
      <c r="E659" s="394"/>
      <c r="F659" s="394"/>
      <c r="G659" s="304"/>
      <c r="H659" s="304"/>
      <c r="I659" s="304"/>
      <c r="J659" s="394"/>
      <c r="K659" s="304"/>
      <c r="L659" s="304"/>
      <c r="M659" s="304"/>
      <c r="N659" s="304"/>
      <c r="O659" s="304"/>
      <c r="P659" s="304"/>
      <c r="Q659" s="304"/>
      <c r="R659" s="304"/>
    </row>
    <row r="660">
      <c r="A660" s="391"/>
      <c r="B660" s="304"/>
      <c r="C660" s="392"/>
      <c r="D660" s="395"/>
      <c r="E660" s="394"/>
      <c r="F660" s="394"/>
      <c r="G660" s="304"/>
      <c r="H660" s="304"/>
      <c r="I660" s="304"/>
      <c r="J660" s="394"/>
      <c r="K660" s="304"/>
      <c r="L660" s="304"/>
      <c r="M660" s="304"/>
      <c r="N660" s="304"/>
      <c r="O660" s="304"/>
      <c r="P660" s="304"/>
      <c r="Q660" s="304"/>
      <c r="R660" s="304"/>
    </row>
    <row r="661">
      <c r="A661" s="391"/>
      <c r="B661" s="304"/>
      <c r="C661" s="392"/>
      <c r="D661" s="395"/>
      <c r="E661" s="394"/>
      <c r="F661" s="394"/>
      <c r="G661" s="304"/>
      <c r="H661" s="304"/>
      <c r="I661" s="304"/>
      <c r="J661" s="394"/>
      <c r="K661" s="304"/>
      <c r="L661" s="304"/>
      <c r="M661" s="304"/>
      <c r="N661" s="304"/>
      <c r="O661" s="304"/>
      <c r="P661" s="304"/>
      <c r="Q661" s="304"/>
      <c r="R661" s="304"/>
    </row>
    <row r="662">
      <c r="A662" s="391"/>
      <c r="B662" s="304"/>
      <c r="C662" s="392"/>
      <c r="D662" s="395"/>
      <c r="E662" s="394"/>
      <c r="F662" s="394"/>
      <c r="G662" s="304"/>
      <c r="H662" s="304"/>
      <c r="I662" s="304"/>
      <c r="J662" s="394"/>
      <c r="K662" s="304"/>
      <c r="L662" s="304"/>
      <c r="M662" s="304"/>
      <c r="N662" s="304"/>
      <c r="O662" s="304"/>
      <c r="P662" s="304"/>
      <c r="Q662" s="304"/>
      <c r="R662" s="304"/>
    </row>
    <row r="663">
      <c r="A663" s="391"/>
      <c r="B663" s="304"/>
      <c r="C663" s="392"/>
      <c r="D663" s="395"/>
      <c r="E663" s="394"/>
      <c r="F663" s="394"/>
      <c r="G663" s="304"/>
      <c r="H663" s="304"/>
      <c r="I663" s="304"/>
      <c r="J663" s="394"/>
      <c r="K663" s="304"/>
      <c r="L663" s="304"/>
      <c r="M663" s="304"/>
      <c r="N663" s="304"/>
      <c r="O663" s="304"/>
      <c r="P663" s="304"/>
      <c r="Q663" s="304"/>
      <c r="R663" s="304"/>
    </row>
    <row r="664">
      <c r="A664" s="391"/>
      <c r="B664" s="304"/>
      <c r="C664" s="392"/>
      <c r="D664" s="395"/>
      <c r="E664" s="394"/>
      <c r="F664" s="394"/>
      <c r="G664" s="304"/>
      <c r="H664" s="304"/>
      <c r="I664" s="304"/>
      <c r="J664" s="394"/>
      <c r="K664" s="304"/>
      <c r="L664" s="304"/>
      <c r="M664" s="304"/>
      <c r="N664" s="304"/>
      <c r="O664" s="304"/>
      <c r="P664" s="304"/>
      <c r="Q664" s="304"/>
      <c r="R664" s="304"/>
    </row>
    <row r="665">
      <c r="A665" s="391"/>
      <c r="B665" s="304"/>
      <c r="C665" s="392"/>
      <c r="D665" s="395"/>
      <c r="E665" s="394"/>
      <c r="F665" s="394"/>
      <c r="G665" s="304"/>
      <c r="H665" s="304"/>
      <c r="I665" s="304"/>
      <c r="J665" s="394"/>
      <c r="K665" s="304"/>
      <c r="L665" s="304"/>
      <c r="M665" s="304"/>
      <c r="N665" s="304"/>
      <c r="O665" s="304"/>
      <c r="P665" s="304"/>
      <c r="Q665" s="304"/>
      <c r="R665" s="304"/>
    </row>
    <row r="666">
      <c r="A666" s="391"/>
      <c r="B666" s="304"/>
      <c r="C666" s="392"/>
      <c r="D666" s="395"/>
      <c r="E666" s="394"/>
      <c r="F666" s="394"/>
      <c r="G666" s="304"/>
      <c r="H666" s="304"/>
      <c r="I666" s="304"/>
      <c r="J666" s="394"/>
      <c r="K666" s="304"/>
      <c r="L666" s="304"/>
      <c r="M666" s="304"/>
      <c r="N666" s="304"/>
      <c r="O666" s="304"/>
      <c r="P666" s="304"/>
      <c r="Q666" s="304"/>
      <c r="R666" s="304"/>
    </row>
    <row r="667">
      <c r="A667" s="391"/>
      <c r="B667" s="304"/>
      <c r="C667" s="392"/>
      <c r="D667" s="395"/>
      <c r="E667" s="394"/>
      <c r="F667" s="394"/>
      <c r="G667" s="304"/>
      <c r="H667" s="304"/>
      <c r="I667" s="304"/>
      <c r="J667" s="394"/>
      <c r="K667" s="304"/>
      <c r="L667" s="304"/>
      <c r="M667" s="304"/>
      <c r="N667" s="304"/>
      <c r="O667" s="304"/>
      <c r="P667" s="304"/>
      <c r="Q667" s="304"/>
      <c r="R667" s="304"/>
    </row>
    <row r="668">
      <c r="A668" s="391"/>
      <c r="B668" s="304"/>
      <c r="C668" s="392"/>
      <c r="D668" s="395"/>
      <c r="E668" s="394"/>
      <c r="F668" s="394"/>
      <c r="G668" s="304"/>
      <c r="H668" s="304"/>
      <c r="I668" s="304"/>
      <c r="J668" s="394"/>
      <c r="K668" s="304"/>
      <c r="L668" s="304"/>
      <c r="M668" s="304"/>
      <c r="N668" s="304"/>
      <c r="O668" s="304"/>
      <c r="P668" s="304"/>
      <c r="Q668" s="304"/>
      <c r="R668" s="304"/>
    </row>
    <row r="669">
      <c r="A669" s="391"/>
      <c r="B669" s="304"/>
      <c r="C669" s="392"/>
      <c r="D669" s="395"/>
      <c r="E669" s="394"/>
      <c r="F669" s="394"/>
      <c r="G669" s="304"/>
      <c r="H669" s="304"/>
      <c r="I669" s="304"/>
      <c r="J669" s="394"/>
      <c r="K669" s="304"/>
      <c r="L669" s="304"/>
      <c r="M669" s="304"/>
      <c r="N669" s="304"/>
      <c r="O669" s="304"/>
      <c r="P669" s="304"/>
      <c r="Q669" s="304"/>
      <c r="R669" s="304"/>
    </row>
    <row r="670">
      <c r="A670" s="391"/>
      <c r="B670" s="304"/>
      <c r="C670" s="392"/>
      <c r="D670" s="395"/>
      <c r="E670" s="394"/>
      <c r="F670" s="394"/>
      <c r="G670" s="304"/>
      <c r="H670" s="304"/>
      <c r="I670" s="304"/>
      <c r="J670" s="394"/>
      <c r="K670" s="304"/>
      <c r="L670" s="304"/>
      <c r="M670" s="304"/>
      <c r="N670" s="304"/>
      <c r="O670" s="304"/>
      <c r="P670" s="304"/>
      <c r="Q670" s="304"/>
      <c r="R670" s="304"/>
    </row>
    <row r="671">
      <c r="A671" s="391"/>
      <c r="B671" s="304"/>
      <c r="C671" s="392"/>
      <c r="D671" s="395"/>
      <c r="E671" s="394"/>
      <c r="F671" s="394"/>
      <c r="G671" s="304"/>
      <c r="H671" s="304"/>
      <c r="I671" s="304"/>
      <c r="J671" s="394"/>
      <c r="K671" s="304"/>
      <c r="L671" s="304"/>
      <c r="M671" s="304"/>
      <c r="N671" s="304"/>
      <c r="O671" s="304"/>
      <c r="P671" s="304"/>
      <c r="Q671" s="304"/>
      <c r="R671" s="304"/>
    </row>
    <row r="672">
      <c r="A672" s="391"/>
      <c r="B672" s="304"/>
      <c r="C672" s="392"/>
      <c r="D672" s="395"/>
      <c r="E672" s="394"/>
      <c r="F672" s="394"/>
      <c r="G672" s="304"/>
      <c r="H672" s="304"/>
      <c r="I672" s="304"/>
      <c r="J672" s="394"/>
      <c r="K672" s="304"/>
      <c r="L672" s="304"/>
      <c r="M672" s="304"/>
      <c r="N672" s="304"/>
      <c r="O672" s="304"/>
      <c r="P672" s="304"/>
      <c r="Q672" s="304"/>
      <c r="R672" s="304"/>
    </row>
    <row r="673">
      <c r="A673" s="391"/>
      <c r="B673" s="304"/>
      <c r="C673" s="392"/>
      <c r="D673" s="395"/>
      <c r="E673" s="394"/>
      <c r="F673" s="394"/>
      <c r="G673" s="304"/>
      <c r="H673" s="304"/>
      <c r="I673" s="304"/>
      <c r="J673" s="394"/>
      <c r="K673" s="304"/>
      <c r="L673" s="304"/>
      <c r="M673" s="304"/>
      <c r="N673" s="304"/>
      <c r="O673" s="304"/>
      <c r="P673" s="304"/>
      <c r="Q673" s="304"/>
      <c r="R673" s="304"/>
    </row>
    <row r="674">
      <c r="A674" s="391"/>
      <c r="B674" s="304"/>
      <c r="C674" s="392"/>
      <c r="D674" s="395"/>
      <c r="E674" s="394"/>
      <c r="F674" s="394"/>
      <c r="G674" s="304"/>
      <c r="H674" s="304"/>
      <c r="I674" s="304"/>
      <c r="J674" s="394"/>
      <c r="K674" s="304"/>
      <c r="L674" s="304"/>
      <c r="M674" s="304"/>
      <c r="N674" s="304"/>
      <c r="O674" s="304"/>
      <c r="P674" s="304"/>
      <c r="Q674" s="304"/>
      <c r="R674" s="304"/>
    </row>
    <row r="675">
      <c r="A675" s="391"/>
      <c r="B675" s="304"/>
      <c r="C675" s="392"/>
      <c r="D675" s="395"/>
      <c r="E675" s="394"/>
      <c r="F675" s="394"/>
      <c r="G675" s="304"/>
      <c r="H675" s="304"/>
      <c r="I675" s="304"/>
      <c r="J675" s="394"/>
      <c r="K675" s="304"/>
      <c r="L675" s="304"/>
      <c r="M675" s="304"/>
      <c r="N675" s="304"/>
      <c r="O675" s="304"/>
      <c r="P675" s="304"/>
      <c r="Q675" s="304"/>
      <c r="R675" s="304"/>
    </row>
    <row r="676">
      <c r="A676" s="391"/>
      <c r="B676" s="304"/>
      <c r="C676" s="392"/>
      <c r="D676" s="395"/>
      <c r="E676" s="394"/>
      <c r="F676" s="394"/>
      <c r="G676" s="304"/>
      <c r="H676" s="304"/>
      <c r="I676" s="304"/>
      <c r="J676" s="394"/>
      <c r="K676" s="304"/>
      <c r="L676" s="304"/>
      <c r="M676" s="304"/>
      <c r="N676" s="304"/>
      <c r="O676" s="304"/>
      <c r="P676" s="304"/>
      <c r="Q676" s="304"/>
      <c r="R676" s="304"/>
    </row>
    <row r="677">
      <c r="A677" s="391"/>
      <c r="B677" s="304"/>
      <c r="C677" s="392"/>
      <c r="D677" s="395"/>
      <c r="E677" s="394"/>
      <c r="F677" s="394"/>
      <c r="G677" s="304"/>
      <c r="H677" s="304"/>
      <c r="I677" s="304"/>
      <c r="J677" s="394"/>
      <c r="K677" s="304"/>
      <c r="L677" s="304"/>
      <c r="M677" s="304"/>
      <c r="N677" s="304"/>
      <c r="O677" s="304"/>
      <c r="P677" s="304"/>
      <c r="Q677" s="304"/>
      <c r="R677" s="304"/>
    </row>
    <row r="678">
      <c r="A678" s="391"/>
      <c r="B678" s="304"/>
      <c r="C678" s="392"/>
      <c r="D678" s="395"/>
      <c r="E678" s="394"/>
      <c r="F678" s="394"/>
      <c r="G678" s="304"/>
      <c r="H678" s="304"/>
      <c r="I678" s="304"/>
      <c r="J678" s="394"/>
      <c r="K678" s="304"/>
      <c r="L678" s="304"/>
      <c r="M678" s="304"/>
      <c r="N678" s="304"/>
      <c r="O678" s="304"/>
      <c r="P678" s="304"/>
      <c r="Q678" s="304"/>
      <c r="R678" s="304"/>
    </row>
    <row r="679">
      <c r="A679" s="391"/>
      <c r="B679" s="304"/>
      <c r="C679" s="392"/>
      <c r="D679" s="395"/>
      <c r="E679" s="394"/>
      <c r="F679" s="394"/>
      <c r="G679" s="304"/>
      <c r="H679" s="304"/>
      <c r="I679" s="304"/>
      <c r="J679" s="394"/>
      <c r="K679" s="304"/>
      <c r="L679" s="304"/>
      <c r="M679" s="304"/>
      <c r="N679" s="304"/>
      <c r="O679" s="304"/>
      <c r="P679" s="304"/>
      <c r="Q679" s="304"/>
      <c r="R679" s="304"/>
    </row>
    <row r="680">
      <c r="A680" s="391"/>
      <c r="B680" s="304"/>
      <c r="C680" s="392"/>
      <c r="D680" s="395"/>
      <c r="E680" s="394"/>
      <c r="F680" s="394"/>
      <c r="G680" s="304"/>
      <c r="H680" s="304"/>
      <c r="I680" s="304"/>
      <c r="J680" s="394"/>
      <c r="K680" s="304"/>
      <c r="L680" s="304"/>
      <c r="M680" s="304"/>
      <c r="N680" s="304"/>
      <c r="O680" s="304"/>
      <c r="P680" s="304"/>
      <c r="Q680" s="304"/>
      <c r="R680" s="304"/>
    </row>
    <row r="681">
      <c r="A681" s="391"/>
      <c r="B681" s="304"/>
      <c r="C681" s="392"/>
      <c r="D681" s="395"/>
      <c r="E681" s="394"/>
      <c r="F681" s="394"/>
      <c r="G681" s="304"/>
      <c r="H681" s="304"/>
      <c r="I681" s="304"/>
      <c r="J681" s="394"/>
      <c r="K681" s="304"/>
      <c r="L681" s="304"/>
      <c r="M681" s="304"/>
      <c r="N681" s="304"/>
      <c r="O681" s="304"/>
      <c r="P681" s="304"/>
      <c r="Q681" s="304"/>
      <c r="R681" s="304"/>
    </row>
    <row r="682">
      <c r="A682" s="391"/>
      <c r="B682" s="304"/>
      <c r="C682" s="392"/>
      <c r="D682" s="395"/>
      <c r="E682" s="394"/>
      <c r="F682" s="394"/>
      <c r="G682" s="304"/>
      <c r="H682" s="304"/>
      <c r="I682" s="304"/>
      <c r="J682" s="394"/>
      <c r="K682" s="304"/>
      <c r="L682" s="304"/>
      <c r="M682" s="304"/>
      <c r="N682" s="304"/>
      <c r="O682" s="304"/>
      <c r="P682" s="304"/>
      <c r="Q682" s="304"/>
      <c r="R682" s="304"/>
    </row>
    <row r="683">
      <c r="A683" s="391"/>
      <c r="B683" s="304"/>
      <c r="C683" s="392"/>
      <c r="D683" s="395"/>
      <c r="E683" s="394"/>
      <c r="F683" s="394"/>
      <c r="G683" s="304"/>
      <c r="H683" s="304"/>
      <c r="I683" s="304"/>
      <c r="J683" s="394"/>
      <c r="K683" s="304"/>
      <c r="L683" s="304"/>
      <c r="M683" s="304"/>
      <c r="N683" s="304"/>
      <c r="O683" s="304"/>
      <c r="P683" s="304"/>
      <c r="Q683" s="304"/>
      <c r="R683" s="304"/>
    </row>
    <row r="684">
      <c r="A684" s="391"/>
      <c r="B684" s="304"/>
      <c r="C684" s="392"/>
      <c r="D684" s="395"/>
      <c r="E684" s="394"/>
      <c r="F684" s="394"/>
      <c r="G684" s="304"/>
      <c r="H684" s="304"/>
      <c r="I684" s="304"/>
      <c r="J684" s="394"/>
      <c r="K684" s="304"/>
      <c r="L684" s="304"/>
      <c r="M684" s="304"/>
      <c r="N684" s="304"/>
      <c r="O684" s="304"/>
      <c r="P684" s="304"/>
      <c r="Q684" s="304"/>
      <c r="R684" s="304"/>
    </row>
    <row r="685">
      <c r="A685" s="391"/>
      <c r="B685" s="304"/>
      <c r="C685" s="392"/>
      <c r="D685" s="395"/>
      <c r="E685" s="394"/>
      <c r="F685" s="394"/>
      <c r="G685" s="304"/>
      <c r="H685" s="304"/>
      <c r="I685" s="304"/>
      <c r="J685" s="394"/>
      <c r="K685" s="304"/>
      <c r="L685" s="304"/>
      <c r="M685" s="304"/>
      <c r="N685" s="304"/>
      <c r="O685" s="304"/>
      <c r="P685" s="304"/>
      <c r="Q685" s="304"/>
      <c r="R685" s="304"/>
    </row>
    <row r="686">
      <c r="A686" s="391"/>
      <c r="B686" s="304"/>
      <c r="C686" s="392"/>
      <c r="D686" s="395"/>
      <c r="E686" s="394"/>
      <c r="F686" s="394"/>
      <c r="G686" s="304"/>
      <c r="H686" s="304"/>
      <c r="I686" s="304"/>
      <c r="J686" s="394"/>
      <c r="K686" s="304"/>
      <c r="L686" s="304"/>
      <c r="M686" s="304"/>
      <c r="N686" s="304"/>
      <c r="O686" s="304"/>
      <c r="P686" s="304"/>
      <c r="Q686" s="304"/>
      <c r="R686" s="304"/>
    </row>
    <row r="687">
      <c r="A687" s="391"/>
      <c r="B687" s="304"/>
      <c r="C687" s="392"/>
      <c r="D687" s="395"/>
      <c r="E687" s="394"/>
      <c r="F687" s="394"/>
      <c r="G687" s="304"/>
      <c r="H687" s="304"/>
      <c r="I687" s="304"/>
      <c r="J687" s="394"/>
      <c r="K687" s="304"/>
      <c r="L687" s="304"/>
      <c r="M687" s="304"/>
      <c r="N687" s="304"/>
      <c r="O687" s="304"/>
      <c r="P687" s="304"/>
      <c r="Q687" s="304"/>
      <c r="R687" s="304"/>
    </row>
    <row r="688">
      <c r="A688" s="391"/>
      <c r="B688" s="304"/>
      <c r="C688" s="392"/>
      <c r="D688" s="395"/>
      <c r="E688" s="394"/>
      <c r="F688" s="394"/>
      <c r="G688" s="304"/>
      <c r="H688" s="304"/>
      <c r="I688" s="304"/>
      <c r="J688" s="394"/>
      <c r="K688" s="304"/>
      <c r="L688" s="304"/>
      <c r="M688" s="304"/>
      <c r="N688" s="304"/>
      <c r="O688" s="304"/>
      <c r="P688" s="304"/>
      <c r="Q688" s="304"/>
      <c r="R688" s="304"/>
    </row>
    <row r="689">
      <c r="A689" s="391"/>
      <c r="B689" s="304"/>
      <c r="C689" s="392"/>
      <c r="D689" s="395"/>
      <c r="E689" s="394"/>
      <c r="F689" s="394"/>
      <c r="G689" s="304"/>
      <c r="H689" s="304"/>
      <c r="I689" s="304"/>
      <c r="J689" s="394"/>
      <c r="K689" s="304"/>
      <c r="L689" s="304"/>
      <c r="M689" s="304"/>
      <c r="N689" s="304"/>
      <c r="O689" s="304"/>
      <c r="P689" s="304"/>
      <c r="Q689" s="304"/>
      <c r="R689" s="304"/>
    </row>
    <row r="690">
      <c r="A690" s="391"/>
      <c r="B690" s="304"/>
      <c r="C690" s="392"/>
      <c r="D690" s="395"/>
      <c r="E690" s="394"/>
      <c r="F690" s="394"/>
      <c r="G690" s="304"/>
      <c r="H690" s="304"/>
      <c r="I690" s="304"/>
      <c r="J690" s="394"/>
      <c r="K690" s="304"/>
      <c r="L690" s="304"/>
      <c r="M690" s="304"/>
      <c r="N690" s="304"/>
      <c r="O690" s="304"/>
      <c r="P690" s="304"/>
      <c r="Q690" s="304"/>
      <c r="R690" s="304"/>
    </row>
    <row r="691">
      <c r="A691" s="391"/>
      <c r="B691" s="304"/>
      <c r="C691" s="392"/>
      <c r="D691" s="395"/>
      <c r="E691" s="394"/>
      <c r="F691" s="394"/>
      <c r="G691" s="304"/>
      <c r="H691" s="304"/>
      <c r="I691" s="304"/>
      <c r="J691" s="394"/>
      <c r="K691" s="304"/>
      <c r="L691" s="304"/>
      <c r="M691" s="304"/>
      <c r="N691" s="304"/>
      <c r="O691" s="304"/>
      <c r="P691" s="304"/>
      <c r="Q691" s="304"/>
      <c r="R691" s="304"/>
    </row>
    <row r="692">
      <c r="A692" s="391"/>
      <c r="B692" s="304"/>
      <c r="C692" s="392"/>
      <c r="D692" s="395"/>
      <c r="E692" s="394"/>
      <c r="F692" s="394"/>
      <c r="G692" s="304"/>
      <c r="H692" s="304"/>
      <c r="I692" s="304"/>
      <c r="J692" s="394"/>
      <c r="K692" s="304"/>
      <c r="L692" s="304"/>
      <c r="M692" s="304"/>
      <c r="N692" s="304"/>
      <c r="O692" s="304"/>
      <c r="P692" s="304"/>
      <c r="Q692" s="304"/>
      <c r="R692" s="304"/>
    </row>
    <row r="693">
      <c r="A693" s="391"/>
      <c r="B693" s="304"/>
      <c r="C693" s="392"/>
      <c r="D693" s="395"/>
      <c r="E693" s="394"/>
      <c r="F693" s="394"/>
      <c r="G693" s="304"/>
      <c r="H693" s="304"/>
      <c r="I693" s="304"/>
      <c r="J693" s="394"/>
      <c r="K693" s="304"/>
      <c r="L693" s="304"/>
      <c r="M693" s="304"/>
      <c r="N693" s="304"/>
      <c r="O693" s="304"/>
      <c r="P693" s="304"/>
      <c r="Q693" s="304"/>
      <c r="R693" s="304"/>
    </row>
    <row r="694">
      <c r="A694" s="391"/>
      <c r="B694" s="304"/>
      <c r="C694" s="392"/>
      <c r="D694" s="395"/>
      <c r="E694" s="394"/>
      <c r="F694" s="394"/>
      <c r="G694" s="304"/>
      <c r="H694" s="304"/>
      <c r="I694" s="304"/>
      <c r="J694" s="394"/>
      <c r="K694" s="304"/>
      <c r="L694" s="304"/>
      <c r="M694" s="304"/>
      <c r="N694" s="304"/>
      <c r="O694" s="304"/>
      <c r="P694" s="304"/>
      <c r="Q694" s="304"/>
      <c r="R694" s="304"/>
    </row>
    <row r="695">
      <c r="A695" s="391"/>
      <c r="B695" s="304"/>
      <c r="C695" s="392"/>
      <c r="D695" s="395"/>
      <c r="E695" s="394"/>
      <c r="F695" s="394"/>
      <c r="G695" s="304"/>
      <c r="H695" s="304"/>
      <c r="I695" s="304"/>
      <c r="J695" s="394"/>
      <c r="K695" s="304"/>
      <c r="L695" s="304"/>
      <c r="M695" s="304"/>
      <c r="N695" s="304"/>
      <c r="O695" s="304"/>
      <c r="P695" s="304"/>
      <c r="Q695" s="304"/>
      <c r="R695" s="304"/>
    </row>
    <row r="696">
      <c r="A696" s="391"/>
      <c r="B696" s="304"/>
      <c r="C696" s="392"/>
      <c r="D696" s="395"/>
      <c r="E696" s="394"/>
      <c r="F696" s="394"/>
      <c r="G696" s="304"/>
      <c r="H696" s="304"/>
      <c r="I696" s="304"/>
      <c r="J696" s="394"/>
      <c r="K696" s="304"/>
      <c r="L696" s="304"/>
      <c r="M696" s="304"/>
      <c r="N696" s="304"/>
      <c r="O696" s="304"/>
      <c r="P696" s="304"/>
      <c r="Q696" s="304"/>
      <c r="R696" s="304"/>
    </row>
    <row r="697">
      <c r="A697" s="391"/>
      <c r="B697" s="304"/>
      <c r="C697" s="392"/>
      <c r="D697" s="395"/>
      <c r="E697" s="394"/>
      <c r="F697" s="394"/>
      <c r="G697" s="304"/>
      <c r="H697" s="304"/>
      <c r="I697" s="304"/>
      <c r="J697" s="394"/>
      <c r="K697" s="304"/>
      <c r="L697" s="304"/>
      <c r="M697" s="304"/>
      <c r="N697" s="304"/>
      <c r="O697" s="304"/>
      <c r="P697" s="304"/>
      <c r="Q697" s="304"/>
      <c r="R697" s="304"/>
    </row>
    <row r="698">
      <c r="A698" s="391"/>
      <c r="B698" s="304"/>
      <c r="C698" s="392"/>
      <c r="D698" s="395"/>
      <c r="E698" s="394"/>
      <c r="F698" s="394"/>
      <c r="G698" s="304"/>
      <c r="H698" s="304"/>
      <c r="I698" s="304"/>
      <c r="J698" s="394"/>
      <c r="K698" s="304"/>
      <c r="L698" s="304"/>
      <c r="M698" s="304"/>
      <c r="N698" s="304"/>
      <c r="O698" s="304"/>
      <c r="P698" s="304"/>
      <c r="Q698" s="304"/>
      <c r="R698" s="304"/>
    </row>
    <row r="699">
      <c r="A699" s="391"/>
      <c r="B699" s="304"/>
      <c r="C699" s="392"/>
      <c r="D699" s="395"/>
      <c r="E699" s="394"/>
      <c r="F699" s="394"/>
      <c r="G699" s="304"/>
      <c r="H699" s="304"/>
      <c r="I699" s="304"/>
      <c r="J699" s="394"/>
      <c r="K699" s="304"/>
      <c r="L699" s="304"/>
      <c r="M699" s="304"/>
      <c r="N699" s="304"/>
      <c r="O699" s="304"/>
      <c r="P699" s="304"/>
      <c r="Q699" s="304"/>
      <c r="R699" s="304"/>
    </row>
    <row r="700">
      <c r="A700" s="391"/>
      <c r="B700" s="304"/>
      <c r="C700" s="392"/>
      <c r="D700" s="395"/>
      <c r="E700" s="394"/>
      <c r="F700" s="394"/>
      <c r="G700" s="304"/>
      <c r="H700" s="304"/>
      <c r="I700" s="304"/>
      <c r="J700" s="394"/>
      <c r="K700" s="304"/>
      <c r="L700" s="304"/>
      <c r="M700" s="304"/>
      <c r="N700" s="304"/>
      <c r="O700" s="304"/>
      <c r="P700" s="304"/>
      <c r="Q700" s="304"/>
      <c r="R700" s="304"/>
    </row>
    <row r="701">
      <c r="A701" s="391"/>
      <c r="B701" s="304"/>
      <c r="C701" s="392"/>
      <c r="D701" s="395"/>
      <c r="E701" s="394"/>
      <c r="F701" s="394"/>
      <c r="G701" s="304"/>
      <c r="H701" s="304"/>
      <c r="I701" s="304"/>
      <c r="J701" s="394"/>
      <c r="K701" s="304"/>
      <c r="L701" s="304"/>
      <c r="M701" s="304"/>
      <c r="N701" s="304"/>
      <c r="O701" s="304"/>
      <c r="P701" s="304"/>
      <c r="Q701" s="304"/>
      <c r="R701" s="304"/>
    </row>
    <row r="702">
      <c r="A702" s="391"/>
      <c r="B702" s="304"/>
      <c r="C702" s="392"/>
      <c r="D702" s="395"/>
      <c r="E702" s="394"/>
      <c r="F702" s="394"/>
      <c r="G702" s="304"/>
      <c r="H702" s="304"/>
      <c r="I702" s="304"/>
      <c r="J702" s="394"/>
      <c r="K702" s="304"/>
      <c r="L702" s="304"/>
      <c r="M702" s="304"/>
      <c r="N702" s="304"/>
      <c r="O702" s="304"/>
      <c r="P702" s="304"/>
      <c r="Q702" s="304"/>
      <c r="R702" s="304"/>
    </row>
    <row r="703">
      <c r="A703" s="391"/>
      <c r="B703" s="304"/>
      <c r="C703" s="392"/>
      <c r="D703" s="395"/>
      <c r="E703" s="394"/>
      <c r="F703" s="394"/>
      <c r="G703" s="304"/>
      <c r="H703" s="304"/>
      <c r="I703" s="304"/>
      <c r="J703" s="394"/>
      <c r="K703" s="304"/>
      <c r="L703" s="304"/>
      <c r="M703" s="304"/>
      <c r="N703" s="304"/>
      <c r="O703" s="304"/>
      <c r="P703" s="304"/>
      <c r="Q703" s="304"/>
      <c r="R703" s="304"/>
    </row>
    <row r="704">
      <c r="A704" s="391"/>
      <c r="B704" s="304"/>
      <c r="C704" s="392"/>
      <c r="D704" s="395"/>
      <c r="E704" s="394"/>
      <c r="F704" s="394"/>
      <c r="G704" s="304"/>
      <c r="H704" s="304"/>
      <c r="I704" s="304"/>
      <c r="J704" s="394"/>
      <c r="K704" s="304"/>
      <c r="L704" s="304"/>
      <c r="M704" s="304"/>
      <c r="N704" s="304"/>
      <c r="O704" s="304"/>
      <c r="P704" s="304"/>
      <c r="Q704" s="304"/>
      <c r="R704" s="304"/>
    </row>
    <row r="705">
      <c r="A705" s="391"/>
      <c r="B705" s="304"/>
      <c r="C705" s="392"/>
      <c r="D705" s="395"/>
      <c r="E705" s="394"/>
      <c r="F705" s="394"/>
      <c r="G705" s="304"/>
      <c r="H705" s="304"/>
      <c r="I705" s="304"/>
      <c r="J705" s="394"/>
      <c r="K705" s="304"/>
      <c r="L705" s="304"/>
      <c r="M705" s="304"/>
      <c r="N705" s="304"/>
      <c r="O705" s="304"/>
      <c r="P705" s="304"/>
      <c r="Q705" s="304"/>
      <c r="R705" s="304"/>
    </row>
    <row r="706">
      <c r="A706" s="391"/>
      <c r="B706" s="304"/>
      <c r="C706" s="392"/>
      <c r="D706" s="395"/>
      <c r="E706" s="394"/>
      <c r="F706" s="394"/>
      <c r="G706" s="304"/>
      <c r="H706" s="304"/>
      <c r="I706" s="304"/>
      <c r="J706" s="394"/>
      <c r="K706" s="304"/>
      <c r="L706" s="304"/>
      <c r="M706" s="304"/>
      <c r="N706" s="304"/>
      <c r="O706" s="304"/>
      <c r="P706" s="304"/>
      <c r="Q706" s="304"/>
      <c r="R706" s="304"/>
    </row>
    <row r="707">
      <c r="A707" s="391"/>
      <c r="B707" s="304"/>
      <c r="C707" s="392"/>
      <c r="D707" s="395"/>
      <c r="E707" s="394"/>
      <c r="F707" s="394"/>
      <c r="G707" s="304"/>
      <c r="H707" s="304"/>
      <c r="I707" s="304"/>
      <c r="J707" s="394"/>
      <c r="K707" s="304"/>
      <c r="L707" s="304"/>
      <c r="M707" s="304"/>
      <c r="N707" s="304"/>
      <c r="O707" s="304"/>
      <c r="P707" s="304"/>
      <c r="Q707" s="304"/>
      <c r="R707" s="304"/>
    </row>
    <row r="708">
      <c r="A708" s="391"/>
      <c r="B708" s="304"/>
      <c r="C708" s="392"/>
      <c r="D708" s="395"/>
      <c r="E708" s="394"/>
      <c r="F708" s="394"/>
      <c r="G708" s="304"/>
      <c r="H708" s="304"/>
      <c r="I708" s="304"/>
      <c r="J708" s="394"/>
      <c r="K708" s="304"/>
      <c r="L708" s="304"/>
      <c r="M708" s="304"/>
      <c r="N708" s="304"/>
      <c r="O708" s="304"/>
      <c r="P708" s="304"/>
      <c r="Q708" s="304"/>
      <c r="R708" s="304"/>
    </row>
    <row r="709">
      <c r="A709" s="391"/>
      <c r="B709" s="304"/>
      <c r="C709" s="392"/>
      <c r="D709" s="395"/>
      <c r="E709" s="394"/>
      <c r="F709" s="394"/>
      <c r="G709" s="304"/>
      <c r="H709" s="304"/>
      <c r="I709" s="304"/>
      <c r="J709" s="394"/>
      <c r="K709" s="304"/>
      <c r="L709" s="304"/>
      <c r="M709" s="304"/>
      <c r="N709" s="304"/>
      <c r="O709" s="304"/>
      <c r="P709" s="304"/>
      <c r="Q709" s="304"/>
      <c r="R709" s="304"/>
    </row>
    <row r="710">
      <c r="A710" s="391"/>
      <c r="B710" s="304"/>
      <c r="C710" s="392"/>
      <c r="D710" s="395"/>
      <c r="E710" s="394"/>
      <c r="F710" s="394"/>
      <c r="G710" s="304"/>
      <c r="H710" s="304"/>
      <c r="I710" s="304"/>
      <c r="J710" s="394"/>
      <c r="K710" s="304"/>
      <c r="L710" s="304"/>
      <c r="M710" s="304"/>
      <c r="N710" s="304"/>
      <c r="O710" s="304"/>
      <c r="P710" s="304"/>
      <c r="Q710" s="304"/>
      <c r="R710" s="304"/>
    </row>
    <row r="711">
      <c r="A711" s="391"/>
      <c r="B711" s="304"/>
      <c r="C711" s="392"/>
      <c r="D711" s="395"/>
      <c r="E711" s="394"/>
      <c r="F711" s="394"/>
      <c r="G711" s="304"/>
      <c r="H711" s="304"/>
      <c r="I711" s="304"/>
      <c r="J711" s="394"/>
      <c r="K711" s="304"/>
      <c r="L711" s="304"/>
      <c r="M711" s="304"/>
      <c r="N711" s="304"/>
      <c r="O711" s="304"/>
      <c r="P711" s="304"/>
      <c r="Q711" s="304"/>
      <c r="R711" s="304"/>
    </row>
    <row r="712">
      <c r="A712" s="391"/>
      <c r="B712" s="304"/>
      <c r="C712" s="392"/>
      <c r="D712" s="395"/>
      <c r="E712" s="394"/>
      <c r="F712" s="394"/>
      <c r="G712" s="304"/>
      <c r="H712" s="304"/>
      <c r="I712" s="304"/>
      <c r="J712" s="394"/>
      <c r="K712" s="304"/>
      <c r="L712" s="304"/>
      <c r="M712" s="304"/>
      <c r="N712" s="304"/>
      <c r="O712" s="304"/>
      <c r="P712" s="304"/>
      <c r="Q712" s="304"/>
      <c r="R712" s="304"/>
    </row>
    <row r="713">
      <c r="A713" s="391"/>
      <c r="B713" s="304"/>
      <c r="C713" s="392"/>
      <c r="D713" s="395"/>
      <c r="E713" s="394"/>
      <c r="F713" s="394"/>
      <c r="G713" s="304"/>
      <c r="H713" s="304"/>
      <c r="I713" s="304"/>
      <c r="J713" s="394"/>
      <c r="K713" s="304"/>
      <c r="L713" s="304"/>
      <c r="M713" s="304"/>
      <c r="N713" s="304"/>
      <c r="O713" s="304"/>
      <c r="P713" s="304"/>
      <c r="Q713" s="304"/>
      <c r="R713" s="304"/>
    </row>
    <row r="714">
      <c r="A714" s="391"/>
      <c r="B714" s="304"/>
      <c r="C714" s="392"/>
      <c r="D714" s="395"/>
      <c r="E714" s="394"/>
      <c r="F714" s="394"/>
      <c r="G714" s="304"/>
      <c r="H714" s="304"/>
      <c r="I714" s="304"/>
      <c r="J714" s="394"/>
      <c r="K714" s="304"/>
      <c r="L714" s="304"/>
      <c r="M714" s="304"/>
      <c r="N714" s="304"/>
      <c r="O714" s="304"/>
      <c r="P714" s="304"/>
      <c r="Q714" s="304"/>
      <c r="R714" s="304"/>
    </row>
    <row r="715">
      <c r="A715" s="391"/>
      <c r="B715" s="304"/>
      <c r="C715" s="392"/>
      <c r="D715" s="395"/>
      <c r="E715" s="394"/>
      <c r="F715" s="394"/>
      <c r="G715" s="304"/>
      <c r="H715" s="304"/>
      <c r="I715" s="304"/>
      <c r="J715" s="394"/>
      <c r="K715" s="304"/>
      <c r="L715" s="304"/>
      <c r="M715" s="304"/>
      <c r="N715" s="304"/>
      <c r="O715" s="304"/>
      <c r="P715" s="304"/>
      <c r="Q715" s="304"/>
      <c r="R715" s="304"/>
    </row>
    <row r="716">
      <c r="A716" s="391"/>
      <c r="B716" s="304"/>
      <c r="C716" s="392"/>
      <c r="D716" s="395"/>
      <c r="E716" s="394"/>
      <c r="F716" s="394"/>
      <c r="G716" s="304"/>
      <c r="H716" s="304"/>
      <c r="I716" s="304"/>
      <c r="J716" s="394"/>
      <c r="K716" s="304"/>
      <c r="L716" s="304"/>
      <c r="M716" s="304"/>
      <c r="N716" s="304"/>
      <c r="O716" s="304"/>
      <c r="P716" s="304"/>
      <c r="Q716" s="304"/>
      <c r="R716" s="304"/>
    </row>
    <row r="717">
      <c r="A717" s="391"/>
      <c r="B717" s="304"/>
      <c r="C717" s="392"/>
      <c r="D717" s="395"/>
      <c r="E717" s="394"/>
      <c r="F717" s="394"/>
      <c r="G717" s="304"/>
      <c r="H717" s="304"/>
      <c r="I717" s="304"/>
      <c r="J717" s="394"/>
      <c r="K717" s="304"/>
      <c r="L717" s="304"/>
      <c r="M717" s="304"/>
      <c r="N717" s="304"/>
      <c r="O717" s="304"/>
      <c r="P717" s="304"/>
      <c r="Q717" s="304"/>
      <c r="R717" s="304"/>
    </row>
    <row r="718">
      <c r="A718" s="391"/>
      <c r="B718" s="304"/>
      <c r="C718" s="392"/>
      <c r="D718" s="395"/>
      <c r="E718" s="394"/>
      <c r="F718" s="394"/>
      <c r="G718" s="304"/>
      <c r="H718" s="304"/>
      <c r="I718" s="304"/>
      <c r="J718" s="394"/>
      <c r="K718" s="304"/>
      <c r="L718" s="304"/>
      <c r="M718" s="304"/>
      <c r="N718" s="304"/>
      <c r="O718" s="304"/>
      <c r="P718" s="304"/>
      <c r="Q718" s="304"/>
      <c r="R718" s="304"/>
    </row>
    <row r="719">
      <c r="A719" s="391"/>
      <c r="B719" s="304"/>
      <c r="C719" s="392"/>
      <c r="D719" s="395"/>
      <c r="E719" s="394"/>
      <c r="F719" s="394"/>
      <c r="G719" s="304"/>
      <c r="H719" s="304"/>
      <c r="I719" s="304"/>
      <c r="J719" s="394"/>
      <c r="K719" s="304"/>
      <c r="L719" s="304"/>
      <c r="M719" s="304"/>
      <c r="N719" s="304"/>
      <c r="O719" s="304"/>
      <c r="P719" s="304"/>
      <c r="Q719" s="304"/>
      <c r="R719" s="304"/>
    </row>
    <row r="720">
      <c r="A720" s="391"/>
      <c r="B720" s="304"/>
      <c r="C720" s="392"/>
      <c r="D720" s="395"/>
      <c r="E720" s="394"/>
      <c r="F720" s="394"/>
      <c r="G720" s="304"/>
      <c r="H720" s="304"/>
      <c r="I720" s="304"/>
      <c r="J720" s="394"/>
      <c r="K720" s="304"/>
      <c r="L720" s="304"/>
      <c r="M720" s="304"/>
      <c r="N720" s="304"/>
      <c r="O720" s="304"/>
      <c r="P720" s="304"/>
      <c r="Q720" s="304"/>
      <c r="R720" s="304"/>
    </row>
    <row r="721">
      <c r="A721" s="391"/>
      <c r="B721" s="304"/>
      <c r="C721" s="392"/>
      <c r="D721" s="395"/>
      <c r="E721" s="394"/>
      <c r="F721" s="394"/>
      <c r="G721" s="304"/>
      <c r="H721" s="304"/>
      <c r="I721" s="304"/>
      <c r="J721" s="394"/>
      <c r="K721" s="304"/>
      <c r="L721" s="304"/>
      <c r="M721" s="304"/>
      <c r="N721" s="304"/>
      <c r="O721" s="304"/>
      <c r="P721" s="304"/>
      <c r="Q721" s="304"/>
      <c r="R721" s="304"/>
    </row>
    <row r="722">
      <c r="A722" s="391"/>
      <c r="B722" s="304"/>
      <c r="C722" s="392"/>
      <c r="D722" s="395"/>
      <c r="E722" s="394"/>
      <c r="F722" s="394"/>
      <c r="G722" s="304"/>
      <c r="H722" s="304"/>
      <c r="I722" s="304"/>
      <c r="J722" s="394"/>
      <c r="K722" s="304"/>
      <c r="L722" s="304"/>
      <c r="M722" s="304"/>
      <c r="N722" s="304"/>
      <c r="O722" s="304"/>
      <c r="P722" s="304"/>
      <c r="Q722" s="304"/>
      <c r="R722" s="304"/>
    </row>
    <row r="723">
      <c r="A723" s="391"/>
      <c r="B723" s="304"/>
      <c r="C723" s="392"/>
      <c r="D723" s="395"/>
      <c r="E723" s="394"/>
      <c r="F723" s="394"/>
      <c r="G723" s="304"/>
      <c r="H723" s="304"/>
      <c r="I723" s="304"/>
      <c r="J723" s="394"/>
      <c r="K723" s="304"/>
      <c r="L723" s="304"/>
      <c r="M723" s="304"/>
      <c r="N723" s="304"/>
      <c r="O723" s="304"/>
      <c r="P723" s="304"/>
      <c r="Q723" s="304"/>
      <c r="R723" s="304"/>
    </row>
    <row r="724">
      <c r="A724" s="391"/>
      <c r="B724" s="304"/>
      <c r="C724" s="392"/>
      <c r="D724" s="395"/>
      <c r="E724" s="394"/>
      <c r="F724" s="394"/>
      <c r="G724" s="304"/>
      <c r="H724" s="304"/>
      <c r="I724" s="304"/>
      <c r="J724" s="394"/>
      <c r="K724" s="304"/>
      <c r="L724" s="304"/>
      <c r="M724" s="304"/>
      <c r="N724" s="304"/>
      <c r="O724" s="304"/>
      <c r="P724" s="304"/>
      <c r="Q724" s="304"/>
      <c r="R724" s="304"/>
    </row>
    <row r="725">
      <c r="A725" s="391"/>
      <c r="B725" s="304"/>
      <c r="C725" s="392"/>
      <c r="D725" s="395"/>
      <c r="E725" s="394"/>
      <c r="F725" s="394"/>
      <c r="G725" s="304"/>
      <c r="H725" s="304"/>
      <c r="I725" s="304"/>
      <c r="J725" s="394"/>
      <c r="K725" s="304"/>
      <c r="L725" s="304"/>
      <c r="M725" s="304"/>
      <c r="N725" s="304"/>
      <c r="O725" s="304"/>
      <c r="P725" s="304"/>
      <c r="Q725" s="304"/>
      <c r="R725" s="304"/>
    </row>
    <row r="726">
      <c r="A726" s="391"/>
      <c r="B726" s="304"/>
      <c r="C726" s="392"/>
      <c r="D726" s="395"/>
      <c r="E726" s="394"/>
      <c r="F726" s="394"/>
      <c r="G726" s="304"/>
      <c r="H726" s="304"/>
      <c r="I726" s="304"/>
      <c r="J726" s="394"/>
      <c r="K726" s="304"/>
      <c r="L726" s="304"/>
      <c r="M726" s="304"/>
      <c r="N726" s="304"/>
      <c r="O726" s="304"/>
      <c r="P726" s="304"/>
      <c r="Q726" s="304"/>
      <c r="R726" s="304"/>
    </row>
    <row r="727">
      <c r="A727" s="391"/>
      <c r="B727" s="304"/>
      <c r="C727" s="392"/>
      <c r="D727" s="395"/>
      <c r="E727" s="394"/>
      <c r="F727" s="394"/>
      <c r="G727" s="304"/>
      <c r="H727" s="304"/>
      <c r="I727" s="304"/>
      <c r="J727" s="394"/>
      <c r="K727" s="304"/>
      <c r="L727" s="304"/>
      <c r="M727" s="304"/>
      <c r="N727" s="304"/>
      <c r="O727" s="304"/>
      <c r="P727" s="304"/>
      <c r="Q727" s="304"/>
      <c r="R727" s="304"/>
    </row>
    <row r="728">
      <c r="A728" s="391"/>
      <c r="B728" s="304"/>
      <c r="C728" s="392"/>
      <c r="D728" s="395"/>
      <c r="E728" s="394"/>
      <c r="F728" s="394"/>
      <c r="G728" s="304"/>
      <c r="H728" s="304"/>
      <c r="I728" s="304"/>
      <c r="J728" s="394"/>
      <c r="K728" s="304"/>
      <c r="L728" s="304"/>
      <c r="M728" s="304"/>
      <c r="N728" s="304"/>
      <c r="O728" s="304"/>
      <c r="P728" s="304"/>
      <c r="Q728" s="304"/>
      <c r="R728" s="304"/>
    </row>
    <row r="729">
      <c r="A729" s="391"/>
      <c r="B729" s="304"/>
      <c r="C729" s="392"/>
      <c r="D729" s="395"/>
      <c r="E729" s="394"/>
      <c r="F729" s="394"/>
      <c r="G729" s="304"/>
      <c r="H729" s="304"/>
      <c r="I729" s="304"/>
      <c r="J729" s="394"/>
      <c r="K729" s="304"/>
      <c r="L729" s="304"/>
      <c r="M729" s="304"/>
      <c r="N729" s="304"/>
      <c r="O729" s="304"/>
      <c r="P729" s="304"/>
      <c r="Q729" s="304"/>
      <c r="R729" s="304"/>
    </row>
    <row r="730">
      <c r="A730" s="391"/>
      <c r="B730" s="304"/>
      <c r="C730" s="392"/>
      <c r="D730" s="395"/>
      <c r="E730" s="394"/>
      <c r="F730" s="394"/>
      <c r="G730" s="304"/>
      <c r="H730" s="304"/>
      <c r="I730" s="304"/>
      <c r="J730" s="394"/>
      <c r="K730" s="304"/>
      <c r="L730" s="304"/>
      <c r="M730" s="304"/>
      <c r="N730" s="304"/>
      <c r="O730" s="304"/>
      <c r="P730" s="304"/>
      <c r="Q730" s="304"/>
      <c r="R730" s="304"/>
    </row>
    <row r="731">
      <c r="A731" s="391"/>
      <c r="B731" s="304"/>
      <c r="C731" s="392"/>
      <c r="D731" s="395"/>
      <c r="E731" s="394"/>
      <c r="F731" s="394"/>
      <c r="G731" s="304"/>
      <c r="H731" s="304"/>
      <c r="I731" s="304"/>
      <c r="J731" s="394"/>
      <c r="K731" s="304"/>
      <c r="L731" s="304"/>
      <c r="M731" s="304"/>
      <c r="N731" s="304"/>
      <c r="O731" s="304"/>
      <c r="P731" s="304"/>
      <c r="Q731" s="304"/>
      <c r="R731" s="304"/>
    </row>
    <row r="732">
      <c r="A732" s="391"/>
      <c r="B732" s="304"/>
      <c r="C732" s="392"/>
      <c r="D732" s="395"/>
      <c r="E732" s="394"/>
      <c r="F732" s="394"/>
      <c r="G732" s="304"/>
      <c r="H732" s="304"/>
      <c r="I732" s="304"/>
      <c r="J732" s="394"/>
      <c r="K732" s="304"/>
      <c r="L732" s="304"/>
      <c r="M732" s="304"/>
      <c r="N732" s="304"/>
      <c r="O732" s="304"/>
      <c r="P732" s="304"/>
      <c r="Q732" s="304"/>
      <c r="R732" s="304"/>
    </row>
    <row r="733">
      <c r="A733" s="391"/>
      <c r="B733" s="304"/>
      <c r="C733" s="392"/>
      <c r="D733" s="395"/>
      <c r="E733" s="394"/>
      <c r="F733" s="394"/>
      <c r="G733" s="304"/>
      <c r="H733" s="304"/>
      <c r="I733" s="304"/>
      <c r="J733" s="394"/>
      <c r="K733" s="304"/>
      <c r="L733" s="304"/>
      <c r="M733" s="304"/>
      <c r="N733" s="304"/>
      <c r="O733" s="304"/>
      <c r="P733" s="304"/>
      <c r="Q733" s="304"/>
      <c r="R733" s="304"/>
    </row>
    <row r="734">
      <c r="A734" s="391"/>
      <c r="B734" s="304"/>
      <c r="C734" s="392"/>
      <c r="D734" s="395"/>
      <c r="E734" s="394"/>
      <c r="F734" s="394"/>
      <c r="G734" s="304"/>
      <c r="H734" s="304"/>
      <c r="I734" s="304"/>
      <c r="J734" s="394"/>
      <c r="K734" s="304"/>
      <c r="L734" s="304"/>
      <c r="M734" s="304"/>
      <c r="N734" s="304"/>
      <c r="O734" s="304"/>
      <c r="P734" s="304"/>
      <c r="Q734" s="304"/>
      <c r="R734" s="304"/>
    </row>
    <row r="735">
      <c r="A735" s="391"/>
      <c r="B735" s="304"/>
      <c r="C735" s="392"/>
      <c r="D735" s="395"/>
      <c r="E735" s="394"/>
      <c r="F735" s="394"/>
      <c r="G735" s="304"/>
      <c r="H735" s="304"/>
      <c r="I735" s="304"/>
      <c r="J735" s="394"/>
      <c r="K735" s="304"/>
      <c r="L735" s="304"/>
      <c r="M735" s="304"/>
      <c r="N735" s="304"/>
      <c r="O735" s="304"/>
      <c r="P735" s="304"/>
      <c r="Q735" s="304"/>
      <c r="R735" s="304"/>
    </row>
    <row r="736">
      <c r="A736" s="391"/>
      <c r="B736" s="304"/>
      <c r="C736" s="392"/>
      <c r="D736" s="395"/>
      <c r="E736" s="394"/>
      <c r="F736" s="394"/>
      <c r="G736" s="304"/>
      <c r="H736" s="304"/>
      <c r="I736" s="304"/>
      <c r="J736" s="394"/>
      <c r="K736" s="304"/>
      <c r="L736" s="304"/>
      <c r="M736" s="304"/>
      <c r="N736" s="304"/>
      <c r="O736" s="304"/>
      <c r="P736" s="304"/>
      <c r="Q736" s="304"/>
      <c r="R736" s="304"/>
    </row>
    <row r="737">
      <c r="A737" s="391"/>
      <c r="B737" s="304"/>
      <c r="C737" s="392"/>
      <c r="D737" s="395"/>
      <c r="E737" s="394"/>
      <c r="F737" s="394"/>
      <c r="G737" s="304"/>
      <c r="H737" s="304"/>
      <c r="I737" s="304"/>
      <c r="J737" s="394"/>
      <c r="K737" s="304"/>
      <c r="L737" s="304"/>
      <c r="M737" s="304"/>
      <c r="N737" s="304"/>
      <c r="O737" s="304"/>
      <c r="P737" s="304"/>
      <c r="Q737" s="304"/>
      <c r="R737" s="304"/>
    </row>
    <row r="738">
      <c r="A738" s="391"/>
      <c r="B738" s="304"/>
      <c r="C738" s="392"/>
      <c r="D738" s="395"/>
      <c r="E738" s="394"/>
      <c r="F738" s="394"/>
      <c r="G738" s="304"/>
      <c r="H738" s="304"/>
      <c r="I738" s="304"/>
      <c r="J738" s="394"/>
      <c r="K738" s="304"/>
      <c r="L738" s="304"/>
      <c r="M738" s="304"/>
      <c r="N738" s="304"/>
      <c r="O738" s="304"/>
      <c r="P738" s="304"/>
      <c r="Q738" s="304"/>
      <c r="R738" s="304"/>
    </row>
    <row r="739">
      <c r="A739" s="391"/>
      <c r="B739" s="304"/>
      <c r="C739" s="392"/>
      <c r="D739" s="395"/>
      <c r="E739" s="394"/>
      <c r="F739" s="394"/>
      <c r="G739" s="304"/>
      <c r="H739" s="304"/>
      <c r="I739" s="304"/>
      <c r="J739" s="394"/>
      <c r="K739" s="304"/>
      <c r="L739" s="304"/>
      <c r="M739" s="304"/>
      <c r="N739" s="304"/>
      <c r="O739" s="304"/>
      <c r="P739" s="304"/>
      <c r="Q739" s="304"/>
      <c r="R739" s="304"/>
    </row>
    <row r="740">
      <c r="A740" s="391"/>
      <c r="B740" s="304"/>
      <c r="C740" s="392"/>
      <c r="D740" s="395"/>
      <c r="E740" s="394"/>
      <c r="F740" s="394"/>
      <c r="G740" s="304"/>
      <c r="H740" s="304"/>
      <c r="I740" s="304"/>
      <c r="J740" s="394"/>
      <c r="K740" s="304"/>
      <c r="L740" s="304"/>
      <c r="M740" s="304"/>
      <c r="N740" s="304"/>
      <c r="O740" s="304"/>
      <c r="P740" s="304"/>
      <c r="Q740" s="304"/>
      <c r="R740" s="304"/>
    </row>
    <row r="741">
      <c r="A741" s="391"/>
      <c r="B741" s="304"/>
      <c r="C741" s="392"/>
      <c r="D741" s="395"/>
      <c r="E741" s="394"/>
      <c r="F741" s="394"/>
      <c r="G741" s="304"/>
      <c r="H741" s="304"/>
      <c r="I741" s="304"/>
      <c r="J741" s="394"/>
      <c r="K741" s="304"/>
      <c r="L741" s="304"/>
      <c r="M741" s="304"/>
      <c r="N741" s="304"/>
      <c r="O741" s="304"/>
      <c r="P741" s="304"/>
      <c r="Q741" s="304"/>
      <c r="R741" s="304"/>
    </row>
    <row r="742">
      <c r="A742" s="391"/>
      <c r="B742" s="304"/>
      <c r="C742" s="392"/>
      <c r="D742" s="395"/>
      <c r="E742" s="394"/>
      <c r="F742" s="394"/>
      <c r="G742" s="304"/>
      <c r="H742" s="304"/>
      <c r="I742" s="304"/>
      <c r="J742" s="394"/>
      <c r="K742" s="304"/>
      <c r="L742" s="304"/>
      <c r="M742" s="304"/>
      <c r="N742" s="304"/>
      <c r="O742" s="304"/>
      <c r="P742" s="304"/>
      <c r="Q742" s="304"/>
      <c r="R742" s="304"/>
    </row>
    <row r="743">
      <c r="A743" s="391"/>
      <c r="B743" s="304"/>
      <c r="C743" s="392"/>
      <c r="D743" s="395"/>
      <c r="E743" s="394"/>
      <c r="F743" s="394"/>
      <c r="G743" s="304"/>
      <c r="H743" s="304"/>
      <c r="I743" s="304"/>
      <c r="J743" s="394"/>
      <c r="K743" s="304"/>
      <c r="L743" s="304"/>
      <c r="M743" s="304"/>
      <c r="N743" s="304"/>
      <c r="O743" s="304"/>
      <c r="P743" s="304"/>
      <c r="Q743" s="304"/>
      <c r="R743" s="304"/>
    </row>
    <row r="744">
      <c r="A744" s="391"/>
      <c r="B744" s="304"/>
      <c r="C744" s="392"/>
      <c r="D744" s="395"/>
      <c r="E744" s="394"/>
      <c r="F744" s="394"/>
      <c r="G744" s="304"/>
      <c r="H744" s="304"/>
      <c r="I744" s="304"/>
      <c r="J744" s="394"/>
      <c r="K744" s="304"/>
      <c r="L744" s="304"/>
      <c r="M744" s="304"/>
      <c r="N744" s="304"/>
      <c r="O744" s="304"/>
      <c r="P744" s="304"/>
      <c r="Q744" s="304"/>
      <c r="R744" s="304"/>
    </row>
    <row r="745">
      <c r="A745" s="391"/>
      <c r="B745" s="304"/>
      <c r="C745" s="392"/>
      <c r="D745" s="395"/>
      <c r="E745" s="394"/>
      <c r="F745" s="394"/>
      <c r="G745" s="304"/>
      <c r="H745" s="304"/>
      <c r="I745" s="304"/>
      <c r="J745" s="394"/>
      <c r="K745" s="304"/>
      <c r="L745" s="304"/>
      <c r="M745" s="304"/>
      <c r="N745" s="304"/>
      <c r="O745" s="304"/>
      <c r="P745" s="304"/>
      <c r="Q745" s="304"/>
      <c r="R745" s="304"/>
    </row>
    <row r="746">
      <c r="A746" s="391"/>
      <c r="B746" s="304"/>
      <c r="C746" s="392"/>
      <c r="D746" s="395"/>
      <c r="E746" s="394"/>
      <c r="F746" s="394"/>
      <c r="G746" s="304"/>
      <c r="H746" s="304"/>
      <c r="I746" s="304"/>
      <c r="J746" s="394"/>
      <c r="K746" s="304"/>
      <c r="L746" s="304"/>
      <c r="M746" s="304"/>
      <c r="N746" s="304"/>
      <c r="O746" s="304"/>
      <c r="P746" s="304"/>
      <c r="Q746" s="304"/>
      <c r="R746" s="304"/>
    </row>
    <row r="747">
      <c r="A747" s="391"/>
      <c r="B747" s="304"/>
      <c r="C747" s="392"/>
      <c r="D747" s="395"/>
      <c r="E747" s="394"/>
      <c r="F747" s="394"/>
      <c r="G747" s="304"/>
      <c r="H747" s="304"/>
      <c r="I747" s="304"/>
      <c r="J747" s="394"/>
      <c r="K747" s="304"/>
      <c r="L747" s="304"/>
      <c r="M747" s="304"/>
      <c r="N747" s="304"/>
      <c r="O747" s="304"/>
      <c r="P747" s="304"/>
      <c r="Q747" s="304"/>
      <c r="R747" s="304"/>
    </row>
    <row r="748">
      <c r="A748" s="391"/>
      <c r="B748" s="304"/>
      <c r="C748" s="392"/>
      <c r="D748" s="395"/>
      <c r="E748" s="394"/>
      <c r="F748" s="394"/>
      <c r="G748" s="304"/>
      <c r="H748" s="304"/>
      <c r="I748" s="304"/>
      <c r="J748" s="394"/>
      <c r="K748" s="304"/>
      <c r="L748" s="304"/>
      <c r="M748" s="304"/>
      <c r="N748" s="304"/>
      <c r="O748" s="304"/>
      <c r="P748" s="304"/>
      <c r="Q748" s="304"/>
      <c r="R748" s="304"/>
    </row>
    <row r="749">
      <c r="A749" s="391"/>
      <c r="B749" s="304"/>
      <c r="C749" s="392"/>
      <c r="D749" s="395"/>
      <c r="E749" s="394"/>
      <c r="F749" s="394"/>
      <c r="G749" s="304"/>
      <c r="H749" s="304"/>
      <c r="I749" s="304"/>
      <c r="J749" s="394"/>
      <c r="K749" s="304"/>
      <c r="L749" s="304"/>
      <c r="M749" s="304"/>
      <c r="N749" s="304"/>
      <c r="O749" s="304"/>
      <c r="P749" s="304"/>
      <c r="Q749" s="304"/>
      <c r="R749" s="304"/>
    </row>
    <row r="750">
      <c r="A750" s="391"/>
      <c r="B750" s="304"/>
      <c r="C750" s="392"/>
      <c r="D750" s="395"/>
      <c r="E750" s="394"/>
      <c r="F750" s="394"/>
      <c r="G750" s="304"/>
      <c r="H750" s="304"/>
      <c r="I750" s="304"/>
      <c r="J750" s="394"/>
      <c r="K750" s="304"/>
      <c r="L750" s="304"/>
      <c r="M750" s="304"/>
      <c r="N750" s="304"/>
      <c r="O750" s="304"/>
      <c r="P750" s="304"/>
      <c r="Q750" s="304"/>
      <c r="R750" s="304"/>
    </row>
    <row r="751">
      <c r="A751" s="391"/>
      <c r="B751" s="304"/>
      <c r="C751" s="392"/>
      <c r="D751" s="395"/>
      <c r="E751" s="394"/>
      <c r="F751" s="394"/>
      <c r="G751" s="304"/>
      <c r="H751" s="304"/>
      <c r="I751" s="304"/>
      <c r="J751" s="394"/>
      <c r="K751" s="304"/>
      <c r="L751" s="304"/>
      <c r="M751" s="304"/>
      <c r="N751" s="304"/>
      <c r="O751" s="304"/>
      <c r="P751" s="304"/>
      <c r="Q751" s="304"/>
      <c r="R751" s="304"/>
    </row>
    <row r="752">
      <c r="A752" s="391"/>
      <c r="B752" s="304"/>
      <c r="C752" s="392"/>
      <c r="D752" s="395"/>
      <c r="E752" s="394"/>
      <c r="F752" s="394"/>
      <c r="G752" s="304"/>
      <c r="H752" s="304"/>
      <c r="I752" s="304"/>
      <c r="J752" s="394"/>
      <c r="K752" s="304"/>
      <c r="L752" s="304"/>
      <c r="M752" s="304"/>
      <c r="N752" s="304"/>
      <c r="O752" s="304"/>
      <c r="P752" s="304"/>
      <c r="Q752" s="304"/>
      <c r="R752" s="304"/>
    </row>
    <row r="753">
      <c r="A753" s="391"/>
      <c r="B753" s="304"/>
      <c r="C753" s="392"/>
      <c r="D753" s="395"/>
      <c r="E753" s="394"/>
      <c r="F753" s="394"/>
      <c r="G753" s="304"/>
      <c r="H753" s="304"/>
      <c r="I753" s="304"/>
      <c r="J753" s="394"/>
      <c r="K753" s="304"/>
      <c r="L753" s="304"/>
      <c r="M753" s="304"/>
      <c r="N753" s="304"/>
      <c r="O753" s="304"/>
      <c r="P753" s="304"/>
      <c r="Q753" s="304"/>
      <c r="R753" s="304"/>
    </row>
    <row r="754">
      <c r="A754" s="391"/>
      <c r="B754" s="304"/>
      <c r="C754" s="392"/>
      <c r="D754" s="395"/>
      <c r="E754" s="394"/>
      <c r="F754" s="394"/>
      <c r="G754" s="304"/>
      <c r="H754" s="304"/>
      <c r="I754" s="304"/>
      <c r="J754" s="394"/>
      <c r="K754" s="304"/>
      <c r="L754" s="304"/>
      <c r="M754" s="304"/>
      <c r="N754" s="304"/>
      <c r="O754" s="304"/>
      <c r="P754" s="304"/>
      <c r="Q754" s="304"/>
      <c r="R754" s="304"/>
    </row>
    <row r="755">
      <c r="A755" s="391"/>
      <c r="B755" s="304"/>
      <c r="C755" s="392"/>
      <c r="D755" s="395"/>
      <c r="E755" s="394"/>
      <c r="F755" s="394"/>
      <c r="G755" s="304"/>
      <c r="H755" s="304"/>
      <c r="I755" s="304"/>
      <c r="J755" s="394"/>
      <c r="K755" s="304"/>
      <c r="L755" s="304"/>
      <c r="M755" s="304"/>
      <c r="N755" s="304"/>
      <c r="O755" s="304"/>
      <c r="P755" s="304"/>
      <c r="Q755" s="304"/>
      <c r="R755" s="304"/>
    </row>
    <row r="756">
      <c r="A756" s="391"/>
      <c r="B756" s="304"/>
      <c r="C756" s="392"/>
      <c r="D756" s="395"/>
      <c r="E756" s="394"/>
      <c r="F756" s="394"/>
      <c r="G756" s="304"/>
      <c r="H756" s="304"/>
      <c r="I756" s="304"/>
      <c r="J756" s="394"/>
      <c r="K756" s="304"/>
      <c r="L756" s="304"/>
      <c r="M756" s="304"/>
      <c r="N756" s="304"/>
      <c r="O756" s="304"/>
      <c r="P756" s="304"/>
      <c r="Q756" s="304"/>
      <c r="R756" s="304"/>
    </row>
    <row r="757">
      <c r="A757" s="391"/>
      <c r="B757" s="304"/>
      <c r="C757" s="392"/>
      <c r="D757" s="395"/>
      <c r="E757" s="394"/>
      <c r="F757" s="394"/>
      <c r="G757" s="304"/>
      <c r="H757" s="304"/>
      <c r="I757" s="304"/>
      <c r="J757" s="394"/>
      <c r="K757" s="304"/>
      <c r="L757" s="304"/>
      <c r="M757" s="304"/>
      <c r="N757" s="304"/>
      <c r="O757" s="304"/>
      <c r="P757" s="304"/>
      <c r="Q757" s="304"/>
      <c r="R757" s="304"/>
    </row>
    <row r="758">
      <c r="A758" s="391"/>
      <c r="B758" s="304"/>
      <c r="C758" s="392"/>
      <c r="D758" s="395"/>
      <c r="E758" s="394"/>
      <c r="F758" s="394"/>
      <c r="G758" s="304"/>
      <c r="H758" s="304"/>
      <c r="I758" s="304"/>
      <c r="J758" s="394"/>
      <c r="K758" s="304"/>
      <c r="L758" s="304"/>
      <c r="M758" s="304"/>
      <c r="N758" s="304"/>
      <c r="O758" s="304"/>
      <c r="P758" s="304"/>
      <c r="Q758" s="304"/>
      <c r="R758" s="304"/>
    </row>
    <row r="759">
      <c r="A759" s="391"/>
      <c r="B759" s="304"/>
      <c r="C759" s="392"/>
      <c r="D759" s="395"/>
      <c r="E759" s="394"/>
      <c r="F759" s="394"/>
      <c r="G759" s="304"/>
      <c r="H759" s="304"/>
      <c r="I759" s="304"/>
      <c r="J759" s="394"/>
      <c r="K759" s="304"/>
      <c r="L759" s="304"/>
      <c r="M759" s="304"/>
      <c r="N759" s="304"/>
      <c r="O759" s="304"/>
      <c r="P759" s="304"/>
      <c r="Q759" s="304"/>
      <c r="R759" s="304"/>
    </row>
    <row r="760">
      <c r="A760" s="391"/>
      <c r="B760" s="304"/>
      <c r="C760" s="392"/>
      <c r="D760" s="395"/>
      <c r="E760" s="394"/>
      <c r="F760" s="394"/>
      <c r="G760" s="304"/>
      <c r="H760" s="304"/>
      <c r="I760" s="304"/>
      <c r="J760" s="394"/>
      <c r="K760" s="304"/>
      <c r="L760" s="304"/>
      <c r="M760" s="304"/>
      <c r="N760" s="304"/>
      <c r="O760" s="304"/>
      <c r="P760" s="304"/>
      <c r="Q760" s="304"/>
      <c r="R760" s="304"/>
    </row>
    <row r="761">
      <c r="A761" s="391"/>
      <c r="B761" s="304"/>
      <c r="C761" s="392"/>
      <c r="D761" s="395"/>
      <c r="E761" s="394"/>
      <c r="F761" s="394"/>
      <c r="G761" s="304"/>
      <c r="H761" s="304"/>
      <c r="I761" s="304"/>
      <c r="J761" s="394"/>
      <c r="K761" s="304"/>
      <c r="L761" s="304"/>
      <c r="M761" s="304"/>
      <c r="N761" s="304"/>
      <c r="O761" s="304"/>
      <c r="P761" s="304"/>
      <c r="Q761" s="304"/>
      <c r="R761" s="304"/>
    </row>
    <row r="762">
      <c r="A762" s="391"/>
      <c r="B762" s="304"/>
      <c r="C762" s="392"/>
      <c r="D762" s="395"/>
      <c r="E762" s="394"/>
      <c r="F762" s="394"/>
      <c r="G762" s="304"/>
      <c r="H762" s="304"/>
      <c r="I762" s="304"/>
      <c r="J762" s="394"/>
      <c r="K762" s="304"/>
      <c r="L762" s="304"/>
      <c r="M762" s="304"/>
      <c r="N762" s="304"/>
      <c r="O762" s="304"/>
      <c r="P762" s="304"/>
      <c r="Q762" s="304"/>
      <c r="R762" s="304"/>
    </row>
    <row r="763">
      <c r="A763" s="391"/>
      <c r="B763" s="304"/>
      <c r="C763" s="392"/>
      <c r="D763" s="395"/>
      <c r="E763" s="394"/>
      <c r="F763" s="394"/>
      <c r="G763" s="304"/>
      <c r="H763" s="304"/>
      <c r="I763" s="304"/>
      <c r="J763" s="394"/>
      <c r="K763" s="304"/>
      <c r="L763" s="304"/>
      <c r="M763" s="304"/>
      <c r="N763" s="304"/>
      <c r="O763" s="304"/>
      <c r="P763" s="304"/>
      <c r="Q763" s="304"/>
      <c r="R763" s="304"/>
    </row>
    <row r="764">
      <c r="A764" s="391"/>
      <c r="B764" s="304"/>
      <c r="C764" s="392"/>
      <c r="D764" s="395"/>
      <c r="E764" s="394"/>
      <c r="F764" s="394"/>
      <c r="G764" s="304"/>
      <c r="H764" s="304"/>
      <c r="I764" s="304"/>
      <c r="J764" s="394"/>
      <c r="K764" s="304"/>
      <c r="L764" s="304"/>
      <c r="M764" s="304"/>
      <c r="N764" s="304"/>
      <c r="O764" s="304"/>
      <c r="P764" s="304"/>
      <c r="Q764" s="304"/>
      <c r="R764" s="304"/>
    </row>
    <row r="765">
      <c r="A765" s="391"/>
      <c r="B765" s="304"/>
      <c r="C765" s="392"/>
      <c r="D765" s="395"/>
      <c r="E765" s="394"/>
      <c r="F765" s="394"/>
      <c r="G765" s="304"/>
      <c r="H765" s="304"/>
      <c r="I765" s="304"/>
      <c r="J765" s="394"/>
      <c r="K765" s="304"/>
      <c r="L765" s="304"/>
      <c r="M765" s="304"/>
      <c r="N765" s="304"/>
      <c r="O765" s="304"/>
      <c r="P765" s="304"/>
      <c r="Q765" s="304"/>
      <c r="R765" s="304"/>
    </row>
    <row r="766">
      <c r="A766" s="391"/>
      <c r="B766" s="304"/>
      <c r="C766" s="392"/>
      <c r="D766" s="395"/>
      <c r="E766" s="394"/>
      <c r="F766" s="394"/>
      <c r="G766" s="304"/>
      <c r="H766" s="304"/>
      <c r="I766" s="304"/>
      <c r="J766" s="394"/>
      <c r="K766" s="304"/>
      <c r="L766" s="304"/>
      <c r="M766" s="304"/>
      <c r="N766" s="304"/>
      <c r="O766" s="304"/>
      <c r="P766" s="304"/>
      <c r="Q766" s="304"/>
      <c r="R766" s="304"/>
    </row>
    <row r="767">
      <c r="A767" s="391"/>
      <c r="B767" s="304"/>
      <c r="C767" s="392"/>
      <c r="D767" s="395"/>
      <c r="E767" s="394"/>
      <c r="F767" s="394"/>
      <c r="G767" s="304"/>
      <c r="H767" s="304"/>
      <c r="I767" s="304"/>
      <c r="J767" s="394"/>
      <c r="K767" s="304"/>
      <c r="L767" s="304"/>
      <c r="M767" s="304"/>
      <c r="N767" s="304"/>
      <c r="O767" s="304"/>
      <c r="P767" s="304"/>
      <c r="Q767" s="304"/>
      <c r="R767" s="304"/>
    </row>
    <row r="768">
      <c r="A768" s="391"/>
      <c r="B768" s="304"/>
      <c r="C768" s="392"/>
      <c r="D768" s="395"/>
      <c r="E768" s="394"/>
      <c r="F768" s="394"/>
      <c r="G768" s="304"/>
      <c r="H768" s="304"/>
      <c r="I768" s="304"/>
      <c r="J768" s="394"/>
      <c r="K768" s="304"/>
      <c r="L768" s="304"/>
      <c r="M768" s="304"/>
      <c r="N768" s="304"/>
      <c r="O768" s="304"/>
      <c r="P768" s="304"/>
      <c r="Q768" s="304"/>
      <c r="R768" s="304"/>
    </row>
    <row r="769">
      <c r="A769" s="391"/>
      <c r="B769" s="304"/>
      <c r="C769" s="392"/>
      <c r="D769" s="395"/>
      <c r="E769" s="394"/>
      <c r="F769" s="394"/>
      <c r="G769" s="304"/>
      <c r="H769" s="304"/>
      <c r="I769" s="304"/>
      <c r="J769" s="394"/>
      <c r="K769" s="304"/>
      <c r="L769" s="304"/>
      <c r="M769" s="304"/>
      <c r="N769" s="304"/>
      <c r="O769" s="304"/>
      <c r="P769" s="304"/>
      <c r="Q769" s="304"/>
      <c r="R769" s="304"/>
    </row>
    <row r="770">
      <c r="A770" s="391"/>
      <c r="B770" s="304"/>
      <c r="C770" s="392"/>
      <c r="D770" s="395"/>
      <c r="E770" s="394"/>
      <c r="F770" s="394"/>
      <c r="G770" s="304"/>
      <c r="H770" s="304"/>
      <c r="I770" s="304"/>
      <c r="J770" s="394"/>
      <c r="K770" s="304"/>
      <c r="L770" s="304"/>
      <c r="M770" s="304"/>
      <c r="N770" s="304"/>
      <c r="O770" s="304"/>
      <c r="P770" s="304"/>
      <c r="Q770" s="304"/>
      <c r="R770" s="304"/>
    </row>
    <row r="771">
      <c r="A771" s="391"/>
      <c r="B771" s="304"/>
      <c r="C771" s="392"/>
      <c r="D771" s="395"/>
      <c r="E771" s="394"/>
      <c r="F771" s="394"/>
      <c r="G771" s="304"/>
      <c r="H771" s="304"/>
      <c r="I771" s="304"/>
      <c r="J771" s="394"/>
      <c r="K771" s="304"/>
      <c r="L771" s="304"/>
      <c r="M771" s="304"/>
      <c r="N771" s="304"/>
      <c r="O771" s="304"/>
      <c r="P771" s="304"/>
      <c r="Q771" s="304"/>
      <c r="R771" s="304"/>
    </row>
    <row r="772">
      <c r="A772" s="391"/>
      <c r="B772" s="304"/>
      <c r="C772" s="392"/>
      <c r="D772" s="395"/>
      <c r="E772" s="394"/>
      <c r="F772" s="394"/>
      <c r="G772" s="304"/>
      <c r="H772" s="304"/>
      <c r="I772" s="304"/>
      <c r="J772" s="394"/>
      <c r="K772" s="304"/>
      <c r="L772" s="304"/>
      <c r="M772" s="304"/>
      <c r="N772" s="304"/>
      <c r="O772" s="304"/>
      <c r="P772" s="304"/>
      <c r="Q772" s="304"/>
      <c r="R772" s="304"/>
    </row>
    <row r="773">
      <c r="A773" s="391"/>
      <c r="B773" s="304"/>
      <c r="C773" s="392"/>
      <c r="D773" s="395"/>
      <c r="E773" s="394"/>
      <c r="F773" s="394"/>
      <c r="G773" s="304"/>
      <c r="H773" s="304"/>
      <c r="I773" s="304"/>
      <c r="J773" s="394"/>
      <c r="K773" s="304"/>
      <c r="L773" s="304"/>
      <c r="M773" s="304"/>
      <c r="N773" s="304"/>
      <c r="O773" s="304"/>
      <c r="P773" s="304"/>
      <c r="Q773" s="304"/>
      <c r="R773" s="304"/>
    </row>
    <row r="774">
      <c r="A774" s="391"/>
      <c r="B774" s="304"/>
      <c r="C774" s="392"/>
      <c r="D774" s="395"/>
      <c r="E774" s="394"/>
      <c r="F774" s="394"/>
      <c r="G774" s="304"/>
      <c r="H774" s="304"/>
      <c r="I774" s="304"/>
      <c r="J774" s="394"/>
      <c r="K774" s="304"/>
      <c r="L774" s="304"/>
      <c r="M774" s="304"/>
      <c r="N774" s="304"/>
      <c r="O774" s="304"/>
      <c r="P774" s="304"/>
      <c r="Q774" s="304"/>
      <c r="R774" s="304"/>
    </row>
    <row r="775">
      <c r="A775" s="391"/>
      <c r="B775" s="304"/>
      <c r="C775" s="392"/>
      <c r="D775" s="395"/>
      <c r="E775" s="394"/>
      <c r="F775" s="394"/>
      <c r="G775" s="304"/>
      <c r="H775" s="304"/>
      <c r="I775" s="304"/>
      <c r="J775" s="394"/>
      <c r="K775" s="304"/>
      <c r="L775" s="304"/>
      <c r="M775" s="304"/>
      <c r="N775" s="304"/>
      <c r="O775" s="304"/>
      <c r="P775" s="304"/>
      <c r="Q775" s="304"/>
      <c r="R775" s="304"/>
    </row>
    <row r="776">
      <c r="A776" s="391"/>
      <c r="B776" s="304"/>
      <c r="C776" s="392"/>
      <c r="D776" s="395"/>
      <c r="E776" s="394"/>
      <c r="F776" s="394"/>
      <c r="G776" s="304"/>
      <c r="H776" s="304"/>
      <c r="I776" s="304"/>
      <c r="J776" s="394"/>
      <c r="K776" s="304"/>
      <c r="L776" s="304"/>
      <c r="M776" s="304"/>
      <c r="N776" s="304"/>
      <c r="O776" s="304"/>
      <c r="P776" s="304"/>
      <c r="Q776" s="304"/>
      <c r="R776" s="304"/>
    </row>
    <row r="777">
      <c r="A777" s="391"/>
      <c r="B777" s="304"/>
      <c r="C777" s="392"/>
      <c r="D777" s="395"/>
      <c r="E777" s="394"/>
      <c r="F777" s="394"/>
      <c r="G777" s="304"/>
      <c r="H777" s="304"/>
      <c r="I777" s="304"/>
      <c r="J777" s="394"/>
      <c r="K777" s="304"/>
      <c r="L777" s="304"/>
      <c r="M777" s="304"/>
      <c r="N777" s="304"/>
      <c r="O777" s="304"/>
      <c r="P777" s="304"/>
      <c r="Q777" s="304"/>
      <c r="R777" s="304"/>
    </row>
    <row r="778">
      <c r="A778" s="391"/>
      <c r="B778" s="304"/>
      <c r="C778" s="392"/>
      <c r="D778" s="395"/>
      <c r="E778" s="394"/>
      <c r="F778" s="394"/>
      <c r="G778" s="304"/>
      <c r="H778" s="304"/>
      <c r="I778" s="304"/>
      <c r="J778" s="394"/>
      <c r="K778" s="304"/>
      <c r="L778" s="304"/>
      <c r="M778" s="304"/>
      <c r="N778" s="304"/>
      <c r="O778" s="304"/>
      <c r="P778" s="304"/>
      <c r="Q778" s="304"/>
      <c r="R778" s="304"/>
    </row>
    <row r="779">
      <c r="A779" s="391"/>
      <c r="B779" s="304"/>
      <c r="C779" s="392"/>
      <c r="D779" s="395"/>
      <c r="E779" s="394"/>
      <c r="F779" s="394"/>
      <c r="G779" s="304"/>
      <c r="H779" s="304"/>
      <c r="I779" s="304"/>
      <c r="J779" s="394"/>
      <c r="K779" s="304"/>
      <c r="L779" s="304"/>
      <c r="M779" s="304"/>
      <c r="N779" s="304"/>
      <c r="O779" s="304"/>
      <c r="P779" s="304"/>
      <c r="Q779" s="304"/>
      <c r="R779" s="304"/>
    </row>
    <row r="780">
      <c r="A780" s="391"/>
      <c r="B780" s="304"/>
      <c r="C780" s="392"/>
      <c r="D780" s="395"/>
      <c r="E780" s="394"/>
      <c r="F780" s="394"/>
      <c r="G780" s="304"/>
      <c r="H780" s="304"/>
      <c r="I780" s="304"/>
      <c r="J780" s="394"/>
      <c r="K780" s="304"/>
      <c r="L780" s="304"/>
      <c r="M780" s="304"/>
      <c r="N780" s="304"/>
      <c r="O780" s="304"/>
      <c r="P780" s="304"/>
      <c r="Q780" s="304"/>
      <c r="R780" s="304"/>
    </row>
    <row r="781">
      <c r="A781" s="391"/>
      <c r="B781" s="304"/>
      <c r="C781" s="392"/>
      <c r="D781" s="395"/>
      <c r="E781" s="394"/>
      <c r="F781" s="394"/>
      <c r="G781" s="304"/>
      <c r="H781" s="304"/>
      <c r="I781" s="304"/>
      <c r="J781" s="394"/>
      <c r="K781" s="304"/>
      <c r="L781" s="304"/>
      <c r="M781" s="304"/>
      <c r="N781" s="304"/>
      <c r="O781" s="304"/>
      <c r="P781" s="304"/>
      <c r="Q781" s="304"/>
      <c r="R781" s="304"/>
    </row>
    <row r="782">
      <c r="A782" s="391"/>
      <c r="B782" s="304"/>
      <c r="C782" s="392"/>
      <c r="D782" s="395"/>
      <c r="E782" s="394"/>
      <c r="F782" s="394"/>
      <c r="G782" s="304"/>
      <c r="H782" s="304"/>
      <c r="I782" s="304"/>
      <c r="J782" s="394"/>
      <c r="K782" s="304"/>
      <c r="L782" s="304"/>
      <c r="M782" s="304"/>
      <c r="N782" s="304"/>
      <c r="O782" s="304"/>
      <c r="P782" s="304"/>
      <c r="Q782" s="304"/>
      <c r="R782" s="304"/>
    </row>
    <row r="783">
      <c r="A783" s="391"/>
      <c r="B783" s="304"/>
      <c r="C783" s="392"/>
      <c r="D783" s="395"/>
      <c r="E783" s="394"/>
      <c r="F783" s="394"/>
      <c r="G783" s="304"/>
      <c r="H783" s="304"/>
      <c r="I783" s="304"/>
      <c r="J783" s="394"/>
      <c r="K783" s="304"/>
      <c r="L783" s="304"/>
      <c r="M783" s="304"/>
      <c r="N783" s="304"/>
      <c r="O783" s="304"/>
      <c r="P783" s="304"/>
      <c r="Q783" s="304"/>
      <c r="R783" s="304"/>
    </row>
    <row r="784">
      <c r="A784" s="391"/>
      <c r="B784" s="304"/>
      <c r="C784" s="392"/>
      <c r="D784" s="395"/>
      <c r="E784" s="394"/>
      <c r="F784" s="394"/>
      <c r="G784" s="304"/>
      <c r="H784" s="304"/>
      <c r="I784" s="304"/>
      <c r="J784" s="394"/>
      <c r="K784" s="304"/>
      <c r="L784" s="304"/>
      <c r="M784" s="304"/>
      <c r="N784" s="304"/>
      <c r="O784" s="304"/>
      <c r="P784" s="304"/>
      <c r="Q784" s="304"/>
      <c r="R784" s="304"/>
    </row>
    <row r="785">
      <c r="A785" s="391"/>
      <c r="B785" s="304"/>
      <c r="C785" s="392"/>
      <c r="D785" s="395"/>
      <c r="E785" s="394"/>
      <c r="F785" s="394"/>
      <c r="G785" s="304"/>
      <c r="H785" s="304"/>
      <c r="I785" s="304"/>
      <c r="J785" s="394"/>
      <c r="K785" s="304"/>
      <c r="L785" s="304"/>
      <c r="M785" s="304"/>
      <c r="N785" s="304"/>
      <c r="O785" s="304"/>
      <c r="P785" s="304"/>
      <c r="Q785" s="304"/>
      <c r="R785" s="304"/>
    </row>
    <row r="786">
      <c r="A786" s="391"/>
      <c r="B786" s="304"/>
      <c r="C786" s="392"/>
      <c r="D786" s="395"/>
      <c r="E786" s="394"/>
      <c r="F786" s="394"/>
      <c r="G786" s="304"/>
      <c r="H786" s="304"/>
      <c r="I786" s="304"/>
      <c r="J786" s="394"/>
      <c r="K786" s="304"/>
      <c r="L786" s="304"/>
      <c r="M786" s="304"/>
      <c r="N786" s="304"/>
      <c r="O786" s="304"/>
      <c r="P786" s="304"/>
      <c r="Q786" s="304"/>
      <c r="R786" s="304"/>
    </row>
    <row r="787">
      <c r="A787" s="391"/>
      <c r="B787" s="304"/>
      <c r="C787" s="392"/>
      <c r="D787" s="395"/>
      <c r="E787" s="394"/>
      <c r="F787" s="394"/>
      <c r="G787" s="304"/>
      <c r="H787" s="304"/>
      <c r="I787" s="304"/>
      <c r="J787" s="394"/>
      <c r="K787" s="304"/>
      <c r="L787" s="304"/>
      <c r="M787" s="304"/>
      <c r="N787" s="304"/>
      <c r="O787" s="304"/>
      <c r="P787" s="304"/>
      <c r="Q787" s="304"/>
      <c r="R787" s="304"/>
    </row>
    <row r="788">
      <c r="A788" s="391"/>
      <c r="B788" s="304"/>
      <c r="C788" s="392"/>
      <c r="D788" s="395"/>
      <c r="E788" s="394"/>
      <c r="F788" s="394"/>
      <c r="G788" s="304"/>
      <c r="H788" s="304"/>
      <c r="I788" s="304"/>
      <c r="J788" s="394"/>
      <c r="K788" s="304"/>
      <c r="L788" s="304"/>
      <c r="M788" s="304"/>
      <c r="N788" s="304"/>
      <c r="O788" s="304"/>
      <c r="P788" s="304"/>
      <c r="Q788" s="304"/>
      <c r="R788" s="304"/>
    </row>
    <row r="789">
      <c r="A789" s="391"/>
      <c r="B789" s="304"/>
      <c r="C789" s="392"/>
      <c r="D789" s="395"/>
      <c r="E789" s="394"/>
      <c r="F789" s="394"/>
      <c r="G789" s="304"/>
      <c r="H789" s="304"/>
      <c r="I789" s="304"/>
      <c r="J789" s="394"/>
      <c r="K789" s="304"/>
      <c r="L789" s="304"/>
      <c r="M789" s="304"/>
      <c r="N789" s="304"/>
      <c r="O789" s="304"/>
      <c r="P789" s="304"/>
      <c r="Q789" s="304"/>
      <c r="R789" s="304"/>
    </row>
    <row r="790">
      <c r="A790" s="391"/>
      <c r="B790" s="304"/>
      <c r="C790" s="392"/>
      <c r="D790" s="395"/>
      <c r="E790" s="394"/>
      <c r="F790" s="394"/>
      <c r="G790" s="304"/>
      <c r="H790" s="304"/>
      <c r="I790" s="304"/>
      <c r="J790" s="394"/>
      <c r="K790" s="304"/>
      <c r="L790" s="304"/>
      <c r="M790" s="304"/>
      <c r="N790" s="304"/>
      <c r="O790" s="304"/>
      <c r="P790" s="304"/>
      <c r="Q790" s="304"/>
      <c r="R790" s="304"/>
    </row>
    <row r="791">
      <c r="A791" s="391"/>
      <c r="B791" s="304"/>
      <c r="C791" s="392"/>
      <c r="D791" s="395"/>
      <c r="E791" s="394"/>
      <c r="F791" s="394"/>
      <c r="G791" s="304"/>
      <c r="H791" s="304"/>
      <c r="I791" s="304"/>
      <c r="J791" s="394"/>
      <c r="K791" s="304"/>
      <c r="L791" s="304"/>
      <c r="M791" s="304"/>
      <c r="N791" s="304"/>
      <c r="O791" s="304"/>
      <c r="P791" s="304"/>
      <c r="Q791" s="304"/>
      <c r="R791" s="304"/>
    </row>
    <row r="792">
      <c r="A792" s="391"/>
      <c r="B792" s="304"/>
      <c r="C792" s="392"/>
      <c r="D792" s="395"/>
      <c r="E792" s="394"/>
      <c r="F792" s="394"/>
      <c r="G792" s="304"/>
      <c r="H792" s="304"/>
      <c r="I792" s="304"/>
      <c r="J792" s="394"/>
      <c r="K792" s="304"/>
      <c r="L792" s="304"/>
      <c r="M792" s="304"/>
      <c r="N792" s="304"/>
      <c r="O792" s="304"/>
      <c r="P792" s="304"/>
      <c r="Q792" s="304"/>
      <c r="R792" s="304"/>
    </row>
    <row r="793">
      <c r="A793" s="391"/>
      <c r="B793" s="304"/>
      <c r="C793" s="392"/>
      <c r="D793" s="395"/>
      <c r="E793" s="394"/>
      <c r="F793" s="394"/>
      <c r="G793" s="304"/>
      <c r="H793" s="304"/>
      <c r="I793" s="304"/>
      <c r="J793" s="394"/>
      <c r="K793" s="304"/>
      <c r="L793" s="304"/>
      <c r="M793" s="304"/>
      <c r="N793" s="304"/>
      <c r="O793" s="304"/>
      <c r="P793" s="304"/>
      <c r="Q793" s="304"/>
      <c r="R793" s="304"/>
    </row>
    <row r="794">
      <c r="A794" s="391"/>
      <c r="B794" s="304"/>
      <c r="C794" s="392"/>
      <c r="D794" s="395"/>
      <c r="E794" s="394"/>
      <c r="F794" s="394"/>
      <c r="G794" s="304"/>
      <c r="H794" s="304"/>
      <c r="I794" s="304"/>
      <c r="J794" s="394"/>
      <c r="K794" s="304"/>
      <c r="L794" s="304"/>
      <c r="M794" s="304"/>
      <c r="N794" s="304"/>
      <c r="O794" s="304"/>
      <c r="P794" s="304"/>
      <c r="Q794" s="304"/>
      <c r="R794" s="304"/>
    </row>
    <row r="795">
      <c r="A795" s="391"/>
      <c r="B795" s="304"/>
      <c r="C795" s="392"/>
      <c r="D795" s="395"/>
      <c r="E795" s="394"/>
      <c r="F795" s="394"/>
      <c r="G795" s="304"/>
      <c r="H795" s="304"/>
      <c r="I795" s="304"/>
      <c r="J795" s="394"/>
      <c r="K795" s="304"/>
      <c r="L795" s="304"/>
      <c r="M795" s="304"/>
      <c r="N795" s="304"/>
      <c r="O795" s="304"/>
      <c r="P795" s="304"/>
      <c r="Q795" s="304"/>
      <c r="R795" s="304"/>
    </row>
    <row r="796">
      <c r="A796" s="391"/>
      <c r="B796" s="304"/>
      <c r="C796" s="392"/>
      <c r="D796" s="395"/>
      <c r="E796" s="394"/>
      <c r="F796" s="394"/>
      <c r="G796" s="304"/>
      <c r="H796" s="304"/>
      <c r="I796" s="304"/>
      <c r="J796" s="394"/>
      <c r="K796" s="304"/>
      <c r="L796" s="304"/>
      <c r="M796" s="304"/>
      <c r="N796" s="304"/>
      <c r="O796" s="304"/>
      <c r="P796" s="304"/>
      <c r="Q796" s="304"/>
      <c r="R796" s="304"/>
    </row>
    <row r="797">
      <c r="A797" s="391"/>
      <c r="B797" s="304"/>
      <c r="C797" s="392"/>
      <c r="D797" s="395"/>
      <c r="E797" s="394"/>
      <c r="F797" s="394"/>
      <c r="G797" s="304"/>
      <c r="H797" s="304"/>
      <c r="I797" s="304"/>
      <c r="J797" s="394"/>
      <c r="K797" s="304"/>
      <c r="L797" s="304"/>
      <c r="M797" s="304"/>
      <c r="N797" s="304"/>
      <c r="O797" s="304"/>
      <c r="P797" s="304"/>
      <c r="Q797" s="304"/>
      <c r="R797" s="304"/>
    </row>
    <row r="798">
      <c r="A798" s="391"/>
      <c r="B798" s="304"/>
      <c r="C798" s="392"/>
      <c r="D798" s="395"/>
      <c r="E798" s="394"/>
      <c r="F798" s="394"/>
      <c r="G798" s="304"/>
      <c r="H798" s="304"/>
      <c r="I798" s="304"/>
      <c r="J798" s="394"/>
      <c r="K798" s="304"/>
      <c r="L798" s="304"/>
      <c r="M798" s="304"/>
      <c r="N798" s="304"/>
      <c r="O798" s="304"/>
      <c r="P798" s="304"/>
      <c r="Q798" s="304"/>
      <c r="R798" s="304"/>
    </row>
    <row r="799">
      <c r="A799" s="391"/>
      <c r="B799" s="304"/>
      <c r="C799" s="392"/>
      <c r="D799" s="395"/>
      <c r="E799" s="394"/>
      <c r="F799" s="394"/>
      <c r="G799" s="304"/>
      <c r="H799" s="304"/>
      <c r="I799" s="304"/>
      <c r="J799" s="394"/>
      <c r="K799" s="304"/>
      <c r="L799" s="304"/>
      <c r="M799" s="304"/>
      <c r="N799" s="304"/>
      <c r="O799" s="304"/>
      <c r="P799" s="304"/>
      <c r="Q799" s="304"/>
      <c r="R799" s="304"/>
    </row>
    <row r="800">
      <c r="A800" s="391"/>
      <c r="B800" s="304"/>
      <c r="C800" s="392"/>
      <c r="D800" s="395"/>
      <c r="E800" s="394"/>
      <c r="F800" s="394"/>
      <c r="G800" s="304"/>
      <c r="H800" s="304"/>
      <c r="I800" s="304"/>
      <c r="J800" s="394"/>
      <c r="K800" s="304"/>
      <c r="L800" s="304"/>
      <c r="M800" s="304"/>
      <c r="N800" s="304"/>
      <c r="O800" s="304"/>
      <c r="P800" s="304"/>
      <c r="Q800" s="304"/>
      <c r="R800" s="304"/>
    </row>
    <row r="801">
      <c r="A801" s="391"/>
      <c r="B801" s="304"/>
      <c r="C801" s="392"/>
      <c r="D801" s="395"/>
      <c r="E801" s="394"/>
      <c r="F801" s="394"/>
      <c r="G801" s="304"/>
      <c r="H801" s="304"/>
      <c r="I801" s="304"/>
      <c r="J801" s="394"/>
      <c r="K801" s="304"/>
      <c r="L801" s="304"/>
      <c r="M801" s="304"/>
      <c r="N801" s="304"/>
      <c r="O801" s="304"/>
      <c r="P801" s="304"/>
      <c r="Q801" s="304"/>
      <c r="R801" s="304"/>
    </row>
    <row r="802">
      <c r="A802" s="391"/>
      <c r="B802" s="304"/>
      <c r="C802" s="392"/>
      <c r="D802" s="395"/>
      <c r="E802" s="394"/>
      <c r="F802" s="394"/>
      <c r="G802" s="304"/>
      <c r="H802" s="304"/>
      <c r="I802" s="304"/>
      <c r="J802" s="394"/>
      <c r="K802" s="304"/>
      <c r="L802" s="304"/>
      <c r="M802" s="304"/>
      <c r="N802" s="304"/>
      <c r="O802" s="304"/>
      <c r="P802" s="304"/>
      <c r="Q802" s="304"/>
      <c r="R802" s="304"/>
    </row>
    <row r="803">
      <c r="A803" s="391"/>
      <c r="B803" s="304"/>
      <c r="C803" s="392"/>
      <c r="D803" s="395"/>
      <c r="E803" s="394"/>
      <c r="F803" s="394"/>
      <c r="G803" s="304"/>
      <c r="H803" s="304"/>
      <c r="I803" s="304"/>
      <c r="J803" s="394"/>
      <c r="K803" s="304"/>
      <c r="L803" s="304"/>
      <c r="M803" s="304"/>
      <c r="N803" s="304"/>
      <c r="O803" s="304"/>
      <c r="P803" s="304"/>
      <c r="Q803" s="304"/>
      <c r="R803" s="304"/>
    </row>
    <row r="804">
      <c r="A804" s="391"/>
      <c r="B804" s="304"/>
      <c r="C804" s="392"/>
      <c r="D804" s="395"/>
      <c r="E804" s="394"/>
      <c r="F804" s="394"/>
      <c r="G804" s="304"/>
      <c r="H804" s="304"/>
      <c r="I804" s="304"/>
      <c r="J804" s="394"/>
      <c r="K804" s="304"/>
      <c r="L804" s="304"/>
      <c r="M804" s="304"/>
      <c r="N804" s="304"/>
      <c r="O804" s="304"/>
      <c r="P804" s="304"/>
      <c r="Q804" s="304"/>
      <c r="R804" s="304"/>
    </row>
    <row r="805">
      <c r="A805" s="391"/>
      <c r="B805" s="304"/>
      <c r="C805" s="392"/>
      <c r="D805" s="395"/>
      <c r="E805" s="394"/>
      <c r="F805" s="394"/>
      <c r="G805" s="304"/>
      <c r="H805" s="304"/>
      <c r="I805" s="304"/>
      <c r="J805" s="394"/>
      <c r="K805" s="304"/>
      <c r="L805" s="304"/>
      <c r="M805" s="304"/>
      <c r="N805" s="304"/>
      <c r="O805" s="304"/>
      <c r="P805" s="304"/>
      <c r="Q805" s="304"/>
      <c r="R805" s="304"/>
    </row>
    <row r="806">
      <c r="A806" s="391"/>
      <c r="B806" s="304"/>
      <c r="C806" s="392"/>
      <c r="D806" s="395"/>
      <c r="E806" s="394"/>
      <c r="F806" s="394"/>
      <c r="G806" s="304"/>
      <c r="H806" s="304"/>
      <c r="I806" s="304"/>
      <c r="J806" s="394"/>
      <c r="K806" s="304"/>
      <c r="L806" s="304"/>
      <c r="M806" s="304"/>
      <c r="N806" s="304"/>
      <c r="O806" s="304"/>
      <c r="P806" s="304"/>
      <c r="Q806" s="304"/>
      <c r="R806" s="304"/>
    </row>
    <row r="807">
      <c r="A807" s="391"/>
      <c r="B807" s="304"/>
      <c r="C807" s="392"/>
      <c r="D807" s="395"/>
      <c r="E807" s="394"/>
      <c r="F807" s="394"/>
      <c r="G807" s="304"/>
      <c r="H807" s="304"/>
      <c r="I807" s="304"/>
      <c r="J807" s="394"/>
      <c r="K807" s="304"/>
      <c r="L807" s="304"/>
      <c r="M807" s="304"/>
      <c r="N807" s="304"/>
      <c r="O807" s="304"/>
      <c r="P807" s="304"/>
      <c r="Q807" s="304"/>
      <c r="R807" s="304"/>
    </row>
    <row r="808">
      <c r="A808" s="391"/>
      <c r="B808" s="304"/>
      <c r="C808" s="392"/>
      <c r="D808" s="395"/>
      <c r="E808" s="394"/>
      <c r="F808" s="394"/>
      <c r="G808" s="304"/>
      <c r="H808" s="304"/>
      <c r="I808" s="304"/>
      <c r="J808" s="394"/>
      <c r="K808" s="304"/>
      <c r="L808" s="304"/>
      <c r="M808" s="304"/>
      <c r="N808" s="304"/>
      <c r="O808" s="304"/>
      <c r="P808" s="304"/>
      <c r="Q808" s="304"/>
      <c r="R808" s="304"/>
    </row>
    <row r="809">
      <c r="A809" s="391"/>
      <c r="B809" s="304"/>
      <c r="C809" s="392"/>
      <c r="D809" s="395"/>
      <c r="E809" s="394"/>
      <c r="F809" s="394"/>
      <c r="G809" s="304"/>
      <c r="H809" s="304"/>
      <c r="I809" s="304"/>
      <c r="J809" s="394"/>
      <c r="K809" s="304"/>
      <c r="L809" s="304"/>
      <c r="M809" s="304"/>
      <c r="N809" s="304"/>
      <c r="O809" s="304"/>
      <c r="P809" s="304"/>
      <c r="Q809" s="304"/>
      <c r="R809" s="304"/>
    </row>
    <row r="810">
      <c r="A810" s="391"/>
      <c r="B810" s="304"/>
      <c r="C810" s="392"/>
      <c r="D810" s="395"/>
      <c r="E810" s="394"/>
      <c r="F810" s="394"/>
      <c r="G810" s="304"/>
      <c r="H810" s="304"/>
      <c r="I810" s="304"/>
      <c r="J810" s="394"/>
      <c r="K810" s="304"/>
      <c r="L810" s="304"/>
      <c r="M810" s="304"/>
      <c r="N810" s="304"/>
      <c r="O810" s="304"/>
      <c r="P810" s="304"/>
      <c r="Q810" s="304"/>
      <c r="R810" s="304"/>
    </row>
    <row r="811">
      <c r="A811" s="391"/>
      <c r="B811" s="304"/>
      <c r="C811" s="392"/>
      <c r="D811" s="395"/>
      <c r="E811" s="394"/>
      <c r="F811" s="394"/>
      <c r="G811" s="304"/>
      <c r="H811" s="304"/>
      <c r="I811" s="304"/>
      <c r="J811" s="394"/>
      <c r="K811" s="304"/>
      <c r="L811" s="304"/>
      <c r="M811" s="304"/>
      <c r="N811" s="304"/>
      <c r="O811" s="304"/>
      <c r="P811" s="304"/>
      <c r="Q811" s="304"/>
      <c r="R811" s="304"/>
    </row>
    <row r="812">
      <c r="A812" s="391"/>
      <c r="B812" s="304"/>
      <c r="C812" s="392"/>
      <c r="D812" s="395"/>
      <c r="E812" s="394"/>
      <c r="F812" s="394"/>
      <c r="G812" s="304"/>
      <c r="H812" s="304"/>
      <c r="I812" s="304"/>
      <c r="J812" s="394"/>
      <c r="K812" s="304"/>
      <c r="L812" s="304"/>
      <c r="M812" s="304"/>
      <c r="N812" s="304"/>
      <c r="O812" s="304"/>
      <c r="P812" s="304"/>
      <c r="Q812" s="304"/>
      <c r="R812" s="304"/>
    </row>
    <row r="813">
      <c r="A813" s="391"/>
      <c r="B813" s="304"/>
      <c r="C813" s="392"/>
      <c r="D813" s="395"/>
      <c r="E813" s="394"/>
      <c r="F813" s="394"/>
      <c r="G813" s="304"/>
      <c r="H813" s="304"/>
      <c r="I813" s="304"/>
      <c r="J813" s="394"/>
      <c r="K813" s="304"/>
      <c r="L813" s="304"/>
      <c r="M813" s="304"/>
      <c r="N813" s="304"/>
      <c r="O813" s="304"/>
      <c r="P813" s="304"/>
      <c r="Q813" s="304"/>
      <c r="R813" s="304"/>
    </row>
    <row r="814">
      <c r="A814" s="391"/>
      <c r="B814" s="304"/>
      <c r="C814" s="392"/>
      <c r="D814" s="395"/>
      <c r="E814" s="394"/>
      <c r="F814" s="394"/>
      <c r="G814" s="304"/>
      <c r="H814" s="304"/>
      <c r="I814" s="304"/>
      <c r="J814" s="394"/>
      <c r="K814" s="304"/>
      <c r="L814" s="304"/>
      <c r="M814" s="304"/>
      <c r="N814" s="304"/>
      <c r="O814" s="304"/>
      <c r="P814" s="304"/>
      <c r="Q814" s="304"/>
      <c r="R814" s="304"/>
    </row>
    <row r="815">
      <c r="A815" s="391"/>
      <c r="B815" s="304"/>
      <c r="C815" s="392"/>
      <c r="D815" s="395"/>
      <c r="E815" s="394"/>
      <c r="F815" s="394"/>
      <c r="G815" s="304"/>
      <c r="H815" s="304"/>
      <c r="I815" s="304"/>
      <c r="J815" s="394"/>
      <c r="K815" s="304"/>
      <c r="L815" s="304"/>
      <c r="M815" s="304"/>
      <c r="N815" s="304"/>
      <c r="O815" s="304"/>
      <c r="P815" s="304"/>
      <c r="Q815" s="304"/>
      <c r="R815" s="304"/>
    </row>
    <row r="816">
      <c r="A816" s="391"/>
      <c r="B816" s="304"/>
      <c r="C816" s="392"/>
      <c r="D816" s="395"/>
      <c r="E816" s="394"/>
      <c r="F816" s="394"/>
      <c r="G816" s="304"/>
      <c r="H816" s="304"/>
      <c r="I816" s="304"/>
      <c r="J816" s="394"/>
      <c r="K816" s="304"/>
      <c r="L816" s="304"/>
      <c r="M816" s="304"/>
      <c r="N816" s="304"/>
      <c r="O816" s="304"/>
      <c r="P816" s="304"/>
      <c r="Q816" s="304"/>
      <c r="R816" s="304"/>
    </row>
    <row r="817">
      <c r="A817" s="391"/>
      <c r="B817" s="304"/>
      <c r="C817" s="392"/>
      <c r="D817" s="395"/>
      <c r="E817" s="394"/>
      <c r="F817" s="394"/>
      <c r="G817" s="304"/>
      <c r="H817" s="304"/>
      <c r="I817" s="304"/>
      <c r="J817" s="394"/>
      <c r="K817" s="304"/>
      <c r="L817" s="304"/>
      <c r="M817" s="304"/>
      <c r="N817" s="304"/>
      <c r="O817" s="304"/>
      <c r="P817" s="304"/>
      <c r="Q817" s="304"/>
      <c r="R817" s="304"/>
    </row>
    <row r="818">
      <c r="A818" s="391"/>
      <c r="B818" s="304"/>
      <c r="C818" s="392"/>
      <c r="D818" s="395"/>
      <c r="E818" s="394"/>
      <c r="F818" s="394"/>
      <c r="G818" s="304"/>
      <c r="H818" s="304"/>
      <c r="I818" s="304"/>
      <c r="J818" s="394"/>
      <c r="K818" s="304"/>
      <c r="L818" s="304"/>
      <c r="M818" s="304"/>
      <c r="N818" s="304"/>
      <c r="O818" s="304"/>
      <c r="P818" s="304"/>
      <c r="Q818" s="304"/>
      <c r="R818" s="304"/>
    </row>
    <row r="819">
      <c r="A819" s="391"/>
      <c r="B819" s="304"/>
      <c r="C819" s="392"/>
      <c r="D819" s="395"/>
      <c r="E819" s="394"/>
      <c r="F819" s="394"/>
      <c r="G819" s="304"/>
      <c r="H819" s="304"/>
      <c r="I819" s="304"/>
      <c r="J819" s="394"/>
      <c r="K819" s="304"/>
      <c r="L819" s="304"/>
      <c r="M819" s="304"/>
      <c r="N819" s="304"/>
      <c r="O819" s="304"/>
      <c r="P819" s="304"/>
      <c r="Q819" s="304"/>
      <c r="R819" s="304"/>
    </row>
    <row r="820">
      <c r="A820" s="391"/>
      <c r="B820" s="304"/>
      <c r="C820" s="392"/>
      <c r="D820" s="395"/>
      <c r="E820" s="394"/>
      <c r="F820" s="394"/>
      <c r="G820" s="304"/>
      <c r="H820" s="304"/>
      <c r="I820" s="304"/>
      <c r="J820" s="394"/>
      <c r="K820" s="304"/>
      <c r="L820" s="304"/>
      <c r="M820" s="304"/>
      <c r="N820" s="304"/>
      <c r="O820" s="304"/>
      <c r="P820" s="304"/>
      <c r="Q820" s="304"/>
      <c r="R820" s="304"/>
    </row>
    <row r="821">
      <c r="A821" s="391"/>
      <c r="B821" s="304"/>
      <c r="C821" s="392"/>
      <c r="D821" s="395"/>
      <c r="E821" s="394"/>
      <c r="F821" s="394"/>
      <c r="G821" s="304"/>
      <c r="H821" s="304"/>
      <c r="I821" s="304"/>
      <c r="J821" s="394"/>
      <c r="K821" s="304"/>
      <c r="L821" s="304"/>
      <c r="M821" s="304"/>
      <c r="N821" s="304"/>
      <c r="O821" s="304"/>
      <c r="P821" s="304"/>
      <c r="Q821" s="304"/>
      <c r="R821" s="304"/>
    </row>
    <row r="822">
      <c r="A822" s="391"/>
      <c r="B822" s="304"/>
      <c r="C822" s="392"/>
      <c r="D822" s="395"/>
      <c r="E822" s="394"/>
      <c r="F822" s="394"/>
      <c r="G822" s="304"/>
      <c r="H822" s="304"/>
      <c r="I822" s="304"/>
      <c r="J822" s="394"/>
      <c r="K822" s="304"/>
      <c r="L822" s="304"/>
      <c r="M822" s="304"/>
      <c r="N822" s="304"/>
      <c r="O822" s="304"/>
      <c r="P822" s="304"/>
      <c r="Q822" s="304"/>
      <c r="R822" s="304"/>
    </row>
    <row r="823">
      <c r="A823" s="391"/>
      <c r="B823" s="304"/>
      <c r="C823" s="392"/>
      <c r="D823" s="395"/>
      <c r="E823" s="394"/>
      <c r="F823" s="394"/>
      <c r="G823" s="304"/>
      <c r="H823" s="304"/>
      <c r="I823" s="304"/>
      <c r="J823" s="394"/>
      <c r="K823" s="304"/>
      <c r="L823" s="304"/>
      <c r="M823" s="304"/>
      <c r="N823" s="304"/>
      <c r="O823" s="304"/>
      <c r="P823" s="304"/>
      <c r="Q823" s="304"/>
      <c r="R823" s="304"/>
    </row>
    <row r="824">
      <c r="A824" s="391"/>
      <c r="B824" s="304"/>
      <c r="C824" s="392"/>
      <c r="D824" s="395"/>
      <c r="E824" s="394"/>
      <c r="F824" s="394"/>
      <c r="G824" s="304"/>
      <c r="H824" s="304"/>
      <c r="I824" s="304"/>
      <c r="J824" s="394"/>
      <c r="K824" s="304"/>
      <c r="L824" s="304"/>
      <c r="M824" s="304"/>
      <c r="N824" s="304"/>
      <c r="O824" s="304"/>
      <c r="P824" s="304"/>
      <c r="Q824" s="304"/>
      <c r="R824" s="304"/>
    </row>
    <row r="825">
      <c r="A825" s="391"/>
      <c r="B825" s="304"/>
      <c r="C825" s="392"/>
      <c r="D825" s="395"/>
      <c r="E825" s="394"/>
      <c r="F825" s="394"/>
      <c r="G825" s="304"/>
      <c r="H825" s="304"/>
      <c r="I825" s="304"/>
      <c r="J825" s="394"/>
      <c r="K825" s="304"/>
      <c r="L825" s="304"/>
      <c r="M825" s="304"/>
      <c r="N825" s="304"/>
      <c r="O825" s="304"/>
      <c r="P825" s="304"/>
      <c r="Q825" s="304"/>
      <c r="R825" s="304"/>
    </row>
    <row r="826">
      <c r="A826" s="391"/>
      <c r="B826" s="304"/>
      <c r="C826" s="392"/>
      <c r="D826" s="395"/>
      <c r="E826" s="394"/>
      <c r="F826" s="394"/>
      <c r="G826" s="304"/>
      <c r="H826" s="304"/>
      <c r="I826" s="304"/>
      <c r="J826" s="394"/>
      <c r="K826" s="304"/>
      <c r="L826" s="304"/>
      <c r="M826" s="304"/>
      <c r="N826" s="304"/>
      <c r="O826" s="304"/>
      <c r="P826" s="304"/>
      <c r="Q826" s="304"/>
      <c r="R826" s="304"/>
    </row>
    <row r="827">
      <c r="A827" s="391"/>
      <c r="B827" s="304"/>
      <c r="C827" s="392"/>
      <c r="D827" s="395"/>
      <c r="E827" s="394"/>
      <c r="F827" s="394"/>
      <c r="G827" s="304"/>
      <c r="H827" s="304"/>
      <c r="I827" s="304"/>
      <c r="J827" s="394"/>
      <c r="K827" s="304"/>
      <c r="L827" s="304"/>
      <c r="M827" s="304"/>
      <c r="N827" s="304"/>
      <c r="O827" s="304"/>
      <c r="P827" s="304"/>
      <c r="Q827" s="304"/>
      <c r="R827" s="304"/>
    </row>
    <row r="828">
      <c r="A828" s="391"/>
      <c r="B828" s="304"/>
      <c r="C828" s="392"/>
      <c r="D828" s="395"/>
      <c r="E828" s="394"/>
      <c r="F828" s="394"/>
      <c r="G828" s="304"/>
      <c r="H828" s="304"/>
      <c r="I828" s="304"/>
      <c r="J828" s="394"/>
      <c r="K828" s="304"/>
      <c r="L828" s="304"/>
      <c r="M828" s="304"/>
      <c r="N828" s="304"/>
      <c r="O828" s="304"/>
      <c r="P828" s="304"/>
      <c r="Q828" s="304"/>
      <c r="R828" s="304"/>
    </row>
    <row r="829">
      <c r="A829" s="391"/>
      <c r="B829" s="304"/>
      <c r="C829" s="392"/>
      <c r="D829" s="395"/>
      <c r="E829" s="394"/>
      <c r="F829" s="394"/>
      <c r="G829" s="304"/>
      <c r="H829" s="304"/>
      <c r="I829" s="304"/>
      <c r="J829" s="394"/>
      <c r="K829" s="304"/>
      <c r="L829" s="304"/>
      <c r="M829" s="304"/>
      <c r="N829" s="304"/>
      <c r="O829" s="304"/>
      <c r="P829" s="304"/>
      <c r="Q829" s="304"/>
      <c r="R829" s="304"/>
    </row>
    <row r="830">
      <c r="A830" s="391"/>
      <c r="B830" s="304"/>
      <c r="C830" s="392"/>
      <c r="D830" s="395"/>
      <c r="E830" s="394"/>
      <c r="F830" s="394"/>
      <c r="G830" s="304"/>
      <c r="H830" s="304"/>
      <c r="I830" s="304"/>
      <c r="J830" s="394"/>
      <c r="K830" s="304"/>
      <c r="L830" s="304"/>
      <c r="M830" s="304"/>
      <c r="N830" s="304"/>
      <c r="O830" s="304"/>
      <c r="P830" s="304"/>
      <c r="Q830" s="304"/>
      <c r="R830" s="304"/>
    </row>
    <row r="831">
      <c r="A831" s="391"/>
      <c r="B831" s="304"/>
      <c r="C831" s="392"/>
      <c r="D831" s="395"/>
      <c r="E831" s="394"/>
      <c r="F831" s="394"/>
      <c r="G831" s="304"/>
      <c r="H831" s="304"/>
      <c r="I831" s="304"/>
      <c r="J831" s="394"/>
      <c r="K831" s="304"/>
      <c r="L831" s="304"/>
      <c r="M831" s="304"/>
      <c r="N831" s="304"/>
      <c r="O831" s="304"/>
      <c r="P831" s="304"/>
      <c r="Q831" s="304"/>
      <c r="R831" s="304"/>
    </row>
    <row r="832">
      <c r="A832" s="391"/>
      <c r="B832" s="304"/>
      <c r="C832" s="392"/>
      <c r="D832" s="395"/>
      <c r="E832" s="394"/>
      <c r="F832" s="394"/>
      <c r="G832" s="304"/>
      <c r="H832" s="304"/>
      <c r="I832" s="304"/>
      <c r="J832" s="394"/>
      <c r="K832" s="304"/>
      <c r="L832" s="304"/>
      <c r="M832" s="304"/>
      <c r="N832" s="304"/>
      <c r="O832" s="304"/>
      <c r="P832" s="304"/>
      <c r="Q832" s="304"/>
      <c r="R832" s="304"/>
    </row>
    <row r="833">
      <c r="A833" s="391"/>
      <c r="B833" s="304"/>
      <c r="C833" s="392"/>
      <c r="D833" s="395"/>
      <c r="E833" s="394"/>
      <c r="F833" s="394"/>
      <c r="G833" s="304"/>
      <c r="H833" s="304"/>
      <c r="I833" s="304"/>
      <c r="J833" s="394"/>
      <c r="K833" s="304"/>
      <c r="L833" s="304"/>
      <c r="M833" s="304"/>
      <c r="N833" s="304"/>
      <c r="O833" s="304"/>
      <c r="P833" s="304"/>
      <c r="Q833" s="304"/>
      <c r="R833" s="304"/>
    </row>
    <row r="834">
      <c r="A834" s="391"/>
      <c r="B834" s="304"/>
      <c r="C834" s="392"/>
      <c r="D834" s="395"/>
      <c r="E834" s="394"/>
      <c r="F834" s="394"/>
      <c r="G834" s="304"/>
      <c r="H834" s="304"/>
      <c r="I834" s="304"/>
      <c r="J834" s="394"/>
      <c r="K834" s="304"/>
      <c r="L834" s="304"/>
      <c r="M834" s="304"/>
      <c r="N834" s="304"/>
      <c r="O834" s="304"/>
      <c r="P834" s="304"/>
      <c r="Q834" s="304"/>
      <c r="R834" s="304"/>
    </row>
    <row r="835">
      <c r="A835" s="391"/>
      <c r="B835" s="304"/>
      <c r="C835" s="392"/>
      <c r="D835" s="395"/>
      <c r="E835" s="394"/>
      <c r="F835" s="394"/>
      <c r="G835" s="304"/>
      <c r="H835" s="304"/>
      <c r="I835" s="304"/>
      <c r="J835" s="394"/>
      <c r="K835" s="304"/>
      <c r="L835" s="304"/>
      <c r="M835" s="304"/>
      <c r="N835" s="304"/>
      <c r="O835" s="304"/>
      <c r="P835" s="304"/>
      <c r="Q835" s="304"/>
      <c r="R835" s="304"/>
    </row>
    <row r="836">
      <c r="A836" s="391"/>
      <c r="B836" s="304"/>
      <c r="C836" s="392"/>
      <c r="D836" s="395"/>
      <c r="E836" s="394"/>
      <c r="F836" s="394"/>
      <c r="G836" s="304"/>
      <c r="H836" s="304"/>
      <c r="I836" s="304"/>
      <c r="J836" s="394"/>
      <c r="K836" s="304"/>
      <c r="L836" s="304"/>
      <c r="M836" s="304"/>
      <c r="N836" s="304"/>
      <c r="O836" s="304"/>
      <c r="P836" s="304"/>
      <c r="Q836" s="304"/>
      <c r="R836" s="304"/>
    </row>
    <row r="837">
      <c r="A837" s="391"/>
      <c r="B837" s="304"/>
      <c r="C837" s="392"/>
      <c r="D837" s="395"/>
      <c r="E837" s="394"/>
      <c r="F837" s="394"/>
      <c r="G837" s="304"/>
      <c r="H837" s="304"/>
      <c r="I837" s="304"/>
      <c r="J837" s="394"/>
      <c r="K837" s="304"/>
      <c r="L837" s="304"/>
      <c r="M837" s="304"/>
      <c r="N837" s="304"/>
      <c r="O837" s="304"/>
      <c r="P837" s="304"/>
      <c r="Q837" s="304"/>
      <c r="R837" s="304"/>
    </row>
    <row r="838">
      <c r="A838" s="391"/>
      <c r="B838" s="304"/>
      <c r="C838" s="392"/>
      <c r="D838" s="395"/>
      <c r="E838" s="394"/>
      <c r="F838" s="394"/>
      <c r="G838" s="304"/>
      <c r="H838" s="304"/>
      <c r="I838" s="304"/>
      <c r="J838" s="394"/>
      <c r="K838" s="304"/>
      <c r="L838" s="304"/>
      <c r="M838" s="304"/>
      <c r="N838" s="304"/>
      <c r="O838" s="304"/>
      <c r="P838" s="304"/>
      <c r="Q838" s="304"/>
      <c r="R838" s="304"/>
    </row>
    <row r="839">
      <c r="A839" s="391"/>
      <c r="B839" s="304"/>
      <c r="C839" s="392"/>
      <c r="D839" s="395"/>
      <c r="E839" s="394"/>
      <c r="F839" s="394"/>
      <c r="G839" s="304"/>
      <c r="H839" s="304"/>
      <c r="I839" s="304"/>
      <c r="J839" s="394"/>
      <c r="K839" s="304"/>
      <c r="L839" s="304"/>
      <c r="M839" s="304"/>
      <c r="N839" s="304"/>
      <c r="O839" s="304"/>
      <c r="P839" s="304"/>
      <c r="Q839" s="304"/>
      <c r="R839" s="304"/>
    </row>
    <row r="840">
      <c r="A840" s="391"/>
      <c r="B840" s="304"/>
      <c r="C840" s="392"/>
      <c r="D840" s="395"/>
      <c r="E840" s="394"/>
      <c r="F840" s="394"/>
      <c r="G840" s="304"/>
      <c r="H840" s="304"/>
      <c r="I840" s="304"/>
      <c r="J840" s="394"/>
      <c r="K840" s="304"/>
      <c r="L840" s="304"/>
      <c r="M840" s="304"/>
      <c r="N840" s="304"/>
      <c r="O840" s="304"/>
      <c r="P840" s="304"/>
      <c r="Q840" s="304"/>
      <c r="R840" s="304"/>
    </row>
    <row r="841">
      <c r="A841" s="391"/>
      <c r="B841" s="304"/>
      <c r="C841" s="392"/>
      <c r="D841" s="395"/>
      <c r="E841" s="394"/>
      <c r="F841" s="394"/>
      <c r="G841" s="304"/>
      <c r="H841" s="304"/>
      <c r="I841" s="304"/>
      <c r="J841" s="394"/>
      <c r="K841" s="304"/>
      <c r="L841" s="304"/>
      <c r="M841" s="304"/>
      <c r="N841" s="304"/>
      <c r="O841" s="304"/>
      <c r="P841" s="304"/>
      <c r="Q841" s="304"/>
      <c r="R841" s="304"/>
    </row>
    <row r="842">
      <c r="A842" s="391"/>
      <c r="B842" s="304"/>
      <c r="C842" s="392"/>
      <c r="D842" s="395"/>
      <c r="E842" s="394"/>
      <c r="F842" s="394"/>
      <c r="G842" s="304"/>
      <c r="H842" s="304"/>
      <c r="I842" s="304"/>
      <c r="J842" s="394"/>
      <c r="K842" s="304"/>
      <c r="L842" s="304"/>
      <c r="M842" s="304"/>
      <c r="N842" s="304"/>
      <c r="O842" s="304"/>
      <c r="P842" s="304"/>
      <c r="Q842" s="304"/>
      <c r="R842" s="304"/>
    </row>
    <row r="843">
      <c r="A843" s="391"/>
      <c r="B843" s="304"/>
      <c r="C843" s="392"/>
      <c r="D843" s="395"/>
      <c r="E843" s="394"/>
      <c r="F843" s="394"/>
      <c r="G843" s="304"/>
      <c r="H843" s="304"/>
      <c r="I843" s="304"/>
      <c r="J843" s="394"/>
      <c r="K843" s="304"/>
      <c r="L843" s="304"/>
      <c r="M843" s="304"/>
      <c r="N843" s="304"/>
      <c r="O843" s="304"/>
      <c r="P843" s="304"/>
      <c r="Q843" s="304"/>
      <c r="R843" s="304"/>
    </row>
    <row r="844">
      <c r="A844" s="391"/>
      <c r="B844" s="304"/>
      <c r="C844" s="392"/>
      <c r="D844" s="395"/>
      <c r="E844" s="394"/>
      <c r="F844" s="394"/>
      <c r="G844" s="304"/>
      <c r="H844" s="304"/>
      <c r="I844" s="304"/>
      <c r="J844" s="394"/>
      <c r="K844" s="304"/>
      <c r="L844" s="304"/>
      <c r="M844" s="304"/>
      <c r="N844" s="304"/>
      <c r="O844" s="304"/>
      <c r="P844" s="304"/>
      <c r="Q844" s="304"/>
      <c r="R844" s="304"/>
    </row>
    <row r="845">
      <c r="A845" s="391"/>
      <c r="B845" s="304"/>
      <c r="C845" s="392"/>
      <c r="D845" s="395"/>
      <c r="E845" s="394"/>
      <c r="F845" s="394"/>
      <c r="G845" s="304"/>
      <c r="H845" s="304"/>
      <c r="I845" s="304"/>
      <c r="J845" s="394"/>
      <c r="K845" s="304"/>
      <c r="L845" s="304"/>
      <c r="M845" s="304"/>
      <c r="N845" s="304"/>
      <c r="O845" s="304"/>
      <c r="P845" s="304"/>
      <c r="Q845" s="304"/>
      <c r="R845" s="304"/>
    </row>
    <row r="846">
      <c r="A846" s="391"/>
      <c r="B846" s="304"/>
      <c r="C846" s="392"/>
      <c r="D846" s="395"/>
      <c r="E846" s="394"/>
      <c r="F846" s="394"/>
      <c r="G846" s="304"/>
      <c r="H846" s="304"/>
      <c r="I846" s="304"/>
      <c r="J846" s="394"/>
      <c r="K846" s="304"/>
      <c r="L846" s="304"/>
      <c r="M846" s="304"/>
      <c r="N846" s="304"/>
      <c r="O846" s="304"/>
      <c r="P846" s="304"/>
      <c r="Q846" s="304"/>
      <c r="R846" s="304"/>
    </row>
    <row r="847">
      <c r="A847" s="391"/>
      <c r="B847" s="304"/>
      <c r="C847" s="392"/>
      <c r="D847" s="395"/>
      <c r="E847" s="394"/>
      <c r="F847" s="394"/>
      <c r="G847" s="304"/>
      <c r="H847" s="304"/>
      <c r="I847" s="304"/>
      <c r="J847" s="394"/>
      <c r="K847" s="304"/>
      <c r="L847" s="304"/>
      <c r="M847" s="304"/>
      <c r="N847" s="304"/>
      <c r="O847" s="304"/>
      <c r="P847" s="304"/>
      <c r="Q847" s="304"/>
      <c r="R847" s="304"/>
    </row>
    <row r="848">
      <c r="A848" s="391"/>
      <c r="B848" s="304"/>
      <c r="C848" s="392"/>
      <c r="D848" s="395"/>
      <c r="E848" s="394"/>
      <c r="F848" s="394"/>
      <c r="G848" s="304"/>
      <c r="H848" s="304"/>
      <c r="I848" s="304"/>
      <c r="J848" s="394"/>
      <c r="K848" s="304"/>
      <c r="L848" s="304"/>
      <c r="M848" s="304"/>
      <c r="N848" s="304"/>
      <c r="O848" s="304"/>
      <c r="P848" s="304"/>
      <c r="Q848" s="304"/>
      <c r="R848" s="304"/>
    </row>
    <row r="849">
      <c r="A849" s="391"/>
      <c r="B849" s="304"/>
      <c r="C849" s="392"/>
      <c r="D849" s="395"/>
      <c r="E849" s="394"/>
      <c r="F849" s="394"/>
      <c r="G849" s="304"/>
      <c r="H849" s="304"/>
      <c r="I849" s="304"/>
      <c r="J849" s="394"/>
      <c r="K849" s="304"/>
      <c r="L849" s="304"/>
      <c r="M849" s="304"/>
      <c r="N849" s="304"/>
      <c r="O849" s="304"/>
      <c r="P849" s="304"/>
      <c r="Q849" s="304"/>
      <c r="R849" s="304"/>
    </row>
    <row r="850">
      <c r="A850" s="391"/>
      <c r="B850" s="304"/>
      <c r="C850" s="392"/>
      <c r="D850" s="395"/>
      <c r="E850" s="394"/>
      <c r="F850" s="394"/>
      <c r="G850" s="304"/>
      <c r="H850" s="304"/>
      <c r="I850" s="304"/>
      <c r="J850" s="394"/>
      <c r="K850" s="304"/>
      <c r="L850" s="304"/>
      <c r="M850" s="304"/>
      <c r="N850" s="304"/>
      <c r="O850" s="304"/>
      <c r="P850" s="304"/>
      <c r="Q850" s="304"/>
      <c r="R850" s="304"/>
    </row>
    <row r="851">
      <c r="A851" s="391"/>
      <c r="B851" s="304"/>
      <c r="C851" s="392"/>
      <c r="D851" s="395"/>
      <c r="E851" s="394"/>
      <c r="F851" s="394"/>
      <c r="G851" s="304"/>
      <c r="H851" s="304"/>
      <c r="I851" s="304"/>
      <c r="J851" s="394"/>
      <c r="K851" s="304"/>
      <c r="L851" s="304"/>
      <c r="M851" s="304"/>
      <c r="N851" s="304"/>
      <c r="O851" s="304"/>
      <c r="P851" s="304"/>
      <c r="Q851" s="304"/>
      <c r="R851" s="304"/>
    </row>
    <row r="852">
      <c r="A852" s="391"/>
      <c r="B852" s="304"/>
      <c r="C852" s="392"/>
      <c r="D852" s="395"/>
      <c r="E852" s="394"/>
      <c r="F852" s="394"/>
      <c r="G852" s="304"/>
      <c r="H852" s="304"/>
      <c r="I852" s="304"/>
      <c r="J852" s="394"/>
      <c r="K852" s="304"/>
      <c r="L852" s="304"/>
      <c r="M852" s="304"/>
      <c r="N852" s="304"/>
      <c r="O852" s="304"/>
      <c r="P852" s="304"/>
      <c r="Q852" s="304"/>
      <c r="R852" s="304"/>
    </row>
    <row r="853">
      <c r="A853" s="391"/>
      <c r="B853" s="304"/>
      <c r="C853" s="392"/>
      <c r="D853" s="395"/>
      <c r="E853" s="394"/>
      <c r="F853" s="394"/>
      <c r="G853" s="304"/>
      <c r="H853" s="304"/>
      <c r="I853" s="304"/>
      <c r="J853" s="394"/>
      <c r="K853" s="304"/>
      <c r="L853" s="304"/>
      <c r="M853" s="304"/>
      <c r="N853" s="304"/>
      <c r="O853" s="304"/>
      <c r="P853" s="304"/>
      <c r="Q853" s="304"/>
      <c r="R853" s="304"/>
    </row>
    <row r="854">
      <c r="A854" s="391"/>
      <c r="B854" s="304"/>
      <c r="C854" s="392"/>
      <c r="D854" s="395"/>
      <c r="E854" s="394"/>
      <c r="F854" s="394"/>
      <c r="G854" s="304"/>
      <c r="H854" s="304"/>
      <c r="I854" s="304"/>
      <c r="J854" s="394"/>
      <c r="K854" s="304"/>
      <c r="L854" s="304"/>
      <c r="M854" s="304"/>
      <c r="N854" s="304"/>
      <c r="O854" s="304"/>
      <c r="P854" s="304"/>
      <c r="Q854" s="304"/>
      <c r="R854" s="304"/>
    </row>
    <row r="855">
      <c r="A855" s="391"/>
      <c r="B855" s="304"/>
      <c r="C855" s="392"/>
      <c r="D855" s="395"/>
      <c r="E855" s="394"/>
      <c r="F855" s="394"/>
      <c r="G855" s="304"/>
      <c r="H855" s="304"/>
      <c r="I855" s="304"/>
      <c r="J855" s="394"/>
      <c r="K855" s="304"/>
      <c r="L855" s="304"/>
      <c r="M855" s="304"/>
      <c r="N855" s="304"/>
      <c r="O855" s="304"/>
      <c r="P855" s="304"/>
      <c r="Q855" s="304"/>
      <c r="R855" s="304"/>
    </row>
    <row r="856">
      <c r="A856" s="391"/>
      <c r="B856" s="304"/>
      <c r="C856" s="392"/>
      <c r="D856" s="395"/>
      <c r="E856" s="394"/>
      <c r="F856" s="394"/>
      <c r="G856" s="304"/>
      <c r="H856" s="304"/>
      <c r="I856" s="304"/>
      <c r="J856" s="394"/>
      <c r="K856" s="304"/>
      <c r="L856" s="304"/>
      <c r="M856" s="304"/>
      <c r="N856" s="304"/>
      <c r="O856" s="304"/>
      <c r="P856" s="304"/>
      <c r="Q856" s="304"/>
      <c r="R856" s="304"/>
    </row>
    <row r="857">
      <c r="A857" s="391"/>
      <c r="B857" s="304"/>
      <c r="C857" s="392"/>
      <c r="D857" s="395"/>
      <c r="E857" s="394"/>
      <c r="F857" s="394"/>
      <c r="G857" s="304"/>
      <c r="H857" s="304"/>
      <c r="I857" s="304"/>
      <c r="J857" s="394"/>
      <c r="K857" s="304"/>
      <c r="L857" s="304"/>
      <c r="M857" s="304"/>
      <c r="N857" s="304"/>
      <c r="O857" s="304"/>
      <c r="P857" s="304"/>
      <c r="Q857" s="304"/>
      <c r="R857" s="304"/>
    </row>
    <row r="858">
      <c r="A858" s="391"/>
      <c r="B858" s="304"/>
      <c r="C858" s="392"/>
      <c r="D858" s="395"/>
      <c r="E858" s="394"/>
      <c r="F858" s="394"/>
      <c r="G858" s="304"/>
      <c r="H858" s="304"/>
      <c r="I858" s="304"/>
      <c r="J858" s="394"/>
      <c r="K858" s="304"/>
      <c r="L858" s="304"/>
      <c r="M858" s="304"/>
      <c r="N858" s="304"/>
      <c r="O858" s="304"/>
      <c r="P858" s="304"/>
      <c r="Q858" s="304"/>
      <c r="R858" s="304"/>
    </row>
    <row r="859">
      <c r="A859" s="391"/>
      <c r="B859" s="304"/>
      <c r="C859" s="392"/>
      <c r="D859" s="395"/>
      <c r="E859" s="394"/>
      <c r="F859" s="394"/>
      <c r="G859" s="304"/>
      <c r="H859" s="304"/>
      <c r="I859" s="304"/>
      <c r="J859" s="394"/>
      <c r="K859" s="304"/>
      <c r="L859" s="304"/>
      <c r="M859" s="304"/>
      <c r="N859" s="304"/>
      <c r="O859" s="304"/>
      <c r="P859" s="304"/>
      <c r="Q859" s="304"/>
      <c r="R859" s="304"/>
    </row>
    <row r="860">
      <c r="A860" s="391"/>
      <c r="B860" s="304"/>
      <c r="C860" s="392"/>
      <c r="D860" s="395"/>
      <c r="E860" s="394"/>
      <c r="F860" s="394"/>
      <c r="G860" s="304"/>
      <c r="H860" s="304"/>
      <c r="I860" s="304"/>
      <c r="J860" s="394"/>
      <c r="K860" s="304"/>
      <c r="L860" s="304"/>
      <c r="M860" s="304"/>
      <c r="N860" s="304"/>
      <c r="O860" s="304"/>
      <c r="P860" s="304"/>
      <c r="Q860" s="304"/>
      <c r="R860" s="304"/>
    </row>
    <row r="861">
      <c r="A861" s="391"/>
      <c r="B861" s="304"/>
      <c r="C861" s="392"/>
      <c r="D861" s="395"/>
      <c r="E861" s="394"/>
      <c r="F861" s="394"/>
      <c r="G861" s="304"/>
      <c r="H861" s="304"/>
      <c r="I861" s="304"/>
      <c r="J861" s="394"/>
      <c r="K861" s="304"/>
      <c r="L861" s="304"/>
      <c r="M861" s="304"/>
      <c r="N861" s="304"/>
      <c r="O861" s="304"/>
      <c r="P861" s="304"/>
      <c r="Q861" s="304"/>
      <c r="R861" s="304"/>
    </row>
    <row r="862">
      <c r="A862" s="391"/>
      <c r="B862" s="304"/>
      <c r="C862" s="392"/>
      <c r="D862" s="395"/>
      <c r="E862" s="394"/>
      <c r="F862" s="394"/>
      <c r="G862" s="304"/>
      <c r="H862" s="304"/>
      <c r="I862" s="304"/>
      <c r="J862" s="394"/>
      <c r="K862" s="304"/>
      <c r="L862" s="304"/>
      <c r="M862" s="304"/>
      <c r="N862" s="304"/>
      <c r="O862" s="304"/>
      <c r="P862" s="304"/>
      <c r="Q862" s="304"/>
      <c r="R862" s="304"/>
    </row>
    <row r="863">
      <c r="A863" s="391"/>
      <c r="B863" s="304"/>
      <c r="C863" s="392"/>
      <c r="D863" s="395"/>
      <c r="E863" s="394"/>
      <c r="F863" s="394"/>
      <c r="G863" s="304"/>
      <c r="H863" s="304"/>
      <c r="I863" s="304"/>
      <c r="J863" s="394"/>
      <c r="K863" s="304"/>
      <c r="L863" s="304"/>
      <c r="M863" s="304"/>
      <c r="N863" s="304"/>
      <c r="O863" s="304"/>
      <c r="P863" s="304"/>
      <c r="Q863" s="304"/>
      <c r="R863" s="304"/>
    </row>
    <row r="864">
      <c r="A864" s="391"/>
      <c r="B864" s="304"/>
      <c r="C864" s="392"/>
      <c r="D864" s="395"/>
      <c r="E864" s="394"/>
      <c r="F864" s="394"/>
      <c r="G864" s="304"/>
      <c r="H864" s="304"/>
      <c r="I864" s="304"/>
      <c r="J864" s="394"/>
      <c r="K864" s="304"/>
      <c r="L864" s="304"/>
      <c r="M864" s="304"/>
      <c r="N864" s="304"/>
      <c r="O864" s="304"/>
      <c r="P864" s="304"/>
      <c r="Q864" s="304"/>
      <c r="R864" s="304"/>
    </row>
    <row r="865">
      <c r="A865" s="391"/>
      <c r="B865" s="304"/>
      <c r="C865" s="392"/>
      <c r="D865" s="395"/>
      <c r="E865" s="394"/>
      <c r="F865" s="394"/>
      <c r="G865" s="304"/>
      <c r="H865" s="304"/>
      <c r="I865" s="304"/>
      <c r="J865" s="394"/>
      <c r="K865" s="304"/>
      <c r="L865" s="304"/>
      <c r="M865" s="304"/>
      <c r="N865" s="304"/>
      <c r="O865" s="304"/>
      <c r="P865" s="304"/>
      <c r="Q865" s="304"/>
      <c r="R865" s="304"/>
    </row>
    <row r="866">
      <c r="A866" s="391"/>
      <c r="B866" s="304"/>
      <c r="C866" s="392"/>
      <c r="D866" s="395"/>
      <c r="E866" s="394"/>
      <c r="F866" s="394"/>
      <c r="G866" s="304"/>
      <c r="H866" s="304"/>
      <c r="I866" s="304"/>
      <c r="J866" s="394"/>
      <c r="K866" s="304"/>
      <c r="L866" s="304"/>
      <c r="M866" s="304"/>
      <c r="N866" s="304"/>
      <c r="O866" s="304"/>
      <c r="P866" s="304"/>
      <c r="Q866" s="304"/>
      <c r="R866" s="304"/>
    </row>
    <row r="867">
      <c r="A867" s="391"/>
      <c r="B867" s="304"/>
      <c r="C867" s="392"/>
      <c r="D867" s="395"/>
      <c r="E867" s="394"/>
      <c r="F867" s="394"/>
      <c r="G867" s="304"/>
      <c r="H867" s="304"/>
      <c r="I867" s="304"/>
      <c r="J867" s="394"/>
      <c r="K867" s="304"/>
      <c r="L867" s="304"/>
      <c r="M867" s="304"/>
      <c r="N867" s="304"/>
      <c r="O867" s="304"/>
      <c r="P867" s="304"/>
      <c r="Q867" s="304"/>
      <c r="R867" s="304"/>
    </row>
    <row r="868">
      <c r="A868" s="391"/>
      <c r="B868" s="304"/>
      <c r="C868" s="392"/>
      <c r="D868" s="395"/>
      <c r="E868" s="394"/>
      <c r="F868" s="394"/>
      <c r="G868" s="304"/>
      <c r="H868" s="304"/>
      <c r="I868" s="304"/>
      <c r="J868" s="394"/>
      <c r="K868" s="304"/>
      <c r="L868" s="304"/>
      <c r="M868" s="304"/>
      <c r="N868" s="304"/>
      <c r="O868" s="304"/>
      <c r="P868" s="304"/>
      <c r="Q868" s="304"/>
      <c r="R868" s="304"/>
    </row>
    <row r="869">
      <c r="A869" s="391"/>
      <c r="B869" s="304"/>
      <c r="C869" s="392"/>
      <c r="D869" s="395"/>
      <c r="E869" s="394"/>
      <c r="F869" s="394"/>
      <c r="G869" s="304"/>
      <c r="H869" s="304"/>
      <c r="I869" s="304"/>
      <c r="J869" s="394"/>
      <c r="K869" s="304"/>
      <c r="L869" s="304"/>
      <c r="M869" s="304"/>
      <c r="N869" s="304"/>
      <c r="O869" s="304"/>
      <c r="P869" s="304"/>
      <c r="Q869" s="304"/>
      <c r="R869" s="304"/>
    </row>
    <row r="870">
      <c r="A870" s="391"/>
      <c r="B870" s="304"/>
      <c r="C870" s="392"/>
      <c r="D870" s="395"/>
      <c r="E870" s="394"/>
      <c r="F870" s="394"/>
      <c r="G870" s="304"/>
      <c r="H870" s="304"/>
      <c r="I870" s="304"/>
      <c r="J870" s="394"/>
      <c r="K870" s="304"/>
      <c r="L870" s="304"/>
      <c r="M870" s="304"/>
      <c r="N870" s="304"/>
      <c r="O870" s="304"/>
      <c r="P870" s="304"/>
      <c r="Q870" s="304"/>
      <c r="R870" s="304"/>
    </row>
    <row r="871">
      <c r="A871" s="391"/>
      <c r="B871" s="304"/>
      <c r="C871" s="392"/>
      <c r="D871" s="395"/>
      <c r="E871" s="394"/>
      <c r="F871" s="394"/>
      <c r="G871" s="304"/>
      <c r="H871" s="304"/>
      <c r="I871" s="304"/>
      <c r="J871" s="394"/>
      <c r="K871" s="304"/>
      <c r="L871" s="304"/>
      <c r="M871" s="304"/>
      <c r="N871" s="304"/>
      <c r="O871" s="304"/>
      <c r="P871" s="304"/>
      <c r="Q871" s="304"/>
      <c r="R871" s="304"/>
    </row>
    <row r="872">
      <c r="A872" s="391"/>
      <c r="B872" s="304"/>
      <c r="C872" s="392"/>
      <c r="D872" s="395"/>
      <c r="E872" s="394"/>
      <c r="F872" s="394"/>
      <c r="G872" s="304"/>
      <c r="H872" s="304"/>
      <c r="I872" s="304"/>
      <c r="J872" s="394"/>
      <c r="K872" s="304"/>
      <c r="L872" s="304"/>
      <c r="M872" s="304"/>
      <c r="N872" s="304"/>
      <c r="O872" s="304"/>
      <c r="P872" s="304"/>
      <c r="Q872" s="304"/>
      <c r="R872" s="304"/>
    </row>
    <row r="873">
      <c r="A873" s="391"/>
      <c r="B873" s="304"/>
      <c r="C873" s="392"/>
      <c r="D873" s="395"/>
      <c r="E873" s="394"/>
      <c r="F873" s="394"/>
      <c r="G873" s="304"/>
      <c r="H873" s="304"/>
      <c r="I873" s="304"/>
      <c r="J873" s="394"/>
      <c r="K873" s="304"/>
      <c r="L873" s="304"/>
      <c r="M873" s="304"/>
      <c r="N873" s="304"/>
      <c r="O873" s="304"/>
      <c r="P873" s="304"/>
      <c r="Q873" s="304"/>
      <c r="R873" s="304"/>
    </row>
    <row r="874">
      <c r="A874" s="391"/>
      <c r="B874" s="304"/>
      <c r="C874" s="392"/>
      <c r="D874" s="395"/>
      <c r="E874" s="394"/>
      <c r="F874" s="394"/>
      <c r="G874" s="304"/>
      <c r="H874" s="304"/>
      <c r="I874" s="304"/>
      <c r="J874" s="394"/>
      <c r="K874" s="304"/>
      <c r="L874" s="304"/>
      <c r="M874" s="304"/>
      <c r="N874" s="304"/>
      <c r="O874" s="304"/>
      <c r="P874" s="304"/>
      <c r="Q874" s="304"/>
      <c r="R874" s="304"/>
    </row>
    <row r="875">
      <c r="A875" s="391"/>
      <c r="B875" s="304"/>
      <c r="C875" s="392"/>
      <c r="D875" s="395"/>
      <c r="E875" s="394"/>
      <c r="F875" s="394"/>
      <c r="G875" s="304"/>
      <c r="H875" s="304"/>
      <c r="I875" s="304"/>
      <c r="J875" s="394"/>
      <c r="K875" s="304"/>
      <c r="L875" s="304"/>
      <c r="M875" s="304"/>
      <c r="N875" s="304"/>
      <c r="O875" s="304"/>
      <c r="P875" s="304"/>
      <c r="Q875" s="304"/>
      <c r="R875" s="304"/>
    </row>
    <row r="876">
      <c r="A876" s="391"/>
      <c r="B876" s="304"/>
      <c r="C876" s="392"/>
      <c r="D876" s="395"/>
      <c r="E876" s="394"/>
      <c r="F876" s="394"/>
      <c r="G876" s="304"/>
      <c r="H876" s="304"/>
      <c r="I876" s="304"/>
      <c r="J876" s="394"/>
      <c r="K876" s="304"/>
      <c r="L876" s="304"/>
      <c r="M876" s="304"/>
      <c r="N876" s="304"/>
      <c r="O876" s="304"/>
      <c r="P876" s="304"/>
      <c r="Q876" s="304"/>
      <c r="R876" s="304"/>
    </row>
    <row r="877">
      <c r="A877" s="391"/>
      <c r="B877" s="304"/>
      <c r="C877" s="392"/>
      <c r="D877" s="395"/>
      <c r="E877" s="394"/>
      <c r="F877" s="394"/>
      <c r="G877" s="304"/>
      <c r="H877" s="304"/>
      <c r="I877" s="304"/>
      <c r="J877" s="394"/>
      <c r="K877" s="304"/>
      <c r="L877" s="304"/>
      <c r="M877" s="304"/>
      <c r="N877" s="304"/>
      <c r="O877" s="304"/>
      <c r="P877" s="304"/>
      <c r="Q877" s="304"/>
      <c r="R877" s="304"/>
    </row>
    <row r="878">
      <c r="A878" s="391"/>
      <c r="B878" s="304"/>
      <c r="C878" s="392"/>
      <c r="D878" s="395"/>
      <c r="E878" s="394"/>
      <c r="F878" s="394"/>
      <c r="G878" s="304"/>
      <c r="H878" s="304"/>
      <c r="I878" s="304"/>
      <c r="J878" s="394"/>
      <c r="K878" s="304"/>
      <c r="L878" s="304"/>
      <c r="M878" s="304"/>
      <c r="N878" s="304"/>
      <c r="O878" s="304"/>
      <c r="P878" s="304"/>
      <c r="Q878" s="304"/>
      <c r="R878" s="304"/>
    </row>
    <row r="879">
      <c r="A879" s="391"/>
      <c r="B879" s="304"/>
      <c r="C879" s="392"/>
      <c r="D879" s="395"/>
      <c r="E879" s="394"/>
      <c r="F879" s="394"/>
      <c r="G879" s="304"/>
      <c r="H879" s="304"/>
      <c r="I879" s="304"/>
      <c r="J879" s="394"/>
      <c r="K879" s="304"/>
      <c r="L879" s="304"/>
      <c r="M879" s="304"/>
      <c r="N879" s="304"/>
      <c r="O879" s="304"/>
      <c r="P879" s="304"/>
      <c r="Q879" s="304"/>
      <c r="R879" s="304"/>
    </row>
    <row r="880">
      <c r="A880" s="391"/>
      <c r="B880" s="304"/>
      <c r="C880" s="392"/>
      <c r="D880" s="395"/>
      <c r="E880" s="394"/>
      <c r="F880" s="394"/>
      <c r="G880" s="304"/>
      <c r="H880" s="304"/>
      <c r="I880" s="304"/>
      <c r="J880" s="394"/>
      <c r="K880" s="304"/>
      <c r="L880" s="304"/>
      <c r="M880" s="304"/>
      <c r="N880" s="304"/>
      <c r="O880" s="304"/>
      <c r="P880" s="304"/>
      <c r="Q880" s="304"/>
      <c r="R880" s="304"/>
    </row>
    <row r="881">
      <c r="A881" s="391"/>
      <c r="B881" s="304"/>
      <c r="C881" s="392"/>
      <c r="D881" s="395"/>
      <c r="E881" s="394"/>
      <c r="F881" s="394"/>
      <c r="G881" s="304"/>
      <c r="H881" s="304"/>
      <c r="I881" s="304"/>
      <c r="J881" s="394"/>
      <c r="K881" s="304"/>
      <c r="L881" s="304"/>
      <c r="M881" s="304"/>
      <c r="N881" s="304"/>
      <c r="O881" s="304"/>
      <c r="P881" s="304"/>
      <c r="Q881" s="304"/>
      <c r="R881" s="304"/>
    </row>
    <row r="882">
      <c r="A882" s="391"/>
      <c r="B882" s="304"/>
      <c r="C882" s="392"/>
      <c r="D882" s="395"/>
      <c r="E882" s="394"/>
      <c r="F882" s="394"/>
      <c r="G882" s="304"/>
      <c r="H882" s="304"/>
      <c r="I882" s="304"/>
      <c r="J882" s="394"/>
      <c r="K882" s="304"/>
      <c r="L882" s="304"/>
      <c r="M882" s="304"/>
      <c r="N882" s="304"/>
      <c r="O882" s="304"/>
      <c r="P882" s="304"/>
      <c r="Q882" s="304"/>
      <c r="R882" s="304"/>
    </row>
    <row r="883">
      <c r="A883" s="391"/>
      <c r="B883" s="304"/>
      <c r="C883" s="392"/>
      <c r="D883" s="395"/>
      <c r="E883" s="394"/>
      <c r="F883" s="394"/>
      <c r="G883" s="304"/>
      <c r="H883" s="304"/>
      <c r="I883" s="304"/>
      <c r="J883" s="394"/>
      <c r="K883" s="304"/>
      <c r="L883" s="304"/>
      <c r="M883" s="304"/>
      <c r="N883" s="304"/>
      <c r="O883" s="304"/>
      <c r="P883" s="304"/>
      <c r="Q883" s="304"/>
      <c r="R883" s="304"/>
    </row>
    <row r="884">
      <c r="A884" s="391"/>
      <c r="B884" s="304"/>
      <c r="C884" s="392"/>
      <c r="D884" s="395"/>
      <c r="E884" s="394"/>
      <c r="F884" s="394"/>
      <c r="G884" s="304"/>
      <c r="H884" s="304"/>
      <c r="I884" s="304"/>
      <c r="J884" s="394"/>
      <c r="K884" s="304"/>
      <c r="L884" s="304"/>
      <c r="M884" s="304"/>
      <c r="N884" s="304"/>
      <c r="O884" s="304"/>
      <c r="P884" s="304"/>
      <c r="Q884" s="304"/>
      <c r="R884" s="304"/>
    </row>
    <row r="885">
      <c r="A885" s="391"/>
      <c r="B885" s="304"/>
      <c r="C885" s="392"/>
      <c r="D885" s="395"/>
      <c r="E885" s="394"/>
      <c r="F885" s="394"/>
      <c r="G885" s="304"/>
      <c r="H885" s="304"/>
      <c r="I885" s="304"/>
      <c r="J885" s="394"/>
      <c r="K885" s="304"/>
      <c r="L885" s="304"/>
      <c r="M885" s="304"/>
      <c r="N885" s="304"/>
      <c r="O885" s="304"/>
      <c r="P885" s="304"/>
      <c r="Q885" s="304"/>
      <c r="R885" s="304"/>
    </row>
    <row r="886">
      <c r="A886" s="391"/>
      <c r="B886" s="304"/>
      <c r="C886" s="392"/>
      <c r="D886" s="395"/>
      <c r="E886" s="394"/>
      <c r="F886" s="394"/>
      <c r="G886" s="304"/>
      <c r="H886" s="304"/>
      <c r="I886" s="304"/>
      <c r="J886" s="394"/>
      <c r="K886" s="304"/>
      <c r="L886" s="304"/>
      <c r="M886" s="304"/>
      <c r="N886" s="304"/>
      <c r="O886" s="304"/>
      <c r="P886" s="304"/>
      <c r="Q886" s="304"/>
      <c r="R886" s="304"/>
    </row>
    <row r="887">
      <c r="A887" s="391"/>
      <c r="B887" s="304"/>
      <c r="C887" s="392"/>
      <c r="D887" s="395"/>
      <c r="E887" s="394"/>
      <c r="F887" s="394"/>
      <c r="G887" s="304"/>
      <c r="H887" s="304"/>
      <c r="I887" s="304"/>
      <c r="J887" s="394"/>
      <c r="K887" s="304"/>
      <c r="L887" s="304"/>
      <c r="M887" s="304"/>
      <c r="N887" s="304"/>
      <c r="O887" s="304"/>
      <c r="P887" s="304"/>
      <c r="Q887" s="304"/>
      <c r="R887" s="304"/>
    </row>
    <row r="888">
      <c r="A888" s="391"/>
      <c r="B888" s="304"/>
      <c r="C888" s="392"/>
      <c r="D888" s="395"/>
      <c r="E888" s="394"/>
      <c r="F888" s="394"/>
      <c r="G888" s="304"/>
      <c r="H888" s="304"/>
      <c r="I888" s="304"/>
      <c r="J888" s="394"/>
      <c r="K888" s="304"/>
      <c r="L888" s="304"/>
      <c r="M888" s="304"/>
      <c r="N888" s="304"/>
      <c r="O888" s="304"/>
      <c r="P888" s="304"/>
      <c r="Q888" s="304"/>
      <c r="R888" s="304"/>
    </row>
    <row r="889">
      <c r="A889" s="391"/>
      <c r="B889" s="304"/>
      <c r="C889" s="392"/>
      <c r="D889" s="395"/>
      <c r="E889" s="394"/>
      <c r="F889" s="394"/>
      <c r="G889" s="304"/>
      <c r="H889" s="304"/>
      <c r="I889" s="304"/>
      <c r="J889" s="394"/>
      <c r="K889" s="304"/>
      <c r="L889" s="304"/>
      <c r="M889" s="304"/>
      <c r="N889" s="304"/>
      <c r="O889" s="304"/>
      <c r="P889" s="304"/>
      <c r="Q889" s="304"/>
      <c r="R889" s="304"/>
    </row>
    <row r="890">
      <c r="A890" s="391"/>
      <c r="B890" s="304"/>
      <c r="C890" s="392"/>
      <c r="D890" s="395"/>
      <c r="E890" s="394"/>
      <c r="F890" s="394"/>
      <c r="G890" s="304"/>
      <c r="H890" s="304"/>
      <c r="I890" s="304"/>
      <c r="J890" s="394"/>
      <c r="K890" s="304"/>
      <c r="L890" s="304"/>
      <c r="M890" s="304"/>
      <c r="N890" s="304"/>
      <c r="O890" s="304"/>
      <c r="P890" s="304"/>
      <c r="Q890" s="304"/>
      <c r="R890" s="304"/>
    </row>
    <row r="891">
      <c r="A891" s="391"/>
      <c r="B891" s="304"/>
      <c r="C891" s="392"/>
      <c r="D891" s="395"/>
      <c r="E891" s="394"/>
      <c r="F891" s="394"/>
      <c r="G891" s="304"/>
      <c r="H891" s="304"/>
      <c r="I891" s="304"/>
      <c r="J891" s="394"/>
      <c r="K891" s="304"/>
      <c r="L891" s="304"/>
      <c r="M891" s="304"/>
      <c r="N891" s="304"/>
      <c r="O891" s="304"/>
      <c r="P891" s="304"/>
      <c r="Q891" s="304"/>
      <c r="R891" s="304"/>
    </row>
    <row r="892">
      <c r="A892" s="391"/>
      <c r="B892" s="304"/>
      <c r="C892" s="392"/>
      <c r="D892" s="395"/>
      <c r="E892" s="394"/>
      <c r="F892" s="394"/>
      <c r="G892" s="304"/>
      <c r="H892" s="304"/>
      <c r="I892" s="304"/>
      <c r="J892" s="394"/>
      <c r="K892" s="304"/>
      <c r="L892" s="304"/>
      <c r="M892" s="304"/>
      <c r="N892" s="304"/>
      <c r="O892" s="304"/>
      <c r="P892" s="304"/>
      <c r="Q892" s="304"/>
      <c r="R892" s="304"/>
    </row>
    <row r="893">
      <c r="A893" s="391"/>
      <c r="B893" s="304"/>
      <c r="C893" s="392"/>
      <c r="D893" s="395"/>
      <c r="E893" s="394"/>
      <c r="F893" s="394"/>
      <c r="G893" s="304"/>
      <c r="H893" s="304"/>
      <c r="I893" s="304"/>
      <c r="J893" s="394"/>
      <c r="K893" s="304"/>
      <c r="L893" s="304"/>
      <c r="M893" s="304"/>
      <c r="N893" s="304"/>
      <c r="O893" s="304"/>
      <c r="P893" s="304"/>
      <c r="Q893" s="304"/>
      <c r="R893" s="304"/>
    </row>
    <row r="894">
      <c r="A894" s="391"/>
      <c r="B894" s="304"/>
      <c r="C894" s="392"/>
      <c r="D894" s="395"/>
      <c r="E894" s="394"/>
      <c r="F894" s="394"/>
      <c r="G894" s="304"/>
      <c r="H894" s="304"/>
      <c r="I894" s="304"/>
      <c r="J894" s="394"/>
      <c r="K894" s="304"/>
      <c r="L894" s="304"/>
      <c r="M894" s="304"/>
      <c r="N894" s="304"/>
      <c r="O894" s="304"/>
      <c r="P894" s="304"/>
      <c r="Q894" s="304"/>
      <c r="R894" s="304"/>
    </row>
    <row r="895">
      <c r="A895" s="391"/>
      <c r="B895" s="304"/>
      <c r="C895" s="392"/>
      <c r="D895" s="395"/>
      <c r="E895" s="394"/>
      <c r="F895" s="394"/>
      <c r="G895" s="304"/>
      <c r="H895" s="304"/>
      <c r="I895" s="304"/>
      <c r="J895" s="394"/>
      <c r="K895" s="304"/>
      <c r="L895" s="304"/>
      <c r="M895" s="304"/>
      <c r="N895" s="304"/>
      <c r="O895" s="304"/>
      <c r="P895" s="304"/>
      <c r="Q895" s="304"/>
      <c r="R895" s="304"/>
    </row>
    <row r="896">
      <c r="A896" s="391"/>
      <c r="B896" s="304"/>
      <c r="C896" s="392"/>
      <c r="D896" s="395"/>
      <c r="E896" s="394"/>
      <c r="F896" s="394"/>
      <c r="G896" s="304"/>
      <c r="H896" s="304"/>
      <c r="I896" s="304"/>
      <c r="J896" s="394"/>
      <c r="K896" s="304"/>
      <c r="L896" s="304"/>
      <c r="M896" s="304"/>
      <c r="N896" s="304"/>
      <c r="O896" s="304"/>
      <c r="P896" s="304"/>
      <c r="Q896" s="304"/>
      <c r="R896" s="304"/>
    </row>
    <row r="897">
      <c r="A897" s="391"/>
      <c r="B897" s="304"/>
      <c r="C897" s="392"/>
      <c r="D897" s="395"/>
      <c r="E897" s="394"/>
      <c r="F897" s="394"/>
      <c r="G897" s="304"/>
      <c r="H897" s="304"/>
      <c r="I897" s="304"/>
      <c r="J897" s="394"/>
      <c r="K897" s="304"/>
      <c r="L897" s="304"/>
      <c r="M897" s="304"/>
      <c r="N897" s="304"/>
      <c r="O897" s="304"/>
      <c r="P897" s="304"/>
      <c r="Q897" s="304"/>
      <c r="R897" s="304"/>
    </row>
    <row r="898">
      <c r="A898" s="391"/>
      <c r="B898" s="304"/>
      <c r="C898" s="392"/>
      <c r="D898" s="395"/>
      <c r="E898" s="394"/>
      <c r="F898" s="394"/>
      <c r="G898" s="304"/>
      <c r="H898" s="304"/>
      <c r="I898" s="304"/>
      <c r="J898" s="394"/>
      <c r="K898" s="304"/>
      <c r="L898" s="304"/>
      <c r="M898" s="304"/>
      <c r="N898" s="304"/>
      <c r="O898" s="304"/>
      <c r="P898" s="304"/>
      <c r="Q898" s="304"/>
      <c r="R898" s="304"/>
    </row>
    <row r="899">
      <c r="A899" s="391"/>
      <c r="B899" s="304"/>
      <c r="C899" s="392"/>
      <c r="D899" s="395"/>
      <c r="E899" s="394"/>
      <c r="F899" s="394"/>
      <c r="G899" s="304"/>
      <c r="H899" s="304"/>
      <c r="I899" s="304"/>
      <c r="J899" s="394"/>
      <c r="K899" s="304"/>
      <c r="L899" s="304"/>
      <c r="M899" s="304"/>
      <c r="N899" s="304"/>
      <c r="O899" s="304"/>
      <c r="P899" s="304"/>
      <c r="Q899" s="304"/>
      <c r="R899" s="304"/>
    </row>
    <row r="900">
      <c r="A900" s="391"/>
      <c r="B900" s="304"/>
      <c r="C900" s="392"/>
      <c r="D900" s="395"/>
      <c r="E900" s="394"/>
      <c r="F900" s="394"/>
      <c r="G900" s="304"/>
      <c r="H900" s="304"/>
      <c r="I900" s="304"/>
      <c r="J900" s="394"/>
      <c r="K900" s="304"/>
      <c r="L900" s="304"/>
      <c r="M900" s="304"/>
      <c r="N900" s="304"/>
      <c r="O900" s="304"/>
      <c r="P900" s="304"/>
      <c r="Q900" s="304"/>
      <c r="R900" s="304"/>
    </row>
    <row r="901">
      <c r="A901" s="391"/>
      <c r="B901" s="304"/>
      <c r="C901" s="392"/>
      <c r="D901" s="395"/>
      <c r="E901" s="394"/>
      <c r="F901" s="394"/>
      <c r="G901" s="304"/>
      <c r="H901" s="304"/>
      <c r="I901" s="304"/>
      <c r="J901" s="394"/>
      <c r="K901" s="304"/>
      <c r="L901" s="304"/>
      <c r="M901" s="304"/>
      <c r="N901" s="304"/>
      <c r="O901" s="304"/>
      <c r="P901" s="304"/>
      <c r="Q901" s="304"/>
      <c r="R901" s="304"/>
    </row>
    <row r="902">
      <c r="A902" s="391"/>
      <c r="B902" s="304"/>
      <c r="C902" s="392"/>
      <c r="D902" s="395"/>
      <c r="E902" s="394"/>
      <c r="F902" s="394"/>
      <c r="G902" s="304"/>
      <c r="H902" s="304"/>
      <c r="I902" s="304"/>
      <c r="J902" s="394"/>
      <c r="K902" s="304"/>
      <c r="L902" s="304"/>
      <c r="M902" s="304"/>
      <c r="N902" s="304"/>
      <c r="O902" s="304"/>
      <c r="P902" s="304"/>
      <c r="Q902" s="304"/>
      <c r="R902" s="304"/>
    </row>
    <row r="903">
      <c r="A903" s="391"/>
      <c r="B903" s="304"/>
      <c r="C903" s="392"/>
      <c r="D903" s="395"/>
      <c r="E903" s="394"/>
      <c r="F903" s="394"/>
      <c r="G903" s="304"/>
      <c r="H903" s="304"/>
      <c r="I903" s="304"/>
      <c r="J903" s="394"/>
      <c r="K903" s="304"/>
      <c r="L903" s="304"/>
      <c r="M903" s="304"/>
      <c r="N903" s="304"/>
      <c r="O903" s="304"/>
      <c r="P903" s="304"/>
      <c r="Q903" s="304"/>
      <c r="R903" s="304"/>
    </row>
    <row r="904">
      <c r="A904" s="391"/>
      <c r="B904" s="304"/>
      <c r="C904" s="392"/>
      <c r="D904" s="395"/>
      <c r="E904" s="394"/>
      <c r="F904" s="394"/>
      <c r="G904" s="304"/>
      <c r="H904" s="304"/>
      <c r="I904" s="304"/>
      <c r="J904" s="394"/>
      <c r="K904" s="304"/>
      <c r="L904" s="304"/>
      <c r="M904" s="304"/>
      <c r="N904" s="304"/>
      <c r="O904" s="304"/>
      <c r="P904" s="304"/>
      <c r="Q904" s="304"/>
      <c r="R904" s="304"/>
    </row>
    <row r="905">
      <c r="A905" s="391"/>
      <c r="B905" s="304"/>
      <c r="C905" s="392"/>
      <c r="D905" s="395"/>
      <c r="E905" s="394"/>
      <c r="F905" s="394"/>
      <c r="G905" s="304"/>
      <c r="H905" s="304"/>
      <c r="I905" s="304"/>
      <c r="J905" s="394"/>
      <c r="K905" s="304"/>
      <c r="L905" s="304"/>
      <c r="M905" s="304"/>
      <c r="N905" s="304"/>
      <c r="O905" s="304"/>
      <c r="P905" s="304"/>
      <c r="Q905" s="304"/>
      <c r="R905" s="304"/>
    </row>
    <row r="906">
      <c r="A906" s="391"/>
      <c r="B906" s="304"/>
      <c r="C906" s="392"/>
      <c r="D906" s="395"/>
      <c r="E906" s="394"/>
      <c r="F906" s="394"/>
      <c r="G906" s="304"/>
      <c r="H906" s="304"/>
      <c r="I906" s="304"/>
      <c r="J906" s="394"/>
      <c r="K906" s="304"/>
      <c r="L906" s="304"/>
      <c r="M906" s="304"/>
      <c r="N906" s="304"/>
      <c r="O906" s="304"/>
      <c r="P906" s="304"/>
      <c r="Q906" s="304"/>
      <c r="R906" s="304"/>
    </row>
    <row r="907">
      <c r="A907" s="391"/>
      <c r="B907" s="304"/>
      <c r="C907" s="392"/>
      <c r="D907" s="395"/>
      <c r="E907" s="394"/>
      <c r="F907" s="394"/>
      <c r="G907" s="304"/>
      <c r="H907" s="304"/>
      <c r="I907" s="304"/>
      <c r="J907" s="394"/>
      <c r="K907" s="304"/>
      <c r="L907" s="304"/>
      <c r="M907" s="304"/>
      <c r="N907" s="304"/>
      <c r="O907" s="304"/>
      <c r="P907" s="304"/>
      <c r="Q907" s="304"/>
      <c r="R907" s="304"/>
    </row>
    <row r="908">
      <c r="A908" s="391"/>
      <c r="B908" s="304"/>
      <c r="C908" s="392"/>
      <c r="D908" s="395"/>
      <c r="E908" s="394"/>
      <c r="F908" s="394"/>
      <c r="G908" s="304"/>
      <c r="H908" s="304"/>
      <c r="I908" s="304"/>
      <c r="J908" s="394"/>
      <c r="K908" s="304"/>
      <c r="L908" s="304"/>
      <c r="M908" s="304"/>
      <c r="N908" s="304"/>
      <c r="O908" s="304"/>
      <c r="P908" s="304"/>
      <c r="Q908" s="304"/>
      <c r="R908" s="304"/>
    </row>
    <row r="909">
      <c r="A909" s="391"/>
      <c r="B909" s="304"/>
      <c r="C909" s="392"/>
      <c r="D909" s="395"/>
      <c r="E909" s="394"/>
      <c r="F909" s="394"/>
      <c r="G909" s="304"/>
      <c r="H909" s="304"/>
      <c r="I909" s="304"/>
      <c r="J909" s="394"/>
      <c r="K909" s="304"/>
      <c r="L909" s="304"/>
      <c r="M909" s="304"/>
      <c r="N909" s="304"/>
      <c r="O909" s="304"/>
      <c r="P909" s="304"/>
      <c r="Q909" s="304"/>
      <c r="R909" s="304"/>
    </row>
    <row r="910">
      <c r="A910" s="391"/>
      <c r="B910" s="304"/>
      <c r="C910" s="392"/>
      <c r="D910" s="395"/>
      <c r="E910" s="394"/>
      <c r="F910" s="394"/>
      <c r="G910" s="304"/>
      <c r="H910" s="304"/>
      <c r="I910" s="304"/>
      <c r="J910" s="394"/>
      <c r="K910" s="304"/>
      <c r="L910" s="304"/>
      <c r="M910" s="304"/>
      <c r="N910" s="304"/>
      <c r="O910" s="304"/>
      <c r="P910" s="304"/>
      <c r="Q910" s="304"/>
      <c r="R910" s="304"/>
    </row>
    <row r="911">
      <c r="A911" s="391"/>
      <c r="B911" s="304"/>
      <c r="C911" s="392"/>
      <c r="D911" s="395"/>
      <c r="E911" s="394"/>
      <c r="F911" s="394"/>
      <c r="G911" s="304"/>
      <c r="H911" s="304"/>
      <c r="I911" s="304"/>
      <c r="J911" s="394"/>
      <c r="K911" s="304"/>
      <c r="L911" s="304"/>
      <c r="M911" s="304"/>
      <c r="N911" s="304"/>
      <c r="O911" s="304"/>
      <c r="P911" s="304"/>
      <c r="Q911" s="304"/>
      <c r="R911" s="304"/>
    </row>
    <row r="912">
      <c r="A912" s="391"/>
      <c r="B912" s="304"/>
      <c r="C912" s="392"/>
      <c r="D912" s="395"/>
      <c r="E912" s="394"/>
      <c r="F912" s="394"/>
      <c r="G912" s="304"/>
      <c r="H912" s="304"/>
      <c r="I912" s="304"/>
      <c r="J912" s="394"/>
      <c r="K912" s="304"/>
      <c r="L912" s="304"/>
      <c r="M912" s="304"/>
      <c r="N912" s="304"/>
      <c r="O912" s="304"/>
      <c r="P912" s="304"/>
      <c r="Q912" s="304"/>
      <c r="R912" s="304"/>
    </row>
    <row r="913">
      <c r="A913" s="391"/>
      <c r="B913" s="304"/>
      <c r="C913" s="392"/>
      <c r="D913" s="395"/>
      <c r="E913" s="394"/>
      <c r="F913" s="394"/>
      <c r="G913" s="304"/>
      <c r="H913" s="304"/>
      <c r="I913" s="304"/>
      <c r="J913" s="394"/>
      <c r="K913" s="304"/>
      <c r="L913" s="304"/>
      <c r="M913" s="304"/>
      <c r="N913" s="304"/>
      <c r="O913" s="304"/>
      <c r="P913" s="304"/>
      <c r="Q913" s="304"/>
      <c r="R913" s="304"/>
    </row>
    <row r="914">
      <c r="A914" s="391"/>
      <c r="B914" s="304"/>
      <c r="C914" s="392"/>
      <c r="D914" s="395"/>
      <c r="E914" s="394"/>
      <c r="F914" s="394"/>
      <c r="G914" s="304"/>
      <c r="H914" s="304"/>
      <c r="I914" s="304"/>
      <c r="J914" s="394"/>
      <c r="K914" s="304"/>
      <c r="L914" s="304"/>
      <c r="M914" s="304"/>
      <c r="N914" s="304"/>
      <c r="O914" s="304"/>
      <c r="P914" s="304"/>
      <c r="Q914" s="304"/>
      <c r="R914" s="304"/>
    </row>
    <row r="915">
      <c r="A915" s="391"/>
      <c r="B915" s="304"/>
      <c r="C915" s="392"/>
      <c r="D915" s="395"/>
      <c r="E915" s="394"/>
      <c r="F915" s="394"/>
      <c r="G915" s="304"/>
      <c r="H915" s="304"/>
      <c r="I915" s="304"/>
      <c r="J915" s="394"/>
      <c r="K915" s="304"/>
      <c r="L915" s="304"/>
      <c r="M915" s="304"/>
      <c r="N915" s="304"/>
      <c r="O915" s="304"/>
      <c r="P915" s="304"/>
      <c r="Q915" s="304"/>
      <c r="R915" s="304"/>
    </row>
    <row r="916">
      <c r="A916" s="391"/>
      <c r="B916" s="304"/>
      <c r="C916" s="392"/>
      <c r="D916" s="395"/>
      <c r="E916" s="394"/>
      <c r="F916" s="394"/>
      <c r="G916" s="304"/>
      <c r="H916" s="304"/>
      <c r="I916" s="304"/>
      <c r="J916" s="394"/>
      <c r="K916" s="304"/>
      <c r="L916" s="304"/>
      <c r="M916" s="304"/>
      <c r="N916" s="304"/>
      <c r="O916" s="304"/>
      <c r="P916" s="304"/>
      <c r="Q916" s="304"/>
      <c r="R916" s="304"/>
    </row>
    <row r="917">
      <c r="A917" s="391"/>
      <c r="B917" s="304"/>
      <c r="C917" s="392"/>
      <c r="D917" s="395"/>
      <c r="E917" s="394"/>
      <c r="F917" s="394"/>
      <c r="G917" s="304"/>
      <c r="H917" s="304"/>
      <c r="I917" s="304"/>
      <c r="J917" s="394"/>
      <c r="K917" s="304"/>
      <c r="L917" s="304"/>
      <c r="M917" s="304"/>
      <c r="N917" s="304"/>
      <c r="O917" s="304"/>
      <c r="P917" s="304"/>
      <c r="Q917" s="304"/>
      <c r="R917" s="304"/>
    </row>
    <row r="918">
      <c r="A918" s="391"/>
      <c r="B918" s="304"/>
      <c r="C918" s="392"/>
      <c r="D918" s="395"/>
      <c r="E918" s="394"/>
      <c r="F918" s="394"/>
      <c r="G918" s="304"/>
      <c r="H918" s="304"/>
      <c r="I918" s="304"/>
      <c r="J918" s="394"/>
      <c r="K918" s="304"/>
      <c r="L918" s="304"/>
      <c r="M918" s="304"/>
      <c r="N918" s="304"/>
      <c r="O918" s="304"/>
      <c r="P918" s="304"/>
      <c r="Q918" s="304"/>
      <c r="R918" s="304"/>
    </row>
    <row r="919">
      <c r="A919" s="391"/>
      <c r="B919" s="304"/>
      <c r="C919" s="392"/>
      <c r="D919" s="395"/>
      <c r="E919" s="394"/>
      <c r="F919" s="394"/>
      <c r="G919" s="304"/>
      <c r="H919" s="304"/>
      <c r="I919" s="304"/>
      <c r="J919" s="394"/>
      <c r="K919" s="304"/>
      <c r="L919" s="304"/>
      <c r="M919" s="304"/>
      <c r="N919" s="304"/>
      <c r="O919" s="304"/>
      <c r="P919" s="304"/>
      <c r="Q919" s="304"/>
      <c r="R919" s="304"/>
    </row>
    <row r="920">
      <c r="A920" s="391"/>
      <c r="B920" s="304"/>
      <c r="C920" s="392"/>
      <c r="D920" s="395"/>
      <c r="E920" s="394"/>
      <c r="F920" s="394"/>
      <c r="G920" s="304"/>
      <c r="H920" s="304"/>
      <c r="I920" s="304"/>
      <c r="J920" s="394"/>
      <c r="K920" s="304"/>
      <c r="L920" s="304"/>
      <c r="M920" s="304"/>
      <c r="N920" s="304"/>
      <c r="O920" s="304"/>
      <c r="P920" s="304"/>
      <c r="Q920" s="304"/>
      <c r="R920" s="304"/>
    </row>
    <row r="921">
      <c r="A921" s="391"/>
      <c r="B921" s="304"/>
      <c r="C921" s="392"/>
      <c r="D921" s="395"/>
      <c r="E921" s="394"/>
      <c r="F921" s="394"/>
      <c r="G921" s="304"/>
      <c r="H921" s="304"/>
      <c r="I921" s="304"/>
      <c r="J921" s="394"/>
      <c r="K921" s="304"/>
      <c r="L921" s="304"/>
      <c r="M921" s="304"/>
      <c r="N921" s="304"/>
      <c r="O921" s="304"/>
      <c r="P921" s="304"/>
      <c r="Q921" s="304"/>
      <c r="R921" s="304"/>
    </row>
    <row r="922">
      <c r="A922" s="391"/>
      <c r="B922" s="304"/>
      <c r="C922" s="392"/>
      <c r="D922" s="395"/>
      <c r="E922" s="394"/>
      <c r="F922" s="394"/>
      <c r="G922" s="304"/>
      <c r="H922" s="304"/>
      <c r="I922" s="304"/>
      <c r="J922" s="394"/>
      <c r="K922" s="304"/>
      <c r="L922" s="304"/>
      <c r="M922" s="304"/>
      <c r="N922" s="304"/>
      <c r="O922" s="304"/>
      <c r="P922" s="304"/>
      <c r="Q922" s="304"/>
      <c r="R922" s="304"/>
    </row>
    <row r="923">
      <c r="A923" s="391"/>
      <c r="B923" s="304"/>
      <c r="C923" s="392"/>
      <c r="D923" s="395"/>
      <c r="E923" s="394"/>
      <c r="F923" s="394"/>
      <c r="G923" s="304"/>
      <c r="H923" s="304"/>
      <c r="I923" s="304"/>
      <c r="J923" s="394"/>
      <c r="K923" s="304"/>
      <c r="L923" s="304"/>
      <c r="M923" s="304"/>
      <c r="N923" s="304"/>
      <c r="O923" s="304"/>
      <c r="P923" s="304"/>
      <c r="Q923" s="304"/>
      <c r="R923" s="304"/>
    </row>
    <row r="924">
      <c r="A924" s="391"/>
      <c r="B924" s="304"/>
      <c r="C924" s="392"/>
      <c r="D924" s="395"/>
      <c r="E924" s="394"/>
      <c r="F924" s="394"/>
      <c r="G924" s="304"/>
      <c r="H924" s="304"/>
      <c r="I924" s="304"/>
      <c r="J924" s="394"/>
      <c r="K924" s="304"/>
      <c r="L924" s="304"/>
      <c r="M924" s="304"/>
      <c r="N924" s="304"/>
      <c r="O924" s="304"/>
      <c r="P924" s="304"/>
      <c r="Q924" s="304"/>
      <c r="R924" s="304"/>
    </row>
    <row r="925">
      <c r="A925" s="391"/>
      <c r="B925" s="304"/>
      <c r="C925" s="392"/>
      <c r="D925" s="395"/>
      <c r="E925" s="394"/>
      <c r="F925" s="394"/>
      <c r="G925" s="304"/>
      <c r="H925" s="304"/>
      <c r="I925" s="304"/>
      <c r="J925" s="394"/>
      <c r="K925" s="304"/>
      <c r="L925" s="304"/>
      <c r="M925" s="304"/>
      <c r="N925" s="304"/>
      <c r="O925" s="304"/>
      <c r="P925" s="304"/>
      <c r="Q925" s="304"/>
      <c r="R925" s="304"/>
    </row>
    <row r="926">
      <c r="A926" s="391"/>
      <c r="B926" s="304"/>
      <c r="C926" s="392"/>
      <c r="D926" s="395"/>
      <c r="E926" s="394"/>
      <c r="F926" s="394"/>
      <c r="G926" s="304"/>
      <c r="H926" s="304"/>
      <c r="I926" s="304"/>
      <c r="J926" s="394"/>
      <c r="K926" s="304"/>
      <c r="L926" s="304"/>
      <c r="M926" s="304"/>
      <c r="N926" s="304"/>
      <c r="O926" s="304"/>
      <c r="P926" s="304"/>
      <c r="Q926" s="304"/>
      <c r="R926" s="304"/>
    </row>
    <row r="927">
      <c r="A927" s="391"/>
      <c r="B927" s="304"/>
      <c r="C927" s="392"/>
      <c r="D927" s="395"/>
      <c r="E927" s="394"/>
      <c r="F927" s="394"/>
      <c r="G927" s="304"/>
      <c r="H927" s="304"/>
      <c r="I927" s="304"/>
      <c r="J927" s="394"/>
      <c r="K927" s="304"/>
      <c r="L927" s="304"/>
      <c r="M927" s="304"/>
      <c r="N927" s="304"/>
      <c r="O927" s="304"/>
      <c r="P927" s="304"/>
      <c r="Q927" s="304"/>
      <c r="R927" s="304"/>
    </row>
    <row r="928">
      <c r="A928" s="391"/>
      <c r="B928" s="304"/>
      <c r="C928" s="392"/>
      <c r="D928" s="395"/>
      <c r="E928" s="394"/>
      <c r="F928" s="394"/>
      <c r="G928" s="304"/>
      <c r="H928" s="304"/>
      <c r="I928" s="304"/>
      <c r="J928" s="394"/>
      <c r="K928" s="304"/>
      <c r="L928" s="304"/>
      <c r="M928" s="304"/>
      <c r="N928" s="304"/>
      <c r="O928" s="304"/>
      <c r="P928" s="304"/>
      <c r="Q928" s="304"/>
      <c r="R928" s="304"/>
    </row>
    <row r="929">
      <c r="A929" s="391"/>
      <c r="B929" s="304"/>
      <c r="C929" s="392"/>
      <c r="D929" s="395"/>
      <c r="E929" s="394"/>
      <c r="F929" s="394"/>
      <c r="G929" s="304"/>
      <c r="H929" s="304"/>
      <c r="I929" s="304"/>
      <c r="J929" s="394"/>
      <c r="K929" s="304"/>
      <c r="L929" s="304"/>
      <c r="M929" s="304"/>
      <c r="N929" s="304"/>
      <c r="O929" s="304"/>
      <c r="P929" s="304"/>
      <c r="Q929" s="304"/>
      <c r="R929" s="304"/>
    </row>
    <row r="930">
      <c r="A930" s="391"/>
      <c r="B930" s="304"/>
      <c r="C930" s="392"/>
      <c r="D930" s="395"/>
      <c r="E930" s="394"/>
      <c r="F930" s="394"/>
      <c r="G930" s="304"/>
      <c r="H930" s="304"/>
      <c r="I930" s="304"/>
      <c r="J930" s="394"/>
      <c r="K930" s="304"/>
      <c r="L930" s="304"/>
      <c r="M930" s="304"/>
      <c r="N930" s="304"/>
      <c r="O930" s="304"/>
      <c r="P930" s="304"/>
      <c r="Q930" s="304"/>
      <c r="R930" s="304"/>
    </row>
    <row r="931">
      <c r="A931" s="391"/>
      <c r="B931" s="304"/>
      <c r="C931" s="392"/>
      <c r="D931" s="395"/>
      <c r="E931" s="394"/>
      <c r="F931" s="394"/>
      <c r="G931" s="304"/>
      <c r="H931" s="304"/>
      <c r="I931" s="304"/>
      <c r="J931" s="394"/>
      <c r="K931" s="304"/>
      <c r="L931" s="304"/>
      <c r="M931" s="304"/>
      <c r="N931" s="304"/>
      <c r="O931" s="304"/>
      <c r="P931" s="304"/>
      <c r="Q931" s="304"/>
      <c r="R931" s="304"/>
    </row>
    <row r="932">
      <c r="A932" s="391"/>
      <c r="B932" s="304"/>
      <c r="C932" s="392"/>
      <c r="D932" s="395"/>
      <c r="E932" s="394"/>
      <c r="F932" s="394"/>
      <c r="G932" s="304"/>
      <c r="H932" s="304"/>
      <c r="I932" s="304"/>
      <c r="J932" s="394"/>
      <c r="K932" s="304"/>
      <c r="L932" s="304"/>
      <c r="M932" s="304"/>
      <c r="N932" s="304"/>
      <c r="O932" s="304"/>
      <c r="P932" s="304"/>
      <c r="Q932" s="304"/>
      <c r="R932" s="304"/>
    </row>
    <row r="933">
      <c r="A933" s="391"/>
      <c r="B933" s="304"/>
      <c r="C933" s="392"/>
      <c r="D933" s="395"/>
      <c r="E933" s="394"/>
      <c r="F933" s="394"/>
      <c r="G933" s="304"/>
      <c r="H933" s="304"/>
      <c r="I933" s="304"/>
      <c r="J933" s="394"/>
      <c r="K933" s="304"/>
      <c r="L933" s="304"/>
      <c r="M933" s="304"/>
      <c r="N933" s="304"/>
      <c r="O933" s="304"/>
      <c r="P933" s="304"/>
      <c r="Q933" s="304"/>
      <c r="R933" s="304"/>
    </row>
    <row r="934">
      <c r="A934" s="391"/>
      <c r="B934" s="304"/>
      <c r="C934" s="392"/>
      <c r="D934" s="395"/>
      <c r="E934" s="394"/>
      <c r="F934" s="394"/>
      <c r="G934" s="304"/>
      <c r="H934" s="304"/>
      <c r="I934" s="304"/>
      <c r="J934" s="394"/>
      <c r="K934" s="304"/>
      <c r="L934" s="304"/>
      <c r="M934" s="304"/>
      <c r="N934" s="304"/>
      <c r="O934" s="304"/>
      <c r="P934" s="304"/>
      <c r="Q934" s="304"/>
      <c r="R934" s="304"/>
    </row>
    <row r="935">
      <c r="A935" s="391"/>
      <c r="B935" s="304"/>
      <c r="C935" s="392"/>
      <c r="D935" s="395"/>
      <c r="E935" s="394"/>
      <c r="F935" s="394"/>
      <c r="G935" s="304"/>
      <c r="H935" s="304"/>
      <c r="I935" s="304"/>
      <c r="J935" s="394"/>
      <c r="K935" s="304"/>
      <c r="L935" s="304"/>
      <c r="M935" s="304"/>
      <c r="N935" s="304"/>
      <c r="O935" s="304"/>
      <c r="P935" s="304"/>
      <c r="Q935" s="304"/>
      <c r="R935" s="304"/>
    </row>
    <row r="936">
      <c r="A936" s="391"/>
      <c r="B936" s="304"/>
      <c r="C936" s="392"/>
      <c r="D936" s="395"/>
      <c r="E936" s="394"/>
      <c r="F936" s="394"/>
      <c r="G936" s="304"/>
      <c r="H936" s="304"/>
      <c r="I936" s="304"/>
      <c r="J936" s="394"/>
      <c r="K936" s="304"/>
      <c r="L936" s="304"/>
      <c r="M936" s="304"/>
      <c r="N936" s="304"/>
      <c r="O936" s="304"/>
      <c r="P936" s="304"/>
      <c r="Q936" s="304"/>
      <c r="R936" s="304"/>
    </row>
    <row r="937">
      <c r="A937" s="391"/>
      <c r="B937" s="304"/>
      <c r="C937" s="392"/>
      <c r="D937" s="395"/>
      <c r="E937" s="394"/>
      <c r="F937" s="394"/>
      <c r="G937" s="304"/>
      <c r="H937" s="304"/>
      <c r="I937" s="304"/>
      <c r="J937" s="394"/>
      <c r="K937" s="304"/>
      <c r="L937" s="304"/>
      <c r="M937" s="304"/>
      <c r="N937" s="304"/>
      <c r="O937" s="304"/>
      <c r="P937" s="304"/>
      <c r="Q937" s="304"/>
      <c r="R937" s="304"/>
    </row>
    <row r="938">
      <c r="A938" s="391"/>
      <c r="B938" s="304"/>
      <c r="C938" s="392"/>
      <c r="D938" s="395"/>
      <c r="E938" s="394"/>
      <c r="F938" s="394"/>
      <c r="G938" s="304"/>
      <c r="H938" s="304"/>
      <c r="I938" s="304"/>
      <c r="J938" s="394"/>
      <c r="K938" s="304"/>
      <c r="L938" s="304"/>
      <c r="M938" s="304"/>
      <c r="N938" s="304"/>
      <c r="O938" s="304"/>
      <c r="P938" s="304"/>
      <c r="Q938" s="304"/>
      <c r="R938" s="304"/>
    </row>
    <row r="939">
      <c r="A939" s="391"/>
      <c r="B939" s="304"/>
      <c r="C939" s="392"/>
      <c r="D939" s="395"/>
      <c r="E939" s="394"/>
      <c r="F939" s="394"/>
      <c r="G939" s="304"/>
      <c r="H939" s="304"/>
      <c r="I939" s="304"/>
      <c r="J939" s="394"/>
      <c r="K939" s="304"/>
      <c r="L939" s="304"/>
      <c r="M939" s="304"/>
      <c r="N939" s="304"/>
      <c r="O939" s="304"/>
      <c r="P939" s="304"/>
      <c r="Q939" s="304"/>
      <c r="R939" s="304"/>
    </row>
    <row r="940">
      <c r="A940" s="391"/>
      <c r="B940" s="304"/>
      <c r="C940" s="392"/>
      <c r="D940" s="395"/>
      <c r="E940" s="394"/>
      <c r="F940" s="394"/>
      <c r="G940" s="304"/>
      <c r="H940" s="304"/>
      <c r="I940" s="304"/>
      <c r="J940" s="394"/>
      <c r="K940" s="304"/>
      <c r="L940" s="304"/>
      <c r="M940" s="304"/>
      <c r="N940" s="304"/>
      <c r="O940" s="304"/>
      <c r="P940" s="304"/>
      <c r="Q940" s="304"/>
      <c r="R940" s="304"/>
    </row>
    <row r="941">
      <c r="A941" s="391"/>
      <c r="B941" s="304"/>
      <c r="C941" s="392"/>
      <c r="D941" s="395"/>
      <c r="E941" s="394"/>
      <c r="F941" s="394"/>
      <c r="G941" s="304"/>
      <c r="H941" s="304"/>
      <c r="I941" s="304"/>
      <c r="J941" s="394"/>
      <c r="K941" s="304"/>
      <c r="L941" s="304"/>
      <c r="M941" s="304"/>
      <c r="N941" s="304"/>
      <c r="O941" s="304"/>
      <c r="P941" s="304"/>
      <c r="Q941" s="304"/>
      <c r="R941" s="304"/>
    </row>
    <row r="942">
      <c r="A942" s="391"/>
      <c r="B942" s="304"/>
      <c r="C942" s="392"/>
      <c r="D942" s="395"/>
      <c r="E942" s="394"/>
      <c r="F942" s="394"/>
      <c r="G942" s="304"/>
      <c r="H942" s="304"/>
      <c r="I942" s="304"/>
      <c r="J942" s="394"/>
      <c r="K942" s="304"/>
      <c r="L942" s="304"/>
      <c r="M942" s="304"/>
      <c r="N942" s="304"/>
      <c r="O942" s="304"/>
      <c r="P942" s="304"/>
      <c r="Q942" s="304"/>
      <c r="R942" s="304"/>
    </row>
    <row r="943">
      <c r="A943" s="391"/>
      <c r="B943" s="304"/>
      <c r="C943" s="392"/>
      <c r="D943" s="395"/>
      <c r="E943" s="394"/>
      <c r="F943" s="394"/>
      <c r="G943" s="304"/>
      <c r="H943" s="304"/>
      <c r="I943" s="304"/>
      <c r="J943" s="394"/>
      <c r="K943" s="304"/>
      <c r="L943" s="304"/>
      <c r="M943" s="304"/>
      <c r="N943" s="304"/>
      <c r="O943" s="304"/>
      <c r="P943" s="304"/>
      <c r="Q943" s="304"/>
      <c r="R943" s="304"/>
    </row>
    <row r="944">
      <c r="A944" s="391"/>
      <c r="B944" s="304"/>
      <c r="C944" s="392"/>
      <c r="D944" s="395"/>
      <c r="E944" s="394"/>
      <c r="F944" s="394"/>
      <c r="G944" s="304"/>
      <c r="H944" s="304"/>
      <c r="I944" s="304"/>
      <c r="J944" s="394"/>
      <c r="K944" s="304"/>
      <c r="L944" s="304"/>
      <c r="M944" s="304"/>
      <c r="N944" s="304"/>
      <c r="O944" s="304"/>
      <c r="P944" s="304"/>
      <c r="Q944" s="304"/>
      <c r="R944" s="304"/>
    </row>
    <row r="945">
      <c r="A945" s="391"/>
      <c r="B945" s="304"/>
      <c r="C945" s="392"/>
      <c r="D945" s="395"/>
      <c r="E945" s="394"/>
      <c r="F945" s="394"/>
      <c r="G945" s="304"/>
      <c r="H945" s="304"/>
      <c r="I945" s="304"/>
      <c r="J945" s="394"/>
      <c r="K945" s="304"/>
      <c r="L945" s="304"/>
      <c r="M945" s="304"/>
      <c r="N945" s="304"/>
      <c r="O945" s="304"/>
      <c r="P945" s="304"/>
      <c r="Q945" s="304"/>
      <c r="R945" s="304"/>
    </row>
    <row r="946">
      <c r="A946" s="391"/>
      <c r="B946" s="304"/>
      <c r="C946" s="392"/>
      <c r="D946" s="395"/>
      <c r="E946" s="394"/>
      <c r="F946" s="394"/>
      <c r="G946" s="304"/>
      <c r="H946" s="304"/>
      <c r="I946" s="304"/>
      <c r="J946" s="394"/>
      <c r="K946" s="304"/>
      <c r="L946" s="304"/>
      <c r="M946" s="304"/>
      <c r="N946" s="304"/>
      <c r="O946" s="304"/>
      <c r="P946" s="304"/>
      <c r="Q946" s="304"/>
      <c r="R946" s="304"/>
    </row>
    <row r="947">
      <c r="A947" s="391"/>
      <c r="B947" s="304"/>
      <c r="C947" s="392"/>
      <c r="D947" s="395"/>
      <c r="E947" s="394"/>
      <c r="F947" s="394"/>
      <c r="G947" s="304"/>
      <c r="H947" s="304"/>
      <c r="I947" s="304"/>
      <c r="J947" s="394"/>
      <c r="K947" s="304"/>
      <c r="L947" s="304"/>
      <c r="M947" s="304"/>
      <c r="N947" s="304"/>
      <c r="O947" s="304"/>
      <c r="P947" s="304"/>
      <c r="Q947" s="304"/>
      <c r="R947" s="304"/>
    </row>
    <row r="948">
      <c r="A948" s="391"/>
      <c r="B948" s="304"/>
      <c r="C948" s="392"/>
      <c r="D948" s="395"/>
      <c r="E948" s="394"/>
      <c r="F948" s="394"/>
      <c r="G948" s="304"/>
      <c r="H948" s="304"/>
      <c r="I948" s="304"/>
      <c r="J948" s="394"/>
      <c r="K948" s="304"/>
      <c r="L948" s="304"/>
      <c r="M948" s="304"/>
      <c r="N948" s="304"/>
      <c r="O948" s="304"/>
      <c r="P948" s="304"/>
      <c r="Q948" s="304"/>
      <c r="R948" s="304"/>
    </row>
    <row r="949">
      <c r="A949" s="391"/>
      <c r="B949" s="304"/>
      <c r="C949" s="392"/>
      <c r="D949" s="395"/>
      <c r="E949" s="394"/>
      <c r="F949" s="394"/>
      <c r="G949" s="304"/>
      <c r="H949" s="304"/>
      <c r="I949" s="304"/>
      <c r="J949" s="394"/>
      <c r="K949" s="304"/>
      <c r="L949" s="304"/>
      <c r="M949" s="304"/>
      <c r="N949" s="304"/>
      <c r="O949" s="304"/>
      <c r="P949" s="304"/>
      <c r="Q949" s="304"/>
      <c r="R949" s="304"/>
    </row>
    <row r="950">
      <c r="A950" s="391"/>
      <c r="B950" s="304"/>
      <c r="C950" s="392"/>
      <c r="D950" s="395"/>
      <c r="E950" s="394"/>
      <c r="F950" s="394"/>
      <c r="G950" s="304"/>
      <c r="H950" s="304"/>
      <c r="I950" s="304"/>
      <c r="J950" s="394"/>
      <c r="K950" s="304"/>
      <c r="L950" s="304"/>
      <c r="M950" s="304"/>
      <c r="N950" s="304"/>
      <c r="O950" s="304"/>
      <c r="P950" s="304"/>
      <c r="Q950" s="304"/>
      <c r="R950" s="304"/>
    </row>
    <row r="951">
      <c r="A951" s="391"/>
      <c r="B951" s="304"/>
      <c r="C951" s="392"/>
      <c r="D951" s="395"/>
      <c r="E951" s="394"/>
      <c r="F951" s="394"/>
      <c r="G951" s="304"/>
      <c r="H951" s="304"/>
      <c r="I951" s="304"/>
      <c r="J951" s="394"/>
      <c r="K951" s="304"/>
      <c r="L951" s="304"/>
      <c r="M951" s="304"/>
      <c r="N951" s="304"/>
      <c r="O951" s="304"/>
      <c r="P951" s="304"/>
      <c r="Q951" s="304"/>
      <c r="R951" s="304"/>
    </row>
    <row r="952">
      <c r="A952" s="391"/>
      <c r="B952" s="304"/>
      <c r="C952" s="392"/>
      <c r="D952" s="395"/>
      <c r="E952" s="394"/>
      <c r="F952" s="394"/>
      <c r="G952" s="304"/>
      <c r="H952" s="304"/>
      <c r="I952" s="304"/>
      <c r="J952" s="394"/>
      <c r="K952" s="304"/>
      <c r="L952" s="304"/>
      <c r="M952" s="304"/>
      <c r="N952" s="304"/>
      <c r="O952" s="304"/>
      <c r="P952" s="304"/>
      <c r="Q952" s="304"/>
      <c r="R952" s="304"/>
    </row>
    <row r="953">
      <c r="A953" s="391"/>
      <c r="B953" s="304"/>
      <c r="C953" s="392"/>
      <c r="D953" s="395"/>
      <c r="E953" s="394"/>
      <c r="F953" s="394"/>
      <c r="G953" s="304"/>
      <c r="H953" s="304"/>
      <c r="I953" s="304"/>
      <c r="J953" s="394"/>
      <c r="K953" s="304"/>
      <c r="L953" s="304"/>
      <c r="M953" s="304"/>
      <c r="N953" s="304"/>
      <c r="O953" s="304"/>
      <c r="P953" s="304"/>
      <c r="Q953" s="304"/>
      <c r="R953" s="304"/>
    </row>
    <row r="954">
      <c r="A954" s="391"/>
      <c r="B954" s="304"/>
      <c r="C954" s="392"/>
      <c r="D954" s="395"/>
      <c r="E954" s="394"/>
      <c r="F954" s="394"/>
      <c r="G954" s="304"/>
      <c r="H954" s="304"/>
      <c r="I954" s="304"/>
      <c r="J954" s="394"/>
      <c r="K954" s="304"/>
      <c r="L954" s="304"/>
      <c r="M954" s="304"/>
      <c r="N954" s="304"/>
      <c r="O954" s="304"/>
      <c r="P954" s="304"/>
      <c r="Q954" s="304"/>
      <c r="R954" s="304"/>
    </row>
    <row r="955">
      <c r="A955" s="391"/>
      <c r="B955" s="304"/>
      <c r="C955" s="392"/>
      <c r="D955" s="395"/>
      <c r="E955" s="394"/>
      <c r="F955" s="394"/>
      <c r="G955" s="304"/>
      <c r="H955" s="304"/>
      <c r="I955" s="304"/>
      <c r="J955" s="394"/>
      <c r="K955" s="304"/>
      <c r="L955" s="304"/>
      <c r="M955" s="304"/>
      <c r="N955" s="304"/>
      <c r="O955" s="304"/>
      <c r="P955" s="304"/>
      <c r="Q955" s="304"/>
      <c r="R955" s="304"/>
    </row>
    <row r="956">
      <c r="A956" s="391"/>
      <c r="B956" s="304"/>
      <c r="C956" s="392"/>
      <c r="D956" s="395"/>
      <c r="E956" s="394"/>
      <c r="F956" s="394"/>
      <c r="G956" s="304"/>
      <c r="H956" s="304"/>
      <c r="I956" s="304"/>
      <c r="J956" s="394"/>
      <c r="K956" s="304"/>
      <c r="L956" s="304"/>
      <c r="M956" s="304"/>
      <c r="N956" s="304"/>
      <c r="O956" s="304"/>
      <c r="P956" s="304"/>
      <c r="Q956" s="304"/>
      <c r="R956" s="304"/>
    </row>
    <row r="957">
      <c r="A957" s="391"/>
      <c r="B957" s="304"/>
      <c r="C957" s="392"/>
      <c r="D957" s="395"/>
      <c r="E957" s="394"/>
      <c r="F957" s="394"/>
      <c r="G957" s="304"/>
      <c r="H957" s="304"/>
      <c r="I957" s="304"/>
      <c r="J957" s="394"/>
      <c r="K957" s="304"/>
      <c r="L957" s="304"/>
      <c r="M957" s="304"/>
      <c r="N957" s="304"/>
      <c r="O957" s="304"/>
      <c r="P957" s="304"/>
      <c r="Q957" s="304"/>
      <c r="R957" s="304"/>
    </row>
    <row r="958">
      <c r="A958" s="391"/>
      <c r="B958" s="304"/>
      <c r="C958" s="392"/>
      <c r="D958" s="395"/>
      <c r="E958" s="394"/>
      <c r="F958" s="394"/>
      <c r="G958" s="304"/>
      <c r="H958" s="304"/>
      <c r="I958" s="304"/>
      <c r="J958" s="394"/>
      <c r="K958" s="304"/>
      <c r="L958" s="304"/>
      <c r="M958" s="304"/>
      <c r="N958" s="304"/>
      <c r="O958" s="304"/>
      <c r="P958" s="304"/>
      <c r="Q958" s="304"/>
      <c r="R958" s="304"/>
    </row>
    <row r="959">
      <c r="A959" s="391"/>
      <c r="B959" s="304"/>
      <c r="C959" s="392"/>
      <c r="D959" s="395"/>
      <c r="E959" s="394"/>
      <c r="F959" s="394"/>
      <c r="G959" s="304"/>
      <c r="H959" s="304"/>
      <c r="I959" s="304"/>
      <c r="J959" s="394"/>
      <c r="K959" s="304"/>
      <c r="L959" s="304"/>
      <c r="M959" s="304"/>
      <c r="N959" s="304"/>
      <c r="O959" s="304"/>
      <c r="P959" s="304"/>
      <c r="Q959" s="304"/>
      <c r="R959" s="304"/>
    </row>
    <row r="960">
      <c r="A960" s="391"/>
      <c r="B960" s="304"/>
      <c r="C960" s="392"/>
      <c r="D960" s="395"/>
      <c r="E960" s="394"/>
      <c r="F960" s="394"/>
      <c r="G960" s="304"/>
      <c r="H960" s="304"/>
      <c r="I960" s="304"/>
      <c r="J960" s="394"/>
      <c r="K960" s="304"/>
      <c r="L960" s="304"/>
      <c r="M960" s="304"/>
      <c r="N960" s="304"/>
      <c r="O960" s="304"/>
      <c r="P960" s="304"/>
      <c r="Q960" s="304"/>
      <c r="R960" s="304"/>
    </row>
    <row r="961">
      <c r="A961" s="391"/>
      <c r="B961" s="304"/>
      <c r="C961" s="392"/>
      <c r="D961" s="395"/>
      <c r="E961" s="394"/>
      <c r="F961" s="394"/>
      <c r="G961" s="304"/>
      <c r="H961" s="304"/>
      <c r="I961" s="304"/>
      <c r="J961" s="394"/>
      <c r="K961" s="304"/>
      <c r="L961" s="304"/>
      <c r="M961" s="304"/>
      <c r="N961" s="304"/>
      <c r="O961" s="304"/>
      <c r="P961" s="304"/>
      <c r="Q961" s="304"/>
      <c r="R961" s="304"/>
    </row>
    <row r="962">
      <c r="A962" s="391"/>
      <c r="B962" s="304"/>
      <c r="C962" s="392"/>
      <c r="D962" s="395"/>
      <c r="E962" s="394"/>
      <c r="F962" s="394"/>
      <c r="G962" s="304"/>
      <c r="H962" s="304"/>
      <c r="I962" s="304"/>
      <c r="J962" s="394"/>
      <c r="K962" s="304"/>
      <c r="L962" s="304"/>
      <c r="M962" s="304"/>
      <c r="N962" s="304"/>
      <c r="O962" s="304"/>
      <c r="P962" s="304"/>
      <c r="Q962" s="304"/>
      <c r="R962" s="304"/>
    </row>
    <row r="963">
      <c r="A963" s="391"/>
      <c r="B963" s="304"/>
      <c r="C963" s="392"/>
      <c r="D963" s="395"/>
      <c r="E963" s="394"/>
      <c r="F963" s="394"/>
      <c r="G963" s="304"/>
      <c r="H963" s="304"/>
      <c r="I963" s="304"/>
      <c r="J963" s="394"/>
      <c r="K963" s="304"/>
      <c r="L963" s="304"/>
      <c r="M963" s="304"/>
      <c r="N963" s="304"/>
      <c r="O963" s="304"/>
      <c r="P963" s="304"/>
      <c r="Q963" s="304"/>
      <c r="R963" s="304"/>
    </row>
    <row r="964">
      <c r="A964" s="391"/>
      <c r="B964" s="304"/>
      <c r="C964" s="392"/>
      <c r="D964" s="395"/>
      <c r="E964" s="394"/>
      <c r="F964" s="394"/>
      <c r="G964" s="304"/>
      <c r="H964" s="304"/>
      <c r="I964" s="304"/>
      <c r="J964" s="394"/>
      <c r="K964" s="304"/>
      <c r="L964" s="304"/>
      <c r="M964" s="304"/>
      <c r="N964" s="304"/>
      <c r="O964" s="304"/>
      <c r="P964" s="304"/>
      <c r="Q964" s="304"/>
      <c r="R964" s="304"/>
    </row>
    <row r="965">
      <c r="A965" s="391"/>
      <c r="B965" s="304"/>
      <c r="C965" s="392"/>
      <c r="D965" s="395"/>
      <c r="E965" s="394"/>
      <c r="F965" s="394"/>
      <c r="G965" s="304"/>
      <c r="H965" s="304"/>
      <c r="I965" s="304"/>
      <c r="J965" s="394"/>
      <c r="K965" s="304"/>
      <c r="L965" s="304"/>
      <c r="M965" s="304"/>
      <c r="N965" s="304"/>
      <c r="O965" s="304"/>
      <c r="P965" s="304"/>
      <c r="Q965" s="304"/>
      <c r="R965" s="304"/>
    </row>
    <row r="966">
      <c r="A966" s="391"/>
      <c r="B966" s="304"/>
      <c r="C966" s="392"/>
      <c r="D966" s="395"/>
      <c r="E966" s="394"/>
      <c r="F966" s="394"/>
      <c r="G966" s="304"/>
      <c r="H966" s="304"/>
      <c r="I966" s="304"/>
      <c r="J966" s="394"/>
      <c r="K966" s="304"/>
      <c r="L966" s="304"/>
      <c r="M966" s="304"/>
      <c r="N966" s="304"/>
      <c r="O966" s="304"/>
      <c r="P966" s="304"/>
      <c r="Q966" s="304"/>
      <c r="R966" s="304"/>
    </row>
    <row r="967">
      <c r="A967" s="391"/>
      <c r="B967" s="304"/>
      <c r="C967" s="392"/>
      <c r="D967" s="395"/>
      <c r="E967" s="394"/>
      <c r="F967" s="394"/>
      <c r="G967" s="304"/>
      <c r="H967" s="304"/>
      <c r="I967" s="304"/>
      <c r="J967" s="394"/>
      <c r="K967" s="304"/>
      <c r="L967" s="304"/>
      <c r="M967" s="304"/>
      <c r="N967" s="304"/>
      <c r="O967" s="304"/>
      <c r="P967" s="304"/>
      <c r="Q967" s="304"/>
      <c r="R967" s="304"/>
    </row>
    <row r="968">
      <c r="A968" s="391"/>
      <c r="B968" s="304"/>
      <c r="C968" s="392"/>
      <c r="D968" s="395"/>
      <c r="E968" s="394"/>
      <c r="F968" s="394"/>
      <c r="G968" s="304"/>
      <c r="H968" s="304"/>
      <c r="I968" s="304"/>
      <c r="J968" s="394"/>
      <c r="K968" s="304"/>
      <c r="L968" s="304"/>
      <c r="M968" s="304"/>
      <c r="N968" s="304"/>
      <c r="O968" s="304"/>
      <c r="P968" s="304"/>
      <c r="Q968" s="304"/>
      <c r="R968" s="304"/>
    </row>
    <row r="969">
      <c r="A969" s="391"/>
      <c r="B969" s="304"/>
      <c r="C969" s="392"/>
      <c r="D969" s="395"/>
      <c r="E969" s="394"/>
      <c r="F969" s="394"/>
      <c r="G969" s="304"/>
      <c r="H969" s="304"/>
      <c r="I969" s="304"/>
      <c r="J969" s="394"/>
      <c r="K969" s="304"/>
      <c r="L969" s="304"/>
      <c r="M969" s="304"/>
      <c r="N969" s="304"/>
      <c r="O969" s="304"/>
      <c r="P969" s="304"/>
      <c r="Q969" s="304"/>
      <c r="R969" s="304"/>
    </row>
    <row r="970">
      <c r="A970" s="391"/>
      <c r="B970" s="304"/>
      <c r="C970" s="392"/>
      <c r="D970" s="395"/>
      <c r="E970" s="394"/>
      <c r="F970" s="394"/>
      <c r="G970" s="304"/>
      <c r="H970" s="304"/>
      <c r="I970" s="304"/>
      <c r="J970" s="394"/>
      <c r="K970" s="304"/>
      <c r="L970" s="304"/>
      <c r="M970" s="304"/>
      <c r="N970" s="304"/>
      <c r="O970" s="304"/>
      <c r="P970" s="304"/>
      <c r="Q970" s="304"/>
      <c r="R970" s="304"/>
    </row>
    <row r="971">
      <c r="A971" s="391"/>
      <c r="B971" s="304"/>
      <c r="C971" s="392"/>
      <c r="D971" s="395"/>
      <c r="E971" s="394"/>
      <c r="F971" s="394"/>
      <c r="G971" s="304"/>
      <c r="H971" s="304"/>
      <c r="I971" s="304"/>
      <c r="J971" s="394"/>
      <c r="K971" s="304"/>
      <c r="L971" s="304"/>
      <c r="M971" s="304"/>
      <c r="N971" s="304"/>
      <c r="O971" s="304"/>
      <c r="P971" s="304"/>
      <c r="Q971" s="304"/>
      <c r="R971" s="304"/>
    </row>
    <row r="972">
      <c r="A972" s="391"/>
      <c r="B972" s="304"/>
      <c r="C972" s="392"/>
      <c r="D972" s="395"/>
      <c r="E972" s="394"/>
      <c r="F972" s="394"/>
      <c r="G972" s="304"/>
      <c r="H972" s="304"/>
      <c r="I972" s="304"/>
      <c r="J972" s="394"/>
      <c r="K972" s="304"/>
      <c r="L972" s="304"/>
      <c r="M972" s="304"/>
      <c r="N972" s="304"/>
      <c r="O972" s="304"/>
      <c r="P972" s="304"/>
      <c r="Q972" s="304"/>
      <c r="R972" s="304"/>
    </row>
    <row r="973">
      <c r="A973" s="391"/>
      <c r="B973" s="304"/>
      <c r="C973" s="392"/>
      <c r="D973" s="395"/>
      <c r="E973" s="394"/>
      <c r="F973" s="394"/>
      <c r="G973" s="304"/>
      <c r="H973" s="304"/>
      <c r="I973" s="304"/>
      <c r="J973" s="394"/>
      <c r="K973" s="304"/>
      <c r="L973" s="304"/>
      <c r="M973" s="304"/>
      <c r="N973" s="304"/>
      <c r="O973" s="304"/>
      <c r="P973" s="304"/>
      <c r="Q973" s="304"/>
      <c r="R973" s="304"/>
    </row>
    <row r="974">
      <c r="A974" s="391"/>
      <c r="B974" s="304"/>
      <c r="C974" s="392"/>
      <c r="D974" s="395"/>
      <c r="E974" s="394"/>
      <c r="F974" s="394"/>
      <c r="G974" s="304"/>
      <c r="H974" s="304"/>
      <c r="I974" s="304"/>
      <c r="J974" s="394"/>
      <c r="K974" s="304"/>
      <c r="L974" s="304"/>
      <c r="M974" s="304"/>
      <c r="N974" s="304"/>
      <c r="O974" s="304"/>
      <c r="P974" s="304"/>
      <c r="Q974" s="304"/>
      <c r="R974" s="304"/>
    </row>
    <row r="975">
      <c r="A975" s="391"/>
      <c r="B975" s="304"/>
      <c r="C975" s="392"/>
      <c r="D975" s="395"/>
      <c r="E975" s="394"/>
      <c r="F975" s="394"/>
      <c r="G975" s="304"/>
      <c r="H975" s="304"/>
      <c r="I975" s="304"/>
      <c r="J975" s="394"/>
      <c r="K975" s="304"/>
      <c r="L975" s="304"/>
      <c r="M975" s="304"/>
      <c r="N975" s="304"/>
      <c r="O975" s="304"/>
      <c r="P975" s="304"/>
      <c r="Q975" s="304"/>
      <c r="R975" s="304"/>
    </row>
    <row r="976">
      <c r="A976" s="391"/>
      <c r="B976" s="304"/>
      <c r="C976" s="392"/>
      <c r="D976" s="395"/>
      <c r="E976" s="394"/>
      <c r="F976" s="394"/>
      <c r="G976" s="304"/>
      <c r="H976" s="304"/>
      <c r="I976" s="304"/>
      <c r="J976" s="394"/>
      <c r="K976" s="304"/>
      <c r="L976" s="304"/>
      <c r="M976" s="304"/>
      <c r="N976" s="304"/>
      <c r="O976" s="304"/>
      <c r="P976" s="304"/>
      <c r="Q976" s="304"/>
      <c r="R976" s="304"/>
    </row>
    <row r="977">
      <c r="A977" s="391"/>
      <c r="B977" s="304"/>
      <c r="C977" s="392"/>
      <c r="D977" s="395"/>
      <c r="E977" s="394"/>
      <c r="F977" s="394"/>
      <c r="G977" s="304"/>
      <c r="H977" s="304"/>
      <c r="I977" s="304"/>
      <c r="J977" s="394"/>
      <c r="K977" s="304"/>
      <c r="L977" s="304"/>
      <c r="M977" s="304"/>
      <c r="N977" s="304"/>
      <c r="O977" s="304"/>
      <c r="P977" s="304"/>
      <c r="Q977" s="304"/>
      <c r="R977" s="304"/>
    </row>
    <row r="978">
      <c r="A978" s="391"/>
      <c r="B978" s="304"/>
      <c r="C978" s="392"/>
      <c r="D978" s="395"/>
      <c r="E978" s="394"/>
      <c r="F978" s="394"/>
      <c r="G978" s="304"/>
      <c r="H978" s="304"/>
      <c r="I978" s="304"/>
      <c r="J978" s="394"/>
      <c r="K978" s="304"/>
      <c r="L978" s="304"/>
      <c r="M978" s="304"/>
      <c r="N978" s="304"/>
      <c r="O978" s="304"/>
      <c r="P978" s="304"/>
      <c r="Q978" s="304"/>
      <c r="R978" s="304"/>
    </row>
    <row r="979">
      <c r="A979" s="391"/>
      <c r="B979" s="304"/>
      <c r="C979" s="392"/>
      <c r="D979" s="395"/>
      <c r="E979" s="394"/>
      <c r="F979" s="394"/>
      <c r="G979" s="304"/>
      <c r="H979" s="304"/>
      <c r="I979" s="304"/>
      <c r="J979" s="394"/>
      <c r="K979" s="304"/>
      <c r="L979" s="304"/>
      <c r="M979" s="304"/>
      <c r="N979" s="304"/>
      <c r="O979" s="304"/>
      <c r="P979" s="304"/>
      <c r="Q979" s="304"/>
      <c r="R979" s="304"/>
    </row>
    <row r="980">
      <c r="A980" s="391"/>
      <c r="B980" s="304"/>
      <c r="C980" s="392"/>
      <c r="D980" s="395"/>
      <c r="E980" s="394"/>
      <c r="F980" s="394"/>
      <c r="G980" s="304"/>
      <c r="H980" s="304"/>
      <c r="I980" s="304"/>
      <c r="J980" s="394"/>
      <c r="K980" s="304"/>
      <c r="L980" s="304"/>
      <c r="M980" s="304"/>
      <c r="N980" s="304"/>
      <c r="O980" s="304"/>
      <c r="P980" s="304"/>
      <c r="Q980" s="304"/>
      <c r="R980" s="304"/>
    </row>
    <row r="981">
      <c r="A981" s="391"/>
      <c r="B981" s="304"/>
      <c r="C981" s="392"/>
      <c r="D981" s="395"/>
      <c r="E981" s="394"/>
      <c r="F981" s="394"/>
      <c r="G981" s="304"/>
      <c r="H981" s="304"/>
      <c r="I981" s="304"/>
      <c r="J981" s="394"/>
      <c r="K981" s="304"/>
      <c r="L981" s="304"/>
      <c r="M981" s="304"/>
      <c r="N981" s="304"/>
      <c r="O981" s="304"/>
      <c r="P981" s="304"/>
      <c r="Q981" s="304"/>
      <c r="R981" s="304"/>
    </row>
    <row r="982">
      <c r="A982" s="391"/>
      <c r="B982" s="304"/>
      <c r="C982" s="392"/>
      <c r="D982" s="395"/>
      <c r="E982" s="394"/>
      <c r="F982" s="394"/>
      <c r="G982" s="304"/>
      <c r="H982" s="304"/>
      <c r="I982" s="304"/>
      <c r="J982" s="394"/>
      <c r="K982" s="304"/>
      <c r="L982" s="304"/>
      <c r="M982" s="304"/>
      <c r="N982" s="304"/>
      <c r="O982" s="304"/>
      <c r="P982" s="304"/>
      <c r="Q982" s="304"/>
      <c r="R982" s="304"/>
    </row>
    <row r="983">
      <c r="A983" s="391"/>
      <c r="B983" s="304"/>
      <c r="C983" s="392"/>
      <c r="D983" s="395"/>
      <c r="E983" s="394"/>
      <c r="F983" s="394"/>
      <c r="G983" s="304"/>
      <c r="H983" s="304"/>
      <c r="I983" s="304"/>
      <c r="J983" s="394"/>
      <c r="K983" s="304"/>
      <c r="L983" s="304"/>
      <c r="M983" s="304"/>
      <c r="N983" s="304"/>
      <c r="O983" s="304"/>
      <c r="P983" s="304"/>
      <c r="Q983" s="304"/>
      <c r="R983" s="304"/>
    </row>
    <row r="984">
      <c r="A984" s="391"/>
      <c r="B984" s="304"/>
      <c r="C984" s="392"/>
      <c r="D984" s="395"/>
      <c r="E984" s="394"/>
      <c r="F984" s="394"/>
      <c r="G984" s="304"/>
      <c r="H984" s="304"/>
      <c r="I984" s="304"/>
      <c r="J984" s="394"/>
      <c r="K984" s="304"/>
      <c r="L984" s="304"/>
      <c r="M984" s="304"/>
      <c r="N984" s="304"/>
      <c r="O984" s="304"/>
      <c r="P984" s="304"/>
      <c r="Q984" s="304"/>
      <c r="R984" s="304"/>
    </row>
    <row r="985">
      <c r="A985" s="391"/>
      <c r="B985" s="304"/>
      <c r="C985" s="392"/>
      <c r="D985" s="395"/>
      <c r="E985" s="394"/>
      <c r="F985" s="394"/>
      <c r="G985" s="304"/>
      <c r="H985" s="304"/>
      <c r="I985" s="304"/>
      <c r="J985" s="394"/>
      <c r="K985" s="304"/>
      <c r="L985" s="304"/>
      <c r="M985" s="304"/>
      <c r="N985" s="304"/>
      <c r="O985" s="304"/>
      <c r="P985" s="304"/>
      <c r="Q985" s="304"/>
      <c r="R985" s="304"/>
    </row>
    <row r="986">
      <c r="A986" s="391"/>
      <c r="B986" s="304"/>
      <c r="C986" s="392"/>
      <c r="D986" s="395"/>
      <c r="E986" s="394"/>
      <c r="F986" s="394"/>
      <c r="G986" s="304"/>
      <c r="H986" s="304"/>
      <c r="I986" s="304"/>
      <c r="J986" s="394"/>
      <c r="K986" s="304"/>
      <c r="L986" s="304"/>
      <c r="M986" s="304"/>
      <c r="N986" s="304"/>
      <c r="O986" s="304"/>
      <c r="P986" s="304"/>
      <c r="Q986" s="304"/>
      <c r="R986" s="304"/>
    </row>
    <row r="987">
      <c r="A987" s="391"/>
      <c r="B987" s="304"/>
      <c r="C987" s="392"/>
      <c r="D987" s="395"/>
      <c r="E987" s="394"/>
      <c r="F987" s="394"/>
      <c r="G987" s="304"/>
      <c r="H987" s="304"/>
      <c r="I987" s="304"/>
      <c r="J987" s="394"/>
      <c r="K987" s="304"/>
      <c r="L987" s="304"/>
      <c r="M987" s="304"/>
      <c r="N987" s="304"/>
      <c r="O987" s="304"/>
      <c r="P987" s="304"/>
      <c r="Q987" s="304"/>
      <c r="R987" s="304"/>
    </row>
    <row r="988">
      <c r="A988" s="391"/>
      <c r="B988" s="304"/>
      <c r="C988" s="392"/>
      <c r="D988" s="395"/>
      <c r="E988" s="394"/>
      <c r="F988" s="394"/>
      <c r="G988" s="304"/>
      <c r="H988" s="304"/>
      <c r="I988" s="304"/>
      <c r="J988" s="394"/>
      <c r="K988" s="304"/>
      <c r="L988" s="304"/>
      <c r="M988" s="304"/>
      <c r="N988" s="304"/>
      <c r="O988" s="304"/>
      <c r="P988" s="304"/>
      <c r="Q988" s="304"/>
      <c r="R988" s="304"/>
    </row>
    <row r="989">
      <c r="A989" s="391"/>
      <c r="B989" s="304"/>
      <c r="C989" s="392"/>
      <c r="D989" s="395"/>
      <c r="E989" s="394"/>
      <c r="F989" s="394"/>
      <c r="G989" s="304"/>
      <c r="H989" s="304"/>
      <c r="I989" s="304"/>
      <c r="J989" s="394"/>
      <c r="K989" s="304"/>
      <c r="L989" s="304"/>
      <c r="M989" s="304"/>
      <c r="N989" s="304"/>
      <c r="O989" s="304"/>
      <c r="P989" s="304"/>
      <c r="Q989" s="304"/>
      <c r="R989" s="304"/>
    </row>
    <row r="990">
      <c r="A990" s="391"/>
      <c r="B990" s="304"/>
      <c r="C990" s="392"/>
      <c r="D990" s="395"/>
      <c r="E990" s="394"/>
      <c r="F990" s="394"/>
      <c r="G990" s="304"/>
      <c r="H990" s="304"/>
      <c r="I990" s="304"/>
      <c r="J990" s="394"/>
      <c r="K990" s="304"/>
      <c r="L990" s="304"/>
      <c r="M990" s="304"/>
      <c r="N990" s="304"/>
      <c r="O990" s="304"/>
      <c r="P990" s="304"/>
      <c r="Q990" s="304"/>
      <c r="R990" s="304"/>
    </row>
    <row r="991">
      <c r="A991" s="391"/>
      <c r="B991" s="304"/>
      <c r="C991" s="392"/>
      <c r="D991" s="395"/>
      <c r="E991" s="394"/>
      <c r="F991" s="394"/>
      <c r="G991" s="304"/>
      <c r="H991" s="304"/>
      <c r="I991" s="304"/>
      <c r="J991" s="394"/>
      <c r="K991" s="304"/>
      <c r="L991" s="304"/>
      <c r="M991" s="304"/>
      <c r="N991" s="304"/>
      <c r="O991" s="304"/>
      <c r="P991" s="304"/>
      <c r="Q991" s="304"/>
      <c r="R991" s="304"/>
    </row>
    <row r="992">
      <c r="A992" s="391"/>
      <c r="B992" s="304"/>
      <c r="C992" s="392"/>
      <c r="D992" s="395"/>
      <c r="E992" s="394"/>
      <c r="F992" s="394"/>
      <c r="G992" s="304"/>
      <c r="H992" s="304"/>
      <c r="I992" s="304"/>
      <c r="J992" s="394"/>
      <c r="K992" s="304"/>
      <c r="L992" s="304"/>
      <c r="M992" s="304"/>
      <c r="N992" s="304"/>
      <c r="O992" s="304"/>
      <c r="P992" s="304"/>
      <c r="Q992" s="304"/>
      <c r="R992" s="304"/>
    </row>
    <row r="993">
      <c r="A993" s="391"/>
      <c r="B993" s="304"/>
      <c r="C993" s="392"/>
      <c r="D993" s="395"/>
      <c r="E993" s="394"/>
      <c r="F993" s="394"/>
      <c r="G993" s="304"/>
      <c r="H993" s="304"/>
      <c r="I993" s="304"/>
      <c r="J993" s="394"/>
      <c r="K993" s="304"/>
      <c r="L993" s="304"/>
      <c r="M993" s="304"/>
      <c r="N993" s="304"/>
      <c r="O993" s="304"/>
      <c r="P993" s="304"/>
      <c r="Q993" s="304"/>
      <c r="R993" s="304"/>
    </row>
    <row r="994">
      <c r="A994" s="391"/>
      <c r="B994" s="304"/>
      <c r="C994" s="392"/>
      <c r="D994" s="395"/>
      <c r="E994" s="394"/>
      <c r="F994" s="394"/>
      <c r="G994" s="304"/>
      <c r="H994" s="304"/>
      <c r="I994" s="304"/>
      <c r="J994" s="394"/>
      <c r="K994" s="304"/>
      <c r="L994" s="304"/>
      <c r="M994" s="304"/>
      <c r="N994" s="304"/>
      <c r="O994" s="304"/>
      <c r="P994" s="304"/>
      <c r="Q994" s="304"/>
      <c r="R994" s="304"/>
    </row>
    <row r="995">
      <c r="A995" s="391"/>
      <c r="B995" s="304"/>
      <c r="C995" s="392"/>
      <c r="D995" s="395"/>
      <c r="E995" s="394"/>
      <c r="F995" s="394"/>
      <c r="G995" s="304"/>
      <c r="H995" s="304"/>
      <c r="I995" s="304"/>
      <c r="J995" s="394"/>
      <c r="K995" s="304"/>
      <c r="L995" s="304"/>
      <c r="M995" s="304"/>
      <c r="N995" s="304"/>
      <c r="O995" s="304"/>
      <c r="P995" s="304"/>
      <c r="Q995" s="304"/>
      <c r="R995" s="304"/>
    </row>
    <row r="996">
      <c r="A996" s="391"/>
      <c r="B996" s="304"/>
      <c r="C996" s="392"/>
      <c r="D996" s="395"/>
      <c r="E996" s="394"/>
      <c r="F996" s="394"/>
      <c r="G996" s="304"/>
      <c r="H996" s="304"/>
      <c r="I996" s="304"/>
      <c r="J996" s="394"/>
      <c r="K996" s="304"/>
      <c r="L996" s="304"/>
      <c r="M996" s="304"/>
      <c r="N996" s="304"/>
      <c r="O996" s="304"/>
      <c r="P996" s="304"/>
      <c r="Q996" s="304"/>
      <c r="R996" s="304"/>
    </row>
    <row r="997">
      <c r="A997" s="391"/>
      <c r="B997" s="304"/>
      <c r="C997" s="392"/>
      <c r="D997" s="395"/>
      <c r="E997" s="394"/>
      <c r="F997" s="394"/>
      <c r="G997" s="304"/>
      <c r="H997" s="304"/>
      <c r="I997" s="304"/>
      <c r="J997" s="394"/>
      <c r="K997" s="304"/>
      <c r="L997" s="304"/>
      <c r="M997" s="304"/>
      <c r="N997" s="304"/>
      <c r="O997" s="304"/>
      <c r="P997" s="304"/>
      <c r="Q997" s="304"/>
      <c r="R997" s="304"/>
    </row>
    <row r="998">
      <c r="A998" s="391"/>
      <c r="B998" s="304"/>
      <c r="C998" s="392"/>
      <c r="D998" s="395"/>
      <c r="E998" s="394"/>
      <c r="F998" s="394"/>
      <c r="G998" s="304"/>
      <c r="H998" s="304"/>
      <c r="I998" s="304"/>
      <c r="J998" s="394"/>
      <c r="K998" s="304"/>
      <c r="L998" s="304"/>
      <c r="M998" s="304"/>
      <c r="N998" s="304"/>
      <c r="O998" s="304"/>
      <c r="P998" s="304"/>
      <c r="Q998" s="304"/>
      <c r="R998" s="304"/>
    </row>
    <row r="999">
      <c r="A999" s="391"/>
      <c r="B999" s="304"/>
      <c r="C999" s="392"/>
      <c r="D999" s="395"/>
      <c r="E999" s="394"/>
      <c r="F999" s="394"/>
      <c r="G999" s="304"/>
      <c r="H999" s="304"/>
      <c r="I999" s="304"/>
      <c r="J999" s="394"/>
      <c r="K999" s="304"/>
      <c r="L999" s="304"/>
      <c r="M999" s="304"/>
      <c r="N999" s="304"/>
      <c r="O999" s="304"/>
      <c r="P999" s="304"/>
      <c r="Q999" s="304"/>
      <c r="R999" s="304"/>
    </row>
    <row r="1000">
      <c r="A1000" s="391"/>
      <c r="B1000" s="304"/>
      <c r="C1000" s="392"/>
      <c r="D1000" s="395"/>
      <c r="E1000" s="394"/>
      <c r="F1000" s="394"/>
      <c r="G1000" s="304"/>
      <c r="H1000" s="304"/>
      <c r="I1000" s="304"/>
      <c r="J1000" s="394"/>
      <c r="K1000" s="304"/>
      <c r="L1000" s="304"/>
      <c r="M1000" s="304"/>
      <c r="N1000" s="304"/>
      <c r="O1000" s="304"/>
      <c r="P1000" s="304"/>
      <c r="Q1000" s="304"/>
      <c r="R1000" s="304"/>
    </row>
    <row r="1001">
      <c r="A1001" s="391"/>
      <c r="B1001" s="304"/>
      <c r="C1001" s="392"/>
      <c r="D1001" s="395"/>
      <c r="E1001" s="394"/>
      <c r="F1001" s="394"/>
      <c r="G1001" s="304"/>
      <c r="H1001" s="304"/>
      <c r="I1001" s="304"/>
      <c r="J1001" s="394"/>
      <c r="K1001" s="304"/>
      <c r="L1001" s="304"/>
      <c r="M1001" s="304"/>
      <c r="N1001" s="304"/>
      <c r="O1001" s="304"/>
      <c r="P1001" s="304"/>
      <c r="Q1001" s="304"/>
      <c r="R1001" s="304"/>
    </row>
    <row r="1002">
      <c r="A1002" s="391"/>
      <c r="B1002" s="304"/>
      <c r="C1002" s="392"/>
      <c r="D1002" s="395"/>
      <c r="E1002" s="394"/>
      <c r="F1002" s="394"/>
      <c r="G1002" s="304"/>
      <c r="H1002" s="304"/>
      <c r="I1002" s="304"/>
      <c r="J1002" s="394"/>
      <c r="K1002" s="304"/>
      <c r="L1002" s="304"/>
      <c r="M1002" s="304"/>
      <c r="N1002" s="304"/>
      <c r="O1002" s="304"/>
      <c r="P1002" s="304"/>
      <c r="Q1002" s="304"/>
      <c r="R1002" s="304"/>
    </row>
    <row r="1003">
      <c r="A1003" s="391"/>
      <c r="B1003" s="304"/>
      <c r="C1003" s="392"/>
      <c r="D1003" s="395"/>
      <c r="E1003" s="394"/>
      <c r="F1003" s="394"/>
      <c r="G1003" s="304"/>
      <c r="H1003" s="304"/>
      <c r="I1003" s="304"/>
      <c r="J1003" s="394"/>
      <c r="K1003" s="304"/>
      <c r="L1003" s="304"/>
      <c r="M1003" s="304"/>
      <c r="N1003" s="304"/>
      <c r="O1003" s="304"/>
      <c r="P1003" s="304"/>
      <c r="Q1003" s="304"/>
      <c r="R1003" s="304"/>
    </row>
    <row r="1004">
      <c r="A1004" s="391"/>
      <c r="B1004" s="304"/>
      <c r="C1004" s="392"/>
      <c r="D1004" s="395"/>
      <c r="E1004" s="394"/>
      <c r="F1004" s="394"/>
      <c r="G1004" s="304"/>
      <c r="H1004" s="304"/>
      <c r="I1004" s="304"/>
      <c r="J1004" s="394"/>
      <c r="K1004" s="304"/>
      <c r="L1004" s="304"/>
      <c r="M1004" s="304"/>
      <c r="N1004" s="304"/>
      <c r="O1004" s="304"/>
      <c r="P1004" s="304"/>
      <c r="Q1004" s="304"/>
      <c r="R1004" s="304"/>
    </row>
    <row r="1005">
      <c r="A1005" s="391"/>
      <c r="B1005" s="304"/>
      <c r="C1005" s="392"/>
      <c r="D1005" s="395"/>
      <c r="E1005" s="394"/>
      <c r="F1005" s="394"/>
      <c r="G1005" s="304"/>
      <c r="H1005" s="304"/>
      <c r="I1005" s="304"/>
      <c r="J1005" s="394"/>
      <c r="K1005" s="304"/>
      <c r="L1005" s="304"/>
      <c r="M1005" s="304"/>
      <c r="N1005" s="304"/>
      <c r="O1005" s="304"/>
      <c r="P1005" s="304"/>
      <c r="Q1005" s="304"/>
      <c r="R1005" s="304"/>
    </row>
    <row r="1006">
      <c r="A1006" s="391"/>
      <c r="B1006" s="304"/>
      <c r="C1006" s="392"/>
      <c r="D1006" s="395"/>
      <c r="E1006" s="394"/>
      <c r="F1006" s="394"/>
      <c r="G1006" s="304"/>
      <c r="H1006" s="304"/>
      <c r="I1006" s="304"/>
      <c r="J1006" s="394"/>
      <c r="K1006" s="304"/>
      <c r="L1006" s="304"/>
      <c r="M1006" s="304"/>
      <c r="N1006" s="304"/>
      <c r="O1006" s="304"/>
      <c r="P1006" s="304"/>
      <c r="Q1006" s="304"/>
      <c r="R1006" s="304"/>
    </row>
    <row r="1007">
      <c r="A1007" s="391"/>
      <c r="B1007" s="304"/>
      <c r="C1007" s="392"/>
      <c r="D1007" s="395"/>
      <c r="E1007" s="394"/>
      <c r="F1007" s="394"/>
      <c r="G1007" s="304"/>
      <c r="H1007" s="304"/>
      <c r="I1007" s="304"/>
      <c r="J1007" s="394"/>
      <c r="K1007" s="304"/>
      <c r="L1007" s="304"/>
      <c r="M1007" s="304"/>
      <c r="N1007" s="304"/>
      <c r="O1007" s="304"/>
      <c r="P1007" s="304"/>
      <c r="Q1007" s="304"/>
      <c r="R1007" s="304"/>
    </row>
    <row r="1008">
      <c r="A1008" s="391"/>
      <c r="B1008" s="304"/>
      <c r="C1008" s="392"/>
      <c r="D1008" s="395"/>
      <c r="E1008" s="394"/>
      <c r="F1008" s="394"/>
      <c r="G1008" s="304"/>
      <c r="H1008" s="304"/>
      <c r="I1008" s="304"/>
      <c r="J1008" s="394"/>
      <c r="K1008" s="304"/>
      <c r="L1008" s="304"/>
      <c r="M1008" s="304"/>
      <c r="N1008" s="304"/>
      <c r="O1008" s="304"/>
      <c r="P1008" s="304"/>
      <c r="Q1008" s="304"/>
      <c r="R1008" s="304"/>
    </row>
    <row r="1009">
      <c r="A1009" s="391"/>
      <c r="B1009" s="304"/>
      <c r="C1009" s="392"/>
      <c r="D1009" s="395"/>
      <c r="E1009" s="394"/>
      <c r="F1009" s="394"/>
      <c r="G1009" s="304"/>
      <c r="H1009" s="304"/>
      <c r="I1009" s="304"/>
      <c r="J1009" s="394"/>
      <c r="K1009" s="304"/>
      <c r="L1009" s="304"/>
      <c r="M1009" s="304"/>
      <c r="N1009" s="304"/>
      <c r="O1009" s="304"/>
      <c r="P1009" s="304"/>
      <c r="Q1009" s="304"/>
      <c r="R1009" s="304"/>
    </row>
    <row r="1010">
      <c r="A1010" s="391"/>
      <c r="B1010" s="304"/>
      <c r="C1010" s="392"/>
      <c r="D1010" s="395"/>
      <c r="E1010" s="394"/>
      <c r="F1010" s="394"/>
      <c r="G1010" s="304"/>
      <c r="H1010" s="304"/>
      <c r="I1010" s="304"/>
      <c r="J1010" s="394"/>
      <c r="K1010" s="304"/>
      <c r="L1010" s="304"/>
      <c r="M1010" s="304"/>
      <c r="N1010" s="304"/>
      <c r="O1010" s="304"/>
      <c r="P1010" s="304"/>
      <c r="Q1010" s="304"/>
      <c r="R1010" s="304"/>
    </row>
    <row r="1011">
      <c r="A1011" s="391"/>
      <c r="B1011" s="304"/>
      <c r="C1011" s="392"/>
      <c r="D1011" s="395"/>
      <c r="E1011" s="394"/>
      <c r="F1011" s="394"/>
      <c r="G1011" s="304"/>
      <c r="H1011" s="304"/>
      <c r="I1011" s="304"/>
      <c r="J1011" s="394"/>
      <c r="K1011" s="304"/>
      <c r="L1011" s="304"/>
      <c r="M1011" s="304"/>
      <c r="N1011" s="304"/>
      <c r="O1011" s="304"/>
      <c r="P1011" s="304"/>
      <c r="Q1011" s="304"/>
      <c r="R1011" s="304"/>
    </row>
    <row r="1012">
      <c r="A1012" s="391"/>
      <c r="B1012" s="304"/>
      <c r="C1012" s="392"/>
      <c r="D1012" s="395"/>
      <c r="E1012" s="394"/>
      <c r="F1012" s="394"/>
      <c r="G1012" s="304"/>
      <c r="H1012" s="304"/>
      <c r="I1012" s="304"/>
      <c r="J1012" s="394"/>
      <c r="K1012" s="304"/>
      <c r="L1012" s="304"/>
      <c r="M1012" s="304"/>
      <c r="N1012" s="304"/>
      <c r="O1012" s="304"/>
      <c r="P1012" s="304"/>
      <c r="Q1012" s="304"/>
      <c r="R1012" s="304"/>
    </row>
    <row r="1013">
      <c r="A1013" s="391"/>
      <c r="B1013" s="304"/>
      <c r="C1013" s="392"/>
      <c r="D1013" s="395"/>
      <c r="E1013" s="394"/>
      <c r="F1013" s="394"/>
      <c r="G1013" s="304"/>
      <c r="H1013" s="304"/>
      <c r="I1013" s="304"/>
      <c r="J1013" s="394"/>
      <c r="K1013" s="304"/>
      <c r="L1013" s="304"/>
      <c r="M1013" s="304"/>
      <c r="N1013" s="304"/>
      <c r="O1013" s="304"/>
      <c r="P1013" s="304"/>
      <c r="Q1013" s="304"/>
      <c r="R1013" s="304"/>
    </row>
    <row r="1014">
      <c r="A1014" s="391"/>
      <c r="B1014" s="304"/>
      <c r="C1014" s="392"/>
      <c r="D1014" s="395"/>
      <c r="E1014" s="394"/>
      <c r="F1014" s="394"/>
      <c r="G1014" s="304"/>
      <c r="H1014" s="304"/>
      <c r="I1014" s="304"/>
      <c r="J1014" s="394"/>
      <c r="K1014" s="304"/>
      <c r="L1014" s="304"/>
      <c r="M1014" s="304"/>
      <c r="N1014" s="304"/>
      <c r="O1014" s="304"/>
      <c r="P1014" s="304"/>
      <c r="Q1014" s="304"/>
      <c r="R1014" s="304"/>
    </row>
    <row r="1015">
      <c r="A1015" s="391"/>
      <c r="B1015" s="304"/>
      <c r="C1015" s="392"/>
      <c r="D1015" s="395"/>
      <c r="E1015" s="394"/>
      <c r="F1015" s="394"/>
      <c r="G1015" s="304"/>
      <c r="H1015" s="304"/>
      <c r="I1015" s="304"/>
      <c r="J1015" s="394"/>
      <c r="K1015" s="304"/>
      <c r="L1015" s="304"/>
      <c r="M1015" s="304"/>
      <c r="N1015" s="304"/>
      <c r="O1015" s="304"/>
      <c r="P1015" s="304"/>
      <c r="Q1015" s="304"/>
      <c r="R1015" s="304"/>
    </row>
    <row r="1016">
      <c r="A1016" s="391"/>
      <c r="B1016" s="304"/>
      <c r="C1016" s="392"/>
      <c r="D1016" s="395"/>
      <c r="E1016" s="394"/>
      <c r="F1016" s="394"/>
      <c r="G1016" s="304"/>
      <c r="H1016" s="304"/>
      <c r="I1016" s="304"/>
      <c r="J1016" s="394"/>
      <c r="K1016" s="304"/>
      <c r="L1016" s="304"/>
      <c r="M1016" s="304"/>
      <c r="N1016" s="304"/>
      <c r="O1016" s="304"/>
      <c r="P1016" s="304"/>
      <c r="Q1016" s="304"/>
      <c r="R1016" s="304"/>
    </row>
    <row r="1017">
      <c r="A1017" s="391"/>
      <c r="B1017" s="304"/>
      <c r="C1017" s="392"/>
      <c r="D1017" s="395"/>
      <c r="E1017" s="394"/>
      <c r="F1017" s="394"/>
      <c r="G1017" s="304"/>
      <c r="H1017" s="304"/>
      <c r="I1017" s="304"/>
      <c r="J1017" s="394"/>
      <c r="K1017" s="304"/>
      <c r="L1017" s="304"/>
      <c r="M1017" s="304"/>
      <c r="N1017" s="304"/>
      <c r="O1017" s="304"/>
      <c r="P1017" s="304"/>
      <c r="Q1017" s="304"/>
      <c r="R1017" s="304"/>
    </row>
    <row r="1018">
      <c r="A1018" s="391"/>
      <c r="B1018" s="304"/>
      <c r="C1018" s="392"/>
      <c r="D1018" s="395"/>
      <c r="E1018" s="394"/>
      <c r="F1018" s="394"/>
      <c r="G1018" s="304"/>
      <c r="H1018" s="304"/>
      <c r="I1018" s="304"/>
      <c r="J1018" s="394"/>
      <c r="K1018" s="304"/>
      <c r="L1018" s="304"/>
      <c r="M1018" s="304"/>
      <c r="N1018" s="304"/>
      <c r="O1018" s="304"/>
      <c r="P1018" s="304"/>
      <c r="Q1018" s="304"/>
      <c r="R1018" s="304"/>
    </row>
    <row r="1019">
      <c r="A1019" s="391"/>
      <c r="B1019" s="304"/>
      <c r="C1019" s="392"/>
      <c r="D1019" s="395"/>
      <c r="E1019" s="394"/>
      <c r="F1019" s="394"/>
      <c r="G1019" s="304"/>
      <c r="H1019" s="304"/>
      <c r="I1019" s="304"/>
      <c r="J1019" s="394"/>
      <c r="K1019" s="304"/>
      <c r="L1019" s="304"/>
      <c r="M1019" s="304"/>
      <c r="N1019" s="304"/>
      <c r="O1019" s="304"/>
      <c r="P1019" s="304"/>
      <c r="Q1019" s="304"/>
      <c r="R1019" s="304"/>
    </row>
    <row r="1020">
      <c r="A1020" s="391"/>
      <c r="B1020" s="304"/>
      <c r="C1020" s="392"/>
      <c r="D1020" s="395"/>
      <c r="E1020" s="394"/>
      <c r="F1020" s="394"/>
      <c r="G1020" s="304"/>
      <c r="H1020" s="304"/>
      <c r="I1020" s="304"/>
      <c r="J1020" s="394"/>
      <c r="K1020" s="304"/>
      <c r="L1020" s="304"/>
      <c r="M1020" s="304"/>
      <c r="N1020" s="304"/>
      <c r="O1020" s="304"/>
      <c r="P1020" s="304"/>
      <c r="Q1020" s="304"/>
      <c r="R1020" s="304"/>
    </row>
    <row r="1021">
      <c r="A1021" s="391"/>
      <c r="B1021" s="304"/>
      <c r="C1021" s="392"/>
      <c r="D1021" s="395"/>
      <c r="E1021" s="394"/>
      <c r="F1021" s="394"/>
      <c r="G1021" s="304"/>
      <c r="H1021" s="304"/>
      <c r="I1021" s="304"/>
      <c r="J1021" s="394"/>
      <c r="K1021" s="304"/>
      <c r="L1021" s="304"/>
      <c r="M1021" s="304"/>
      <c r="N1021" s="304"/>
      <c r="O1021" s="304"/>
      <c r="P1021" s="304"/>
      <c r="Q1021" s="304"/>
      <c r="R1021" s="304"/>
    </row>
    <row r="1022">
      <c r="A1022" s="391"/>
      <c r="B1022" s="304"/>
      <c r="C1022" s="392"/>
      <c r="D1022" s="395"/>
      <c r="E1022" s="394"/>
      <c r="F1022" s="394"/>
      <c r="G1022" s="304"/>
      <c r="H1022" s="304"/>
      <c r="I1022" s="304"/>
      <c r="J1022" s="394"/>
      <c r="K1022" s="304"/>
      <c r="L1022" s="304"/>
      <c r="M1022" s="304"/>
      <c r="N1022" s="304"/>
      <c r="O1022" s="304"/>
      <c r="P1022" s="304"/>
      <c r="Q1022" s="304"/>
      <c r="R1022" s="304"/>
    </row>
    <row r="1023">
      <c r="A1023" s="391"/>
      <c r="B1023" s="304"/>
      <c r="C1023" s="392"/>
      <c r="D1023" s="395"/>
      <c r="E1023" s="394"/>
      <c r="F1023" s="394"/>
      <c r="G1023" s="304"/>
      <c r="H1023" s="304"/>
      <c r="I1023" s="304"/>
      <c r="J1023" s="394"/>
      <c r="K1023" s="304"/>
      <c r="L1023" s="304"/>
      <c r="M1023" s="304"/>
      <c r="N1023" s="304"/>
      <c r="O1023" s="304"/>
      <c r="P1023" s="304"/>
      <c r="Q1023" s="304"/>
      <c r="R1023" s="304"/>
    </row>
    <row r="1024">
      <c r="A1024" s="391"/>
      <c r="B1024" s="304"/>
      <c r="C1024" s="392"/>
      <c r="D1024" s="395"/>
      <c r="E1024" s="394"/>
      <c r="F1024" s="394"/>
      <c r="G1024" s="304"/>
      <c r="H1024" s="304"/>
      <c r="I1024" s="304"/>
      <c r="J1024" s="394"/>
      <c r="K1024" s="304"/>
      <c r="L1024" s="304"/>
      <c r="M1024" s="304"/>
      <c r="N1024" s="304"/>
      <c r="O1024" s="304"/>
      <c r="P1024" s="304"/>
      <c r="Q1024" s="304"/>
      <c r="R1024" s="304"/>
    </row>
    <row r="1025">
      <c r="A1025" s="391"/>
      <c r="B1025" s="304"/>
      <c r="C1025" s="392"/>
      <c r="D1025" s="395"/>
      <c r="E1025" s="394"/>
      <c r="F1025" s="394"/>
      <c r="G1025" s="304"/>
      <c r="H1025" s="304"/>
      <c r="I1025" s="304"/>
      <c r="J1025" s="394"/>
      <c r="K1025" s="304"/>
      <c r="L1025" s="304"/>
      <c r="M1025" s="304"/>
      <c r="N1025" s="304"/>
      <c r="O1025" s="304"/>
      <c r="P1025" s="304"/>
      <c r="Q1025" s="304"/>
      <c r="R1025" s="304"/>
    </row>
    <row r="1026">
      <c r="A1026" s="391"/>
      <c r="B1026" s="304"/>
      <c r="C1026" s="392"/>
      <c r="D1026" s="395"/>
      <c r="E1026" s="394"/>
      <c r="F1026" s="394"/>
      <c r="G1026" s="304"/>
      <c r="H1026" s="304"/>
      <c r="I1026" s="304"/>
      <c r="J1026" s="394"/>
      <c r="K1026" s="304"/>
      <c r="L1026" s="304"/>
      <c r="M1026" s="304"/>
      <c r="N1026" s="304"/>
      <c r="O1026" s="304"/>
      <c r="P1026" s="304"/>
      <c r="Q1026" s="304"/>
      <c r="R1026" s="304"/>
    </row>
    <row r="1027">
      <c r="A1027" s="391"/>
      <c r="B1027" s="304"/>
      <c r="C1027" s="392"/>
      <c r="D1027" s="395"/>
      <c r="E1027" s="394"/>
      <c r="F1027" s="394"/>
      <c r="G1027" s="304"/>
      <c r="H1027" s="304"/>
      <c r="I1027" s="304"/>
      <c r="J1027" s="394"/>
      <c r="K1027" s="304"/>
      <c r="L1027" s="304"/>
      <c r="M1027" s="304"/>
      <c r="N1027" s="304"/>
      <c r="O1027" s="304"/>
      <c r="P1027" s="304"/>
      <c r="Q1027" s="304"/>
      <c r="R1027" s="304"/>
    </row>
    <row r="1028">
      <c r="A1028" s="391"/>
      <c r="B1028" s="304"/>
      <c r="C1028" s="392"/>
      <c r="D1028" s="395"/>
      <c r="E1028" s="394"/>
      <c r="F1028" s="394"/>
      <c r="G1028" s="304"/>
      <c r="H1028" s="304"/>
      <c r="I1028" s="304"/>
      <c r="J1028" s="394"/>
      <c r="K1028" s="304"/>
      <c r="L1028" s="304"/>
      <c r="M1028" s="304"/>
      <c r="N1028" s="304"/>
      <c r="O1028" s="304"/>
      <c r="P1028" s="304"/>
      <c r="Q1028" s="304"/>
      <c r="R1028" s="304"/>
    </row>
    <row r="1029">
      <c r="A1029" s="391"/>
      <c r="B1029" s="304"/>
      <c r="C1029" s="392"/>
      <c r="D1029" s="395"/>
      <c r="E1029" s="394"/>
      <c r="F1029" s="394"/>
      <c r="G1029" s="304"/>
      <c r="H1029" s="304"/>
      <c r="I1029" s="304"/>
      <c r="J1029" s="394"/>
      <c r="K1029" s="304"/>
      <c r="L1029" s="304"/>
      <c r="M1029" s="304"/>
      <c r="N1029" s="304"/>
      <c r="O1029" s="304"/>
      <c r="P1029" s="304"/>
      <c r="Q1029" s="304"/>
      <c r="R1029" s="304"/>
    </row>
    <row r="1030">
      <c r="A1030" s="391"/>
      <c r="B1030" s="304"/>
      <c r="C1030" s="392"/>
      <c r="D1030" s="395"/>
      <c r="E1030" s="394"/>
      <c r="F1030" s="394"/>
      <c r="G1030" s="304"/>
      <c r="H1030" s="304"/>
      <c r="I1030" s="304"/>
      <c r="J1030" s="394"/>
      <c r="K1030" s="304"/>
      <c r="L1030" s="304"/>
      <c r="M1030" s="304"/>
      <c r="N1030" s="304"/>
      <c r="O1030" s="304"/>
      <c r="P1030" s="304"/>
      <c r="Q1030" s="304"/>
      <c r="R1030" s="304"/>
    </row>
    <row r="1031">
      <c r="A1031" s="391"/>
      <c r="B1031" s="304"/>
      <c r="C1031" s="392"/>
      <c r="D1031" s="395"/>
      <c r="E1031" s="394"/>
      <c r="F1031" s="394"/>
      <c r="G1031" s="304"/>
      <c r="H1031" s="304"/>
      <c r="I1031" s="304"/>
      <c r="J1031" s="394"/>
      <c r="K1031" s="304"/>
      <c r="L1031" s="304"/>
      <c r="M1031" s="304"/>
      <c r="N1031" s="304"/>
      <c r="O1031" s="304"/>
      <c r="P1031" s="304"/>
      <c r="Q1031" s="304"/>
      <c r="R1031" s="304"/>
    </row>
    <row r="1032">
      <c r="A1032" s="391"/>
      <c r="B1032" s="304"/>
      <c r="C1032" s="392"/>
      <c r="D1032" s="395"/>
      <c r="E1032" s="394"/>
      <c r="F1032" s="394"/>
      <c r="G1032" s="304"/>
      <c r="H1032" s="304"/>
      <c r="I1032" s="304"/>
      <c r="J1032" s="394"/>
      <c r="K1032" s="304"/>
      <c r="L1032" s="304"/>
      <c r="M1032" s="304"/>
      <c r="N1032" s="304"/>
      <c r="O1032" s="304"/>
      <c r="P1032" s="304"/>
      <c r="Q1032" s="304"/>
      <c r="R1032" s="304"/>
    </row>
    <row r="1033">
      <c r="A1033" s="391"/>
      <c r="B1033" s="304"/>
      <c r="C1033" s="392"/>
      <c r="D1033" s="395"/>
      <c r="E1033" s="394"/>
      <c r="F1033" s="394"/>
      <c r="G1033" s="304"/>
      <c r="H1033" s="304"/>
      <c r="I1033" s="304"/>
      <c r="J1033" s="394"/>
      <c r="K1033" s="304"/>
      <c r="L1033" s="304"/>
      <c r="M1033" s="304"/>
      <c r="N1033" s="304"/>
      <c r="O1033" s="304"/>
      <c r="P1033" s="304"/>
      <c r="Q1033" s="304"/>
      <c r="R1033" s="304"/>
    </row>
    <row r="1034">
      <c r="A1034" s="391"/>
      <c r="B1034" s="304"/>
      <c r="C1034" s="392"/>
      <c r="D1034" s="395"/>
      <c r="E1034" s="394"/>
      <c r="F1034" s="394"/>
      <c r="G1034" s="304"/>
      <c r="H1034" s="304"/>
      <c r="I1034" s="304"/>
      <c r="J1034" s="394"/>
      <c r="K1034" s="304"/>
      <c r="L1034" s="304"/>
      <c r="M1034" s="304"/>
      <c r="N1034" s="304"/>
      <c r="O1034" s="304"/>
      <c r="P1034" s="304"/>
      <c r="Q1034" s="304"/>
      <c r="R1034" s="304"/>
    </row>
    <row r="1035">
      <c r="A1035" s="391"/>
      <c r="B1035" s="304"/>
      <c r="C1035" s="392"/>
      <c r="D1035" s="395"/>
      <c r="E1035" s="394"/>
      <c r="F1035" s="394"/>
      <c r="G1035" s="304"/>
      <c r="H1035" s="304"/>
      <c r="I1035" s="304"/>
      <c r="J1035" s="394"/>
      <c r="K1035" s="304"/>
      <c r="L1035" s="304"/>
      <c r="M1035" s="304"/>
      <c r="N1035" s="304"/>
      <c r="O1035" s="304"/>
      <c r="P1035" s="304"/>
      <c r="Q1035" s="304"/>
      <c r="R1035" s="304"/>
    </row>
    <row r="1036">
      <c r="A1036" s="391"/>
      <c r="B1036" s="304"/>
      <c r="C1036" s="392"/>
      <c r="D1036" s="395"/>
      <c r="E1036" s="394"/>
      <c r="F1036" s="394"/>
      <c r="G1036" s="304"/>
      <c r="H1036" s="304"/>
      <c r="I1036" s="304"/>
      <c r="J1036" s="394"/>
      <c r="K1036" s="304"/>
      <c r="L1036" s="304"/>
      <c r="M1036" s="304"/>
      <c r="N1036" s="304"/>
      <c r="O1036" s="304"/>
      <c r="P1036" s="304"/>
      <c r="Q1036" s="304"/>
      <c r="R1036" s="304"/>
    </row>
    <row r="1037">
      <c r="A1037" s="391"/>
      <c r="B1037" s="304"/>
      <c r="C1037" s="392"/>
      <c r="D1037" s="395"/>
      <c r="E1037" s="394"/>
      <c r="F1037" s="394"/>
      <c r="G1037" s="304"/>
      <c r="H1037" s="304"/>
      <c r="I1037" s="304"/>
      <c r="J1037" s="394"/>
      <c r="K1037" s="304"/>
      <c r="L1037" s="304"/>
      <c r="M1037" s="304"/>
      <c r="N1037" s="304"/>
      <c r="O1037" s="304"/>
      <c r="P1037" s="304"/>
      <c r="Q1037" s="304"/>
      <c r="R1037" s="304"/>
    </row>
    <row r="1038">
      <c r="A1038" s="391"/>
      <c r="B1038" s="304"/>
      <c r="C1038" s="392"/>
      <c r="D1038" s="395"/>
      <c r="E1038" s="394"/>
      <c r="F1038" s="394"/>
      <c r="G1038" s="304"/>
      <c r="H1038" s="304"/>
      <c r="I1038" s="304"/>
      <c r="J1038" s="394"/>
      <c r="K1038" s="304"/>
      <c r="L1038" s="304"/>
      <c r="M1038" s="304"/>
      <c r="N1038" s="304"/>
      <c r="O1038" s="304"/>
      <c r="P1038" s="304"/>
      <c r="Q1038" s="304"/>
      <c r="R1038" s="304"/>
    </row>
    <row r="1039">
      <c r="A1039" s="391"/>
      <c r="B1039" s="304"/>
      <c r="C1039" s="392"/>
      <c r="D1039" s="395"/>
      <c r="E1039" s="394"/>
      <c r="F1039" s="394"/>
      <c r="G1039" s="304"/>
      <c r="H1039" s="304"/>
      <c r="I1039" s="304"/>
      <c r="J1039" s="394"/>
      <c r="K1039" s="304"/>
      <c r="L1039" s="304"/>
      <c r="M1039" s="304"/>
      <c r="N1039" s="304"/>
      <c r="O1039" s="304"/>
      <c r="P1039" s="304"/>
      <c r="Q1039" s="304"/>
      <c r="R1039" s="304"/>
    </row>
    <row r="1040">
      <c r="A1040" s="391"/>
      <c r="B1040" s="304"/>
      <c r="C1040" s="392"/>
      <c r="D1040" s="395"/>
      <c r="E1040" s="394"/>
      <c r="F1040" s="394"/>
      <c r="G1040" s="304"/>
      <c r="H1040" s="304"/>
      <c r="I1040" s="304"/>
      <c r="J1040" s="394"/>
      <c r="K1040" s="304"/>
      <c r="L1040" s="304"/>
      <c r="M1040" s="304"/>
      <c r="N1040" s="304"/>
      <c r="O1040" s="304"/>
      <c r="P1040" s="304"/>
      <c r="Q1040" s="304"/>
      <c r="R1040" s="304"/>
    </row>
    <row r="1041">
      <c r="A1041" s="391"/>
      <c r="B1041" s="304"/>
      <c r="C1041" s="392"/>
      <c r="D1041" s="395"/>
      <c r="E1041" s="394"/>
      <c r="F1041" s="394"/>
      <c r="G1041" s="304"/>
      <c r="H1041" s="304"/>
      <c r="I1041" s="304"/>
      <c r="J1041" s="394"/>
      <c r="K1041" s="304"/>
      <c r="L1041" s="304"/>
      <c r="M1041" s="304"/>
      <c r="N1041" s="304"/>
      <c r="O1041" s="304"/>
      <c r="P1041" s="304"/>
      <c r="Q1041" s="304"/>
      <c r="R1041" s="304"/>
    </row>
    <row r="1042">
      <c r="A1042" s="391"/>
      <c r="B1042" s="304"/>
      <c r="C1042" s="392"/>
      <c r="D1042" s="395"/>
      <c r="E1042" s="394"/>
      <c r="F1042" s="394"/>
      <c r="G1042" s="304"/>
      <c r="H1042" s="304"/>
      <c r="I1042" s="304"/>
      <c r="J1042" s="394"/>
      <c r="K1042" s="304"/>
      <c r="L1042" s="304"/>
      <c r="M1042" s="304"/>
      <c r="N1042" s="304"/>
      <c r="O1042" s="304"/>
      <c r="P1042" s="304"/>
      <c r="Q1042" s="304"/>
      <c r="R1042" s="304"/>
    </row>
    <row r="1043">
      <c r="A1043" s="391"/>
      <c r="B1043" s="304"/>
      <c r="C1043" s="392"/>
      <c r="D1043" s="395"/>
      <c r="E1043" s="394"/>
      <c r="F1043" s="394"/>
      <c r="G1043" s="304"/>
      <c r="H1043" s="304"/>
      <c r="I1043" s="304"/>
      <c r="J1043" s="394"/>
      <c r="K1043" s="304"/>
      <c r="L1043" s="304"/>
      <c r="M1043" s="304"/>
      <c r="N1043" s="304"/>
      <c r="O1043" s="304"/>
      <c r="P1043" s="304"/>
      <c r="Q1043" s="304"/>
      <c r="R1043" s="304"/>
    </row>
    <row r="1044">
      <c r="A1044" s="391"/>
      <c r="B1044" s="304"/>
      <c r="C1044" s="392"/>
      <c r="D1044" s="395"/>
      <c r="E1044" s="394"/>
      <c r="F1044" s="394"/>
      <c r="G1044" s="304"/>
      <c r="H1044" s="304"/>
      <c r="I1044" s="304"/>
      <c r="J1044" s="394"/>
      <c r="K1044" s="304"/>
      <c r="L1044" s="304"/>
      <c r="M1044" s="304"/>
      <c r="N1044" s="304"/>
      <c r="O1044" s="304"/>
      <c r="P1044" s="304"/>
      <c r="Q1044" s="304"/>
      <c r="R1044" s="304"/>
    </row>
    <row r="1045">
      <c r="A1045" s="391"/>
      <c r="B1045" s="304"/>
      <c r="C1045" s="392"/>
      <c r="D1045" s="395"/>
      <c r="E1045" s="394"/>
      <c r="F1045" s="394"/>
      <c r="G1045" s="304"/>
      <c r="H1045" s="304"/>
      <c r="I1045" s="304"/>
      <c r="J1045" s="394"/>
      <c r="K1045" s="304"/>
      <c r="L1045" s="304"/>
      <c r="M1045" s="304"/>
      <c r="N1045" s="304"/>
      <c r="O1045" s="304"/>
      <c r="P1045" s="304"/>
      <c r="Q1045" s="304"/>
      <c r="R1045" s="304"/>
    </row>
    <row r="1046">
      <c r="A1046" s="391"/>
      <c r="B1046" s="304"/>
      <c r="C1046" s="392"/>
      <c r="D1046" s="395"/>
      <c r="E1046" s="394"/>
      <c r="F1046" s="394"/>
      <c r="G1046" s="304"/>
      <c r="H1046" s="304"/>
      <c r="I1046" s="304"/>
      <c r="J1046" s="394"/>
      <c r="K1046" s="304"/>
      <c r="L1046" s="304"/>
      <c r="M1046" s="304"/>
      <c r="N1046" s="304"/>
      <c r="O1046" s="304"/>
      <c r="P1046" s="304"/>
      <c r="Q1046" s="304"/>
      <c r="R1046" s="304"/>
    </row>
    <row r="1047">
      <c r="A1047" s="391"/>
      <c r="B1047" s="304"/>
      <c r="C1047" s="392"/>
      <c r="D1047" s="395"/>
      <c r="E1047" s="394"/>
      <c r="F1047" s="394"/>
      <c r="G1047" s="304"/>
      <c r="H1047" s="304"/>
      <c r="I1047" s="304"/>
      <c r="J1047" s="394"/>
      <c r="K1047" s="304"/>
      <c r="L1047" s="304"/>
      <c r="M1047" s="304"/>
      <c r="N1047" s="304"/>
      <c r="O1047" s="304"/>
      <c r="P1047" s="304"/>
      <c r="Q1047" s="304"/>
      <c r="R1047" s="304"/>
    </row>
    <row r="1048">
      <c r="A1048" s="391"/>
      <c r="B1048" s="304"/>
      <c r="C1048" s="392"/>
      <c r="D1048" s="395"/>
      <c r="E1048" s="394"/>
      <c r="F1048" s="394"/>
      <c r="G1048" s="304"/>
      <c r="H1048" s="304"/>
      <c r="I1048" s="304"/>
      <c r="J1048" s="394"/>
      <c r="K1048" s="304"/>
      <c r="L1048" s="304"/>
      <c r="M1048" s="304"/>
      <c r="N1048" s="304"/>
      <c r="O1048" s="304"/>
      <c r="P1048" s="304"/>
      <c r="Q1048" s="304"/>
      <c r="R1048" s="304"/>
    </row>
    <row r="1049">
      <c r="A1049" s="391"/>
      <c r="B1049" s="304"/>
      <c r="C1049" s="392"/>
      <c r="D1049" s="395"/>
      <c r="E1049" s="394"/>
      <c r="F1049" s="394"/>
      <c r="G1049" s="304"/>
      <c r="H1049" s="304"/>
      <c r="I1049" s="304"/>
      <c r="J1049" s="394"/>
      <c r="K1049" s="304"/>
      <c r="L1049" s="304"/>
      <c r="M1049" s="304"/>
      <c r="N1049" s="304"/>
      <c r="O1049" s="304"/>
      <c r="P1049" s="304"/>
      <c r="Q1049" s="304"/>
      <c r="R1049" s="304"/>
    </row>
    <row r="1050">
      <c r="A1050" s="391"/>
      <c r="B1050" s="304"/>
      <c r="C1050" s="392"/>
      <c r="D1050" s="395"/>
      <c r="E1050" s="394"/>
      <c r="F1050" s="394"/>
      <c r="G1050" s="304"/>
      <c r="H1050" s="304"/>
      <c r="I1050" s="304"/>
      <c r="J1050" s="394"/>
      <c r="K1050" s="304"/>
      <c r="L1050" s="304"/>
      <c r="M1050" s="304"/>
      <c r="N1050" s="304"/>
      <c r="O1050" s="304"/>
      <c r="P1050" s="304"/>
      <c r="Q1050" s="304"/>
      <c r="R1050" s="304"/>
    </row>
    <row r="1051">
      <c r="A1051" s="391"/>
      <c r="B1051" s="304"/>
      <c r="C1051" s="392"/>
      <c r="D1051" s="395"/>
      <c r="E1051" s="394"/>
      <c r="F1051" s="394"/>
      <c r="G1051" s="304"/>
      <c r="H1051" s="304"/>
      <c r="I1051" s="304"/>
      <c r="J1051" s="394"/>
      <c r="K1051" s="304"/>
      <c r="L1051" s="304"/>
      <c r="M1051" s="304"/>
      <c r="N1051" s="304"/>
      <c r="O1051" s="304"/>
      <c r="P1051" s="304"/>
      <c r="Q1051" s="304"/>
      <c r="R1051" s="304"/>
    </row>
    <row r="1052">
      <c r="A1052" s="391"/>
      <c r="B1052" s="304"/>
      <c r="C1052" s="392"/>
      <c r="D1052" s="395"/>
      <c r="E1052" s="394"/>
      <c r="F1052" s="394"/>
      <c r="G1052" s="304"/>
      <c r="H1052" s="304"/>
      <c r="I1052" s="304"/>
      <c r="J1052" s="394"/>
      <c r="K1052" s="304"/>
      <c r="L1052" s="304"/>
      <c r="M1052" s="304"/>
      <c r="N1052" s="304"/>
      <c r="O1052" s="304"/>
      <c r="P1052" s="304"/>
      <c r="Q1052" s="304"/>
      <c r="R1052" s="304"/>
    </row>
    <row r="1053">
      <c r="A1053" s="391"/>
      <c r="B1053" s="304"/>
      <c r="C1053" s="392"/>
      <c r="D1053" s="395"/>
      <c r="E1053" s="394"/>
      <c r="F1053" s="394"/>
      <c r="G1053" s="304"/>
      <c r="H1053" s="304"/>
      <c r="I1053" s="304"/>
      <c r="J1053" s="394"/>
      <c r="K1053" s="304"/>
      <c r="L1053" s="304"/>
      <c r="M1053" s="304"/>
      <c r="N1053" s="304"/>
      <c r="O1053" s="304"/>
      <c r="P1053" s="304"/>
      <c r="Q1053" s="304"/>
      <c r="R1053" s="304"/>
    </row>
    <row r="1054">
      <c r="A1054" s="391"/>
      <c r="B1054" s="304"/>
      <c r="C1054" s="392"/>
      <c r="D1054" s="395"/>
      <c r="E1054" s="394"/>
      <c r="F1054" s="394"/>
      <c r="G1054" s="304"/>
      <c r="H1054" s="304"/>
      <c r="I1054" s="304"/>
      <c r="J1054" s="394"/>
      <c r="K1054" s="304"/>
      <c r="L1054" s="304"/>
      <c r="M1054" s="304"/>
      <c r="N1054" s="304"/>
      <c r="O1054" s="304"/>
      <c r="P1054" s="304"/>
      <c r="Q1054" s="304"/>
      <c r="R1054" s="304"/>
    </row>
    <row r="1055">
      <c r="A1055" s="391"/>
      <c r="B1055" s="304"/>
      <c r="C1055" s="392"/>
      <c r="D1055" s="395"/>
      <c r="E1055" s="394"/>
      <c r="F1055" s="394"/>
      <c r="G1055" s="304"/>
      <c r="H1055" s="304"/>
      <c r="I1055" s="304"/>
      <c r="J1055" s="394"/>
      <c r="K1055" s="304"/>
      <c r="L1055" s="304"/>
      <c r="M1055" s="304"/>
      <c r="N1055" s="304"/>
      <c r="O1055" s="304"/>
      <c r="P1055" s="304"/>
      <c r="Q1055" s="304"/>
      <c r="R1055" s="304"/>
    </row>
    <row r="1056">
      <c r="A1056" s="391"/>
      <c r="B1056" s="304"/>
      <c r="C1056" s="392"/>
      <c r="D1056" s="395"/>
      <c r="E1056" s="394"/>
      <c r="F1056" s="394"/>
      <c r="G1056" s="304"/>
      <c r="H1056" s="304"/>
      <c r="I1056" s="304"/>
      <c r="J1056" s="394"/>
      <c r="K1056" s="304"/>
      <c r="L1056" s="304"/>
      <c r="M1056" s="304"/>
      <c r="N1056" s="304"/>
      <c r="O1056" s="304"/>
      <c r="P1056" s="304"/>
      <c r="Q1056" s="304"/>
      <c r="R1056" s="304"/>
    </row>
    <row r="1057">
      <c r="A1057" s="391"/>
      <c r="B1057" s="304"/>
      <c r="C1057" s="392"/>
      <c r="D1057" s="395"/>
      <c r="E1057" s="394"/>
      <c r="F1057" s="394"/>
      <c r="G1057" s="304"/>
      <c r="H1057" s="304"/>
      <c r="I1057" s="304"/>
      <c r="J1057" s="394"/>
      <c r="K1057" s="304"/>
      <c r="L1057" s="304"/>
      <c r="M1057" s="304"/>
      <c r="N1057" s="304"/>
      <c r="O1057" s="304"/>
      <c r="P1057" s="304"/>
      <c r="Q1057" s="304"/>
      <c r="R1057" s="304"/>
    </row>
    <row r="1058">
      <c r="A1058" s="391"/>
      <c r="B1058" s="304"/>
      <c r="C1058" s="392"/>
      <c r="D1058" s="395"/>
      <c r="E1058" s="394"/>
      <c r="F1058" s="394"/>
      <c r="G1058" s="304"/>
      <c r="H1058" s="304"/>
      <c r="I1058" s="304"/>
      <c r="J1058" s="394"/>
      <c r="K1058" s="304"/>
      <c r="L1058" s="304"/>
      <c r="M1058" s="304"/>
      <c r="N1058" s="304"/>
      <c r="O1058" s="304"/>
      <c r="P1058" s="304"/>
      <c r="Q1058" s="304"/>
      <c r="R1058" s="304"/>
    </row>
    <row r="1059">
      <c r="A1059" s="391"/>
      <c r="B1059" s="304"/>
      <c r="C1059" s="392"/>
      <c r="D1059" s="395"/>
      <c r="E1059" s="394"/>
      <c r="F1059" s="394"/>
      <c r="G1059" s="304"/>
      <c r="H1059" s="304"/>
      <c r="I1059" s="304"/>
      <c r="J1059" s="394"/>
      <c r="K1059" s="304"/>
      <c r="L1059" s="304"/>
      <c r="M1059" s="304"/>
      <c r="N1059" s="304"/>
      <c r="O1059" s="304"/>
      <c r="P1059" s="304"/>
      <c r="Q1059" s="304"/>
      <c r="R1059" s="304"/>
    </row>
    <row r="1060">
      <c r="A1060" s="391"/>
      <c r="B1060" s="304"/>
      <c r="C1060" s="392"/>
      <c r="D1060" s="395"/>
      <c r="E1060" s="394"/>
      <c r="F1060" s="394"/>
      <c r="G1060" s="304"/>
      <c r="H1060" s="304"/>
      <c r="I1060" s="304"/>
      <c r="J1060" s="394"/>
      <c r="K1060" s="304"/>
      <c r="L1060" s="304"/>
      <c r="M1060" s="304"/>
      <c r="N1060" s="304"/>
      <c r="O1060" s="304"/>
      <c r="P1060" s="304"/>
      <c r="Q1060" s="304"/>
      <c r="R1060" s="304"/>
    </row>
    <row r="1061">
      <c r="A1061" s="391"/>
      <c r="B1061" s="304"/>
      <c r="C1061" s="392"/>
      <c r="D1061" s="395"/>
      <c r="E1061" s="394"/>
      <c r="F1061" s="394"/>
      <c r="G1061" s="304"/>
      <c r="H1061" s="304"/>
      <c r="I1061" s="304"/>
      <c r="J1061" s="394"/>
      <c r="K1061" s="304"/>
      <c r="L1061" s="304"/>
      <c r="M1061" s="304"/>
      <c r="N1061" s="304"/>
      <c r="O1061" s="304"/>
      <c r="P1061" s="304"/>
      <c r="Q1061" s="304"/>
      <c r="R1061" s="304"/>
    </row>
    <row r="1062">
      <c r="A1062" s="391"/>
      <c r="B1062" s="304"/>
      <c r="C1062" s="392"/>
      <c r="D1062" s="395"/>
      <c r="E1062" s="394"/>
      <c r="F1062" s="394"/>
      <c r="G1062" s="304"/>
      <c r="H1062" s="304"/>
      <c r="I1062" s="304"/>
      <c r="J1062" s="394"/>
      <c r="K1062" s="304"/>
      <c r="L1062" s="304"/>
      <c r="M1062" s="304"/>
      <c r="N1062" s="304"/>
      <c r="O1062" s="304"/>
      <c r="P1062" s="304"/>
      <c r="Q1062" s="304"/>
      <c r="R1062" s="304"/>
    </row>
    <row r="1063">
      <c r="A1063" s="391"/>
      <c r="B1063" s="304"/>
      <c r="C1063" s="392"/>
      <c r="D1063" s="395"/>
      <c r="E1063" s="394"/>
      <c r="F1063" s="394"/>
      <c r="G1063" s="304"/>
      <c r="H1063" s="304"/>
      <c r="I1063" s="304"/>
      <c r="J1063" s="394"/>
      <c r="K1063" s="304"/>
      <c r="L1063" s="304"/>
      <c r="M1063" s="304"/>
      <c r="N1063" s="304"/>
      <c r="O1063" s="304"/>
      <c r="P1063" s="304"/>
      <c r="Q1063" s="304"/>
      <c r="R1063" s="304"/>
    </row>
    <row r="1064">
      <c r="A1064" s="391"/>
      <c r="B1064" s="304"/>
      <c r="C1064" s="392"/>
      <c r="D1064" s="395"/>
      <c r="E1064" s="394"/>
      <c r="F1064" s="394"/>
      <c r="G1064" s="304"/>
      <c r="H1064" s="304"/>
      <c r="I1064" s="304"/>
      <c r="J1064" s="394"/>
      <c r="K1064" s="304"/>
      <c r="L1064" s="304"/>
      <c r="M1064" s="304"/>
      <c r="N1064" s="304"/>
      <c r="O1064" s="304"/>
      <c r="P1064" s="304"/>
      <c r="Q1064" s="304"/>
      <c r="R1064" s="304"/>
    </row>
    <row r="1065">
      <c r="A1065" s="391"/>
      <c r="B1065" s="304"/>
      <c r="C1065" s="392"/>
      <c r="D1065" s="395"/>
      <c r="E1065" s="394"/>
      <c r="F1065" s="394"/>
      <c r="G1065" s="304"/>
      <c r="H1065" s="304"/>
      <c r="I1065" s="304"/>
      <c r="J1065" s="394"/>
      <c r="K1065" s="304"/>
      <c r="L1065" s="304"/>
      <c r="M1065" s="304"/>
      <c r="N1065" s="304"/>
      <c r="O1065" s="304"/>
      <c r="P1065" s="304"/>
      <c r="Q1065" s="304"/>
      <c r="R1065" s="304"/>
    </row>
    <row r="1066">
      <c r="A1066" s="391"/>
      <c r="B1066" s="304"/>
      <c r="C1066" s="392"/>
      <c r="D1066" s="395"/>
      <c r="E1066" s="394"/>
      <c r="F1066" s="394"/>
      <c r="G1066" s="304"/>
      <c r="H1066" s="304"/>
      <c r="I1066" s="304"/>
      <c r="J1066" s="394"/>
      <c r="K1066" s="304"/>
      <c r="L1066" s="304"/>
      <c r="M1066" s="304"/>
      <c r="N1066" s="304"/>
      <c r="O1066" s="304"/>
      <c r="P1066" s="304"/>
      <c r="Q1066" s="304"/>
      <c r="R1066" s="304"/>
    </row>
    <row r="1067">
      <c r="A1067" s="391"/>
      <c r="B1067" s="304"/>
      <c r="C1067" s="392"/>
      <c r="D1067" s="395"/>
      <c r="E1067" s="394"/>
      <c r="F1067" s="394"/>
      <c r="G1067" s="304"/>
      <c r="H1067" s="304"/>
      <c r="I1067" s="304"/>
      <c r="J1067" s="394"/>
      <c r="K1067" s="304"/>
      <c r="L1067" s="304"/>
      <c r="M1067" s="304"/>
      <c r="N1067" s="304"/>
      <c r="O1067" s="304"/>
      <c r="P1067" s="304"/>
      <c r="Q1067" s="304"/>
      <c r="R1067" s="304"/>
    </row>
    <row r="1068">
      <c r="A1068" s="391"/>
      <c r="B1068" s="304"/>
      <c r="C1068" s="392"/>
      <c r="D1068" s="395"/>
      <c r="E1068" s="394"/>
      <c r="F1068" s="394"/>
      <c r="G1068" s="304"/>
      <c r="H1068" s="304"/>
      <c r="I1068" s="304"/>
      <c r="J1068" s="394"/>
      <c r="K1068" s="304"/>
      <c r="L1068" s="304"/>
      <c r="M1068" s="304"/>
      <c r="N1068" s="304"/>
      <c r="O1068" s="304"/>
      <c r="P1068" s="304"/>
      <c r="Q1068" s="304"/>
      <c r="R1068" s="304"/>
    </row>
    <row r="1069">
      <c r="A1069" s="391"/>
      <c r="B1069" s="304"/>
      <c r="C1069" s="392"/>
      <c r="D1069" s="395"/>
      <c r="E1069" s="394"/>
      <c r="F1069" s="394"/>
      <c r="G1069" s="304"/>
      <c r="H1069" s="304"/>
      <c r="I1069" s="304"/>
      <c r="J1069" s="394"/>
      <c r="K1069" s="304"/>
      <c r="L1069" s="304"/>
      <c r="M1069" s="304"/>
      <c r="N1069" s="304"/>
      <c r="O1069" s="304"/>
      <c r="P1069" s="304"/>
      <c r="Q1069" s="304"/>
      <c r="R1069" s="304"/>
    </row>
    <row r="1070">
      <c r="A1070" s="391"/>
      <c r="B1070" s="304"/>
      <c r="C1070" s="392"/>
      <c r="D1070" s="395"/>
      <c r="E1070" s="394"/>
      <c r="F1070" s="394"/>
      <c r="G1070" s="304"/>
      <c r="H1070" s="304"/>
      <c r="I1070" s="304"/>
      <c r="J1070" s="394"/>
      <c r="K1070" s="304"/>
      <c r="L1070" s="304"/>
      <c r="M1070" s="304"/>
      <c r="N1070" s="304"/>
      <c r="O1070" s="304"/>
      <c r="P1070" s="304"/>
      <c r="Q1070" s="304"/>
      <c r="R1070" s="304"/>
    </row>
    <row r="1071">
      <c r="A1071" s="391"/>
      <c r="B1071" s="304"/>
      <c r="C1071" s="392"/>
      <c r="D1071" s="395"/>
      <c r="E1071" s="394"/>
      <c r="F1071" s="394"/>
      <c r="G1071" s="304"/>
      <c r="H1071" s="304"/>
      <c r="I1071" s="304"/>
      <c r="J1071" s="394"/>
      <c r="K1071" s="304"/>
      <c r="L1071" s="304"/>
      <c r="M1071" s="304"/>
      <c r="N1071" s="304"/>
      <c r="O1071" s="304"/>
      <c r="P1071" s="304"/>
      <c r="Q1071" s="304"/>
      <c r="R1071" s="304"/>
    </row>
    <row r="1072">
      <c r="A1072" s="391"/>
      <c r="B1072" s="304"/>
      <c r="C1072" s="392"/>
      <c r="D1072" s="395"/>
      <c r="E1072" s="394"/>
      <c r="F1072" s="394"/>
      <c r="G1072" s="304"/>
      <c r="H1072" s="304"/>
      <c r="I1072" s="304"/>
      <c r="J1072" s="394"/>
      <c r="K1072" s="304"/>
      <c r="L1072" s="304"/>
      <c r="M1072" s="304"/>
      <c r="N1072" s="304"/>
      <c r="O1072" s="304"/>
      <c r="P1072" s="304"/>
      <c r="Q1072" s="304"/>
      <c r="R1072" s="304"/>
    </row>
    <row r="1073">
      <c r="A1073" s="391"/>
      <c r="B1073" s="304"/>
      <c r="C1073" s="392"/>
      <c r="D1073" s="395"/>
      <c r="E1073" s="394"/>
      <c r="F1073" s="394"/>
      <c r="G1073" s="304"/>
      <c r="H1073" s="304"/>
      <c r="I1073" s="304"/>
      <c r="J1073" s="394"/>
      <c r="K1073" s="304"/>
      <c r="L1073" s="304"/>
      <c r="M1073" s="304"/>
      <c r="N1073" s="304"/>
      <c r="O1073" s="304"/>
      <c r="P1073" s="304"/>
      <c r="Q1073" s="304"/>
      <c r="R1073" s="304"/>
    </row>
    <row r="1074">
      <c r="A1074" s="391"/>
      <c r="B1074" s="304"/>
      <c r="C1074" s="392"/>
      <c r="D1074" s="395"/>
      <c r="E1074" s="394"/>
      <c r="F1074" s="394"/>
      <c r="G1074" s="304"/>
      <c r="H1074" s="304"/>
      <c r="I1074" s="304"/>
      <c r="J1074" s="394"/>
      <c r="K1074" s="304"/>
      <c r="L1074" s="304"/>
      <c r="M1074" s="304"/>
      <c r="N1074" s="304"/>
      <c r="O1074" s="304"/>
      <c r="P1074" s="304"/>
      <c r="Q1074" s="304"/>
      <c r="R1074" s="304"/>
    </row>
    <row r="1075">
      <c r="A1075" s="391"/>
      <c r="B1075" s="304"/>
      <c r="C1075" s="392"/>
      <c r="D1075" s="395"/>
      <c r="E1075" s="394"/>
      <c r="F1075" s="394"/>
      <c r="G1075" s="304"/>
      <c r="H1075" s="304"/>
      <c r="I1075" s="304"/>
      <c r="J1075" s="394"/>
      <c r="K1075" s="304"/>
      <c r="L1075" s="304"/>
      <c r="M1075" s="304"/>
      <c r="N1075" s="304"/>
      <c r="O1075" s="304"/>
      <c r="P1075" s="304"/>
      <c r="Q1075" s="304"/>
      <c r="R1075" s="304"/>
    </row>
    <row r="1076">
      <c r="A1076" s="391"/>
      <c r="B1076" s="304"/>
      <c r="C1076" s="392"/>
      <c r="D1076" s="395"/>
      <c r="E1076" s="394"/>
      <c r="F1076" s="394"/>
      <c r="G1076" s="304"/>
      <c r="H1076" s="304"/>
      <c r="I1076" s="304"/>
      <c r="J1076" s="394"/>
      <c r="K1076" s="304"/>
      <c r="L1076" s="304"/>
      <c r="M1076" s="304"/>
      <c r="N1076" s="304"/>
      <c r="O1076" s="304"/>
      <c r="P1076" s="304"/>
      <c r="Q1076" s="304"/>
      <c r="R1076" s="304"/>
    </row>
    <row r="1077">
      <c r="A1077" s="391"/>
      <c r="B1077" s="304"/>
      <c r="C1077" s="392"/>
      <c r="D1077" s="395"/>
      <c r="E1077" s="394"/>
      <c r="F1077" s="394"/>
      <c r="G1077" s="304"/>
      <c r="H1077" s="304"/>
      <c r="I1077" s="304"/>
      <c r="J1077" s="394"/>
      <c r="K1077" s="304"/>
      <c r="L1077" s="304"/>
      <c r="M1077" s="304"/>
      <c r="N1077" s="304"/>
      <c r="O1077" s="304"/>
      <c r="P1077" s="304"/>
      <c r="Q1077" s="304"/>
      <c r="R1077" s="304"/>
    </row>
    <row r="1078">
      <c r="A1078" s="391"/>
      <c r="B1078" s="304"/>
      <c r="C1078" s="392"/>
      <c r="D1078" s="395"/>
      <c r="E1078" s="394"/>
      <c r="F1078" s="394"/>
      <c r="G1078" s="304"/>
      <c r="H1078" s="304"/>
      <c r="I1078" s="304"/>
      <c r="J1078" s="394"/>
      <c r="K1078" s="304"/>
      <c r="L1078" s="304"/>
      <c r="M1078" s="304"/>
      <c r="N1078" s="304"/>
      <c r="O1078" s="304"/>
      <c r="P1078" s="304"/>
      <c r="Q1078" s="304"/>
      <c r="R1078" s="304"/>
    </row>
    <row r="1079">
      <c r="A1079" s="391"/>
      <c r="B1079" s="304"/>
      <c r="C1079" s="392"/>
      <c r="D1079" s="395"/>
      <c r="E1079" s="394"/>
      <c r="F1079" s="394"/>
      <c r="G1079" s="304"/>
      <c r="H1079" s="304"/>
      <c r="I1079" s="304"/>
      <c r="J1079" s="394"/>
      <c r="K1079" s="304"/>
      <c r="L1079" s="304"/>
      <c r="M1079" s="304"/>
      <c r="N1079" s="304"/>
      <c r="O1079" s="304"/>
      <c r="P1079" s="304"/>
      <c r="Q1079" s="304"/>
      <c r="R1079" s="304"/>
    </row>
    <row r="1080">
      <c r="A1080" s="391"/>
      <c r="B1080" s="304"/>
      <c r="C1080" s="392"/>
      <c r="D1080" s="395"/>
      <c r="E1080" s="394"/>
      <c r="F1080" s="394"/>
      <c r="G1080" s="304"/>
      <c r="H1080" s="304"/>
      <c r="I1080" s="304"/>
      <c r="J1080" s="394"/>
      <c r="K1080" s="304"/>
      <c r="L1080" s="304"/>
      <c r="M1080" s="304"/>
      <c r="N1080" s="304"/>
      <c r="O1080" s="304"/>
      <c r="P1080" s="304"/>
      <c r="Q1080" s="304"/>
      <c r="R1080" s="304"/>
    </row>
    <row r="1081">
      <c r="A1081" s="391"/>
      <c r="B1081" s="304"/>
      <c r="C1081" s="392"/>
      <c r="D1081" s="395"/>
      <c r="E1081" s="394"/>
      <c r="F1081" s="394"/>
      <c r="G1081" s="304"/>
      <c r="H1081" s="304"/>
      <c r="I1081" s="304"/>
      <c r="J1081" s="394"/>
      <c r="K1081" s="304"/>
      <c r="L1081" s="304"/>
      <c r="M1081" s="304"/>
      <c r="N1081" s="304"/>
      <c r="O1081" s="304"/>
      <c r="P1081" s="304"/>
      <c r="Q1081" s="304"/>
      <c r="R1081" s="304"/>
    </row>
    <row r="1082">
      <c r="A1082" s="391"/>
      <c r="B1082" s="304"/>
      <c r="C1082" s="392"/>
      <c r="D1082" s="395"/>
      <c r="E1082" s="394"/>
      <c r="F1082" s="394"/>
      <c r="G1082" s="304"/>
      <c r="H1082" s="304"/>
      <c r="I1082" s="304"/>
      <c r="J1082" s="394"/>
      <c r="K1082" s="304"/>
      <c r="L1082" s="304"/>
      <c r="M1082" s="304"/>
      <c r="N1082" s="304"/>
      <c r="O1082" s="304"/>
      <c r="P1082" s="304"/>
      <c r="Q1082" s="304"/>
      <c r="R1082" s="304"/>
    </row>
    <row r="1083">
      <c r="A1083" s="391"/>
      <c r="B1083" s="304"/>
      <c r="C1083" s="392"/>
      <c r="D1083" s="395"/>
      <c r="E1083" s="394"/>
      <c r="F1083" s="394"/>
      <c r="G1083" s="304"/>
      <c r="H1083" s="304"/>
      <c r="I1083" s="304"/>
      <c r="J1083" s="394"/>
      <c r="K1083" s="304"/>
      <c r="L1083" s="304"/>
      <c r="M1083" s="304"/>
      <c r="N1083" s="304"/>
      <c r="O1083" s="304"/>
      <c r="P1083" s="304"/>
      <c r="Q1083" s="304"/>
      <c r="R1083" s="304"/>
    </row>
    <row r="1084">
      <c r="A1084" s="391"/>
      <c r="B1084" s="304"/>
      <c r="C1084" s="392"/>
      <c r="D1084" s="395"/>
      <c r="E1084" s="394"/>
      <c r="F1084" s="394"/>
      <c r="G1084" s="304"/>
      <c r="H1084" s="304"/>
      <c r="I1084" s="304"/>
      <c r="J1084" s="394"/>
      <c r="K1084" s="304"/>
      <c r="L1084" s="304"/>
      <c r="M1084" s="304"/>
      <c r="N1084" s="304"/>
      <c r="O1084" s="304"/>
      <c r="P1084" s="304"/>
      <c r="Q1084" s="304"/>
      <c r="R1084" s="304"/>
    </row>
    <row r="1085">
      <c r="A1085" s="391"/>
      <c r="B1085" s="304"/>
      <c r="C1085" s="392"/>
      <c r="D1085" s="395"/>
      <c r="E1085" s="394"/>
      <c r="F1085" s="394"/>
      <c r="G1085" s="304"/>
      <c r="H1085" s="304"/>
      <c r="I1085" s="304"/>
      <c r="J1085" s="394"/>
      <c r="K1085" s="304"/>
      <c r="L1085" s="304"/>
      <c r="M1085" s="304"/>
      <c r="N1085" s="304"/>
      <c r="O1085" s="304"/>
      <c r="P1085" s="304"/>
      <c r="Q1085" s="304"/>
      <c r="R1085" s="304"/>
    </row>
    <row r="1086">
      <c r="A1086" s="391"/>
      <c r="B1086" s="304"/>
      <c r="C1086" s="392"/>
      <c r="D1086" s="395"/>
      <c r="E1086" s="394"/>
      <c r="F1086" s="394"/>
      <c r="G1086" s="304"/>
      <c r="H1086" s="304"/>
      <c r="I1086" s="304"/>
      <c r="J1086" s="394"/>
      <c r="K1086" s="304"/>
      <c r="L1086" s="304"/>
      <c r="M1086" s="304"/>
      <c r="N1086" s="304"/>
      <c r="O1086" s="304"/>
      <c r="P1086" s="304"/>
      <c r="Q1086" s="304"/>
      <c r="R1086" s="304"/>
    </row>
    <row r="1087">
      <c r="A1087" s="391"/>
      <c r="B1087" s="304"/>
      <c r="C1087" s="392"/>
      <c r="D1087" s="395"/>
      <c r="E1087" s="394"/>
      <c r="F1087" s="394"/>
      <c r="G1087" s="304"/>
      <c r="H1087" s="304"/>
      <c r="I1087" s="304"/>
      <c r="J1087" s="394"/>
      <c r="K1087" s="304"/>
      <c r="L1087" s="304"/>
      <c r="M1087" s="304"/>
      <c r="N1087" s="304"/>
      <c r="O1087" s="304"/>
      <c r="P1087" s="304"/>
      <c r="Q1087" s="304"/>
      <c r="R1087" s="304"/>
    </row>
    <row r="1088">
      <c r="A1088" s="391"/>
      <c r="B1088" s="304"/>
      <c r="C1088" s="392"/>
      <c r="D1088" s="395"/>
      <c r="E1088" s="394"/>
      <c r="F1088" s="394"/>
      <c r="G1088" s="304"/>
      <c r="H1088" s="304"/>
      <c r="I1088" s="304"/>
      <c r="J1088" s="394"/>
      <c r="K1088" s="304"/>
      <c r="L1088" s="304"/>
      <c r="M1088" s="304"/>
      <c r="N1088" s="304"/>
      <c r="O1088" s="304"/>
      <c r="P1088" s="304"/>
      <c r="Q1088" s="304"/>
      <c r="R1088" s="304"/>
    </row>
    <row r="1089">
      <c r="A1089" s="391"/>
      <c r="B1089" s="304"/>
      <c r="C1089" s="392"/>
      <c r="D1089" s="395"/>
      <c r="E1089" s="394"/>
      <c r="F1089" s="394"/>
      <c r="G1089" s="304"/>
      <c r="H1089" s="304"/>
      <c r="I1089" s="304"/>
      <c r="J1089" s="394"/>
      <c r="K1089" s="304"/>
      <c r="L1089" s="304"/>
      <c r="M1089" s="304"/>
      <c r="N1089" s="304"/>
      <c r="O1089" s="304"/>
      <c r="P1089" s="304"/>
      <c r="Q1089" s="304"/>
      <c r="R1089" s="304"/>
    </row>
    <row r="1090">
      <c r="A1090" s="391"/>
      <c r="B1090" s="304"/>
      <c r="C1090" s="392"/>
      <c r="D1090" s="395"/>
      <c r="E1090" s="394"/>
      <c r="F1090" s="394"/>
      <c r="G1090" s="304"/>
      <c r="H1090" s="304"/>
      <c r="I1090" s="304"/>
      <c r="J1090" s="394"/>
      <c r="K1090" s="304"/>
      <c r="L1090" s="304"/>
      <c r="M1090" s="304"/>
      <c r="N1090" s="304"/>
      <c r="O1090" s="304"/>
      <c r="P1090" s="304"/>
      <c r="Q1090" s="304"/>
      <c r="R1090" s="304"/>
    </row>
    <row r="1091">
      <c r="A1091" s="391"/>
      <c r="B1091" s="304"/>
      <c r="C1091" s="392"/>
      <c r="D1091" s="395"/>
      <c r="E1091" s="394"/>
      <c r="F1091" s="394"/>
      <c r="G1091" s="304"/>
      <c r="H1091" s="304"/>
      <c r="I1091" s="304"/>
      <c r="J1091" s="394"/>
      <c r="K1091" s="304"/>
      <c r="L1091" s="304"/>
      <c r="M1091" s="304"/>
      <c r="N1091" s="304"/>
      <c r="O1091" s="304"/>
      <c r="P1091" s="304"/>
      <c r="Q1091" s="304"/>
      <c r="R1091" s="304"/>
    </row>
    <row r="1092">
      <c r="A1092" s="391"/>
      <c r="B1092" s="304"/>
      <c r="C1092" s="392"/>
      <c r="D1092" s="395"/>
      <c r="E1092" s="394"/>
      <c r="F1092" s="394"/>
      <c r="G1092" s="304"/>
      <c r="H1092" s="304"/>
      <c r="I1092" s="304"/>
      <c r="J1092" s="394"/>
      <c r="K1092" s="304"/>
      <c r="L1092" s="304"/>
      <c r="M1092" s="304"/>
      <c r="N1092" s="304"/>
      <c r="O1092" s="304"/>
      <c r="P1092" s="304"/>
      <c r="Q1092" s="304"/>
      <c r="R1092" s="304"/>
    </row>
    <row r="1093">
      <c r="A1093" s="391"/>
      <c r="B1093" s="304"/>
      <c r="C1093" s="392"/>
      <c r="D1093" s="395"/>
      <c r="E1093" s="394"/>
      <c r="F1093" s="394"/>
      <c r="G1093" s="304"/>
      <c r="H1093" s="304"/>
      <c r="I1093" s="304"/>
      <c r="J1093" s="394"/>
      <c r="K1093" s="304"/>
      <c r="L1093" s="304"/>
      <c r="M1093" s="304"/>
      <c r="N1093" s="304"/>
      <c r="O1093" s="304"/>
      <c r="P1093" s="304"/>
      <c r="Q1093" s="304"/>
      <c r="R1093" s="304"/>
    </row>
    <row r="1094">
      <c r="A1094" s="391"/>
      <c r="B1094" s="304"/>
      <c r="C1094" s="392"/>
      <c r="D1094" s="395"/>
      <c r="E1094" s="394"/>
      <c r="F1094" s="394"/>
      <c r="G1094" s="304"/>
      <c r="H1094" s="304"/>
      <c r="I1094" s="304"/>
      <c r="J1094" s="394"/>
      <c r="K1094" s="304"/>
      <c r="L1094" s="304"/>
      <c r="M1094" s="304"/>
      <c r="N1094" s="304"/>
      <c r="O1094" s="304"/>
      <c r="P1094" s="304"/>
      <c r="Q1094" s="304"/>
      <c r="R1094" s="304"/>
    </row>
    <row r="1095">
      <c r="A1095" s="391"/>
      <c r="B1095" s="304"/>
      <c r="C1095" s="392"/>
      <c r="D1095" s="395"/>
      <c r="E1095" s="394"/>
      <c r="F1095" s="394"/>
      <c r="G1095" s="304"/>
      <c r="H1095" s="304"/>
      <c r="I1095" s="304"/>
      <c r="J1095" s="394"/>
      <c r="K1095" s="304"/>
      <c r="L1095" s="304"/>
      <c r="M1095" s="304"/>
      <c r="N1095" s="304"/>
      <c r="O1095" s="304"/>
      <c r="P1095" s="304"/>
      <c r="Q1095" s="304"/>
      <c r="R1095" s="304"/>
    </row>
    <row r="1096">
      <c r="A1096" s="391"/>
      <c r="B1096" s="304"/>
      <c r="C1096" s="392"/>
      <c r="D1096" s="395"/>
      <c r="E1096" s="394"/>
      <c r="F1096" s="394"/>
      <c r="G1096" s="304"/>
      <c r="H1096" s="304"/>
      <c r="I1096" s="304"/>
      <c r="J1096" s="394"/>
      <c r="K1096" s="304"/>
      <c r="L1096" s="304"/>
      <c r="M1096" s="304"/>
      <c r="N1096" s="304"/>
      <c r="O1096" s="304"/>
      <c r="P1096" s="304"/>
      <c r="Q1096" s="304"/>
      <c r="R1096" s="304"/>
    </row>
    <row r="1097">
      <c r="A1097" s="391"/>
      <c r="B1097" s="304"/>
      <c r="C1097" s="392"/>
      <c r="D1097" s="395"/>
      <c r="E1097" s="394"/>
      <c r="F1097" s="394"/>
      <c r="G1097" s="304"/>
      <c r="H1097" s="304"/>
      <c r="I1097" s="304"/>
      <c r="J1097" s="394"/>
      <c r="K1097" s="304"/>
      <c r="L1097" s="304"/>
      <c r="M1097" s="304"/>
      <c r="N1097" s="304"/>
      <c r="O1097" s="304"/>
      <c r="P1097" s="304"/>
      <c r="Q1097" s="304"/>
      <c r="R1097" s="304"/>
    </row>
    <row r="1098">
      <c r="A1098" s="391"/>
      <c r="B1098" s="304"/>
      <c r="C1098" s="392"/>
      <c r="D1098" s="395"/>
      <c r="E1098" s="394"/>
      <c r="F1098" s="394"/>
      <c r="G1098" s="304"/>
      <c r="H1098" s="304"/>
      <c r="I1098" s="304"/>
      <c r="J1098" s="394"/>
      <c r="K1098" s="304"/>
      <c r="L1098" s="304"/>
      <c r="M1098" s="304"/>
      <c r="N1098" s="304"/>
      <c r="O1098" s="304"/>
      <c r="P1098" s="304"/>
      <c r="Q1098" s="304"/>
      <c r="R1098" s="304"/>
    </row>
    <row r="1099">
      <c r="A1099" s="391"/>
      <c r="B1099" s="304"/>
      <c r="C1099" s="392"/>
      <c r="D1099" s="395"/>
      <c r="E1099" s="394"/>
      <c r="F1099" s="394"/>
      <c r="G1099" s="304"/>
      <c r="H1099" s="304"/>
      <c r="I1099" s="304"/>
      <c r="J1099" s="394"/>
      <c r="K1099" s="304"/>
      <c r="L1099" s="304"/>
      <c r="M1099" s="304"/>
      <c r="N1099" s="304"/>
      <c r="O1099" s="304"/>
      <c r="P1099" s="304"/>
      <c r="Q1099" s="304"/>
      <c r="R1099" s="304"/>
    </row>
    <row r="1100">
      <c r="A1100" s="391"/>
      <c r="B1100" s="304"/>
      <c r="C1100" s="392"/>
      <c r="D1100" s="395"/>
      <c r="E1100" s="394"/>
      <c r="F1100" s="394"/>
      <c r="G1100" s="304"/>
      <c r="H1100" s="304"/>
      <c r="I1100" s="304"/>
      <c r="J1100" s="394"/>
      <c r="K1100" s="304"/>
      <c r="L1100" s="304"/>
      <c r="M1100" s="304"/>
      <c r="N1100" s="304"/>
      <c r="O1100" s="304"/>
      <c r="P1100" s="304"/>
      <c r="Q1100" s="304"/>
      <c r="R1100" s="304"/>
    </row>
    <row r="1101">
      <c r="A1101" s="391"/>
      <c r="B1101" s="304"/>
      <c r="C1101" s="392"/>
      <c r="D1101" s="395"/>
      <c r="E1101" s="394"/>
      <c r="F1101" s="394"/>
      <c r="G1101" s="304"/>
      <c r="H1101" s="304"/>
      <c r="I1101" s="304"/>
      <c r="J1101" s="394"/>
      <c r="K1101" s="304"/>
      <c r="L1101" s="304"/>
      <c r="M1101" s="304"/>
      <c r="N1101" s="304"/>
      <c r="O1101" s="304"/>
      <c r="P1101" s="304"/>
      <c r="Q1101" s="304"/>
      <c r="R1101" s="304"/>
    </row>
    <row r="1102">
      <c r="A1102" s="391"/>
      <c r="B1102" s="304"/>
      <c r="C1102" s="392"/>
      <c r="D1102" s="395"/>
      <c r="E1102" s="394"/>
      <c r="F1102" s="394"/>
      <c r="G1102" s="304"/>
      <c r="H1102" s="304"/>
      <c r="I1102" s="304"/>
      <c r="J1102" s="394"/>
      <c r="K1102" s="304"/>
      <c r="L1102" s="304"/>
      <c r="M1102" s="304"/>
      <c r="N1102" s="304"/>
      <c r="O1102" s="304"/>
      <c r="P1102" s="304"/>
      <c r="Q1102" s="304"/>
      <c r="R1102" s="304"/>
    </row>
    <row r="1103">
      <c r="A1103" s="391"/>
      <c r="B1103" s="304"/>
      <c r="C1103" s="392"/>
      <c r="D1103" s="395"/>
      <c r="E1103" s="394"/>
      <c r="F1103" s="394"/>
      <c r="G1103" s="304"/>
      <c r="H1103" s="304"/>
      <c r="I1103" s="304"/>
      <c r="J1103" s="394"/>
      <c r="K1103" s="304"/>
      <c r="L1103" s="304"/>
      <c r="M1103" s="304"/>
      <c r="N1103" s="304"/>
      <c r="O1103" s="304"/>
      <c r="P1103" s="304"/>
      <c r="Q1103" s="304"/>
      <c r="R1103" s="304"/>
    </row>
    <row r="1104">
      <c r="A1104" s="391"/>
      <c r="B1104" s="304"/>
      <c r="C1104" s="392"/>
      <c r="D1104" s="395"/>
      <c r="E1104" s="394"/>
      <c r="F1104" s="394"/>
      <c r="G1104" s="304"/>
      <c r="H1104" s="304"/>
      <c r="I1104" s="304"/>
      <c r="J1104" s="394"/>
      <c r="K1104" s="304"/>
      <c r="L1104" s="304"/>
      <c r="M1104" s="304"/>
      <c r="N1104" s="304"/>
      <c r="O1104" s="304"/>
      <c r="P1104" s="304"/>
      <c r="Q1104" s="304"/>
      <c r="R1104" s="304"/>
    </row>
    <row r="1105">
      <c r="A1105" s="391"/>
      <c r="B1105" s="304"/>
      <c r="C1105" s="392"/>
      <c r="D1105" s="395"/>
      <c r="E1105" s="394"/>
      <c r="F1105" s="394"/>
      <c r="G1105" s="304"/>
      <c r="H1105" s="304"/>
      <c r="I1105" s="304"/>
      <c r="J1105" s="394"/>
      <c r="K1105" s="304"/>
      <c r="L1105" s="304"/>
      <c r="M1105" s="304"/>
      <c r="N1105" s="304"/>
      <c r="O1105" s="304"/>
      <c r="P1105" s="304"/>
      <c r="Q1105" s="304"/>
      <c r="R1105" s="304"/>
    </row>
    <row r="1106">
      <c r="A1106" s="391"/>
      <c r="B1106" s="304"/>
      <c r="C1106" s="392"/>
      <c r="D1106" s="395"/>
      <c r="E1106" s="394"/>
      <c r="F1106" s="394"/>
      <c r="G1106" s="304"/>
      <c r="H1106" s="304"/>
      <c r="I1106" s="304"/>
      <c r="J1106" s="394"/>
      <c r="K1106" s="304"/>
      <c r="L1106" s="304"/>
      <c r="M1106" s="304"/>
      <c r="N1106" s="304"/>
      <c r="O1106" s="304"/>
      <c r="P1106" s="304"/>
      <c r="Q1106" s="304"/>
      <c r="R1106" s="304"/>
    </row>
    <row r="1107">
      <c r="A1107" s="391"/>
      <c r="B1107" s="304"/>
      <c r="C1107" s="392"/>
      <c r="D1107" s="395"/>
      <c r="E1107" s="394"/>
      <c r="F1107" s="394"/>
      <c r="G1107" s="304"/>
      <c r="H1107" s="304"/>
      <c r="I1107" s="304"/>
      <c r="J1107" s="394"/>
      <c r="K1107" s="304"/>
      <c r="L1107" s="304"/>
      <c r="M1107" s="304"/>
      <c r="N1107" s="304"/>
      <c r="O1107" s="304"/>
      <c r="P1107" s="304"/>
      <c r="Q1107" s="304"/>
      <c r="R1107" s="304"/>
    </row>
    <row r="1108">
      <c r="A1108" s="391"/>
      <c r="B1108" s="304"/>
      <c r="C1108" s="392"/>
      <c r="D1108" s="395"/>
      <c r="E1108" s="394"/>
      <c r="F1108" s="394"/>
      <c r="G1108" s="304"/>
      <c r="H1108" s="304"/>
      <c r="I1108" s="304"/>
      <c r="J1108" s="394"/>
      <c r="K1108" s="304"/>
      <c r="L1108" s="304"/>
      <c r="M1108" s="304"/>
      <c r="N1108" s="304"/>
      <c r="O1108" s="304"/>
      <c r="P1108" s="304"/>
      <c r="Q1108" s="304"/>
      <c r="R1108" s="304"/>
    </row>
    <row r="1109">
      <c r="A1109" s="391"/>
      <c r="B1109" s="304"/>
      <c r="C1109" s="392"/>
      <c r="D1109" s="395"/>
      <c r="E1109" s="394"/>
      <c r="F1109" s="394"/>
      <c r="G1109" s="304"/>
      <c r="H1109" s="304"/>
      <c r="I1109" s="304"/>
      <c r="J1109" s="394"/>
      <c r="K1109" s="304"/>
      <c r="L1109" s="304"/>
      <c r="M1109" s="304"/>
      <c r="N1109" s="304"/>
      <c r="O1109" s="304"/>
      <c r="P1109" s="304"/>
      <c r="Q1109" s="304"/>
      <c r="R1109" s="304"/>
    </row>
    <row r="1110">
      <c r="A1110" s="391"/>
      <c r="B1110" s="304"/>
      <c r="C1110" s="392"/>
      <c r="D1110" s="395"/>
      <c r="E1110" s="394"/>
      <c r="F1110" s="394"/>
      <c r="G1110" s="304"/>
      <c r="H1110" s="304"/>
      <c r="I1110" s="304"/>
      <c r="J1110" s="394"/>
      <c r="K1110" s="304"/>
      <c r="L1110" s="304"/>
      <c r="M1110" s="304"/>
      <c r="N1110" s="304"/>
      <c r="O1110" s="304"/>
      <c r="P1110" s="304"/>
      <c r="Q1110" s="304"/>
      <c r="R1110" s="304"/>
    </row>
    <row r="1111">
      <c r="A1111" s="391"/>
      <c r="B1111" s="304"/>
      <c r="C1111" s="392"/>
      <c r="D1111" s="395"/>
      <c r="E1111" s="394"/>
      <c r="F1111" s="394"/>
      <c r="G1111" s="304"/>
      <c r="H1111" s="304"/>
      <c r="I1111" s="304"/>
      <c r="J1111" s="394"/>
      <c r="K1111" s="304"/>
      <c r="L1111" s="304"/>
      <c r="M1111" s="304"/>
      <c r="N1111" s="304"/>
      <c r="O1111" s="304"/>
      <c r="P1111" s="304"/>
      <c r="Q1111" s="304"/>
      <c r="R1111" s="304"/>
    </row>
    <row r="1112">
      <c r="A1112" s="391"/>
      <c r="B1112" s="304"/>
      <c r="C1112" s="392"/>
      <c r="D1112" s="395"/>
      <c r="E1112" s="394"/>
      <c r="F1112" s="394"/>
      <c r="G1112" s="304"/>
      <c r="H1112" s="304"/>
      <c r="I1112" s="304"/>
      <c r="J1112" s="394"/>
      <c r="K1112" s="304"/>
      <c r="L1112" s="304"/>
      <c r="M1112" s="304"/>
      <c r="N1112" s="304"/>
      <c r="O1112" s="304"/>
      <c r="P1112" s="304"/>
      <c r="Q1112" s="304"/>
      <c r="R1112" s="304"/>
    </row>
    <row r="1113">
      <c r="A1113" s="391"/>
      <c r="B1113" s="304"/>
      <c r="C1113" s="392"/>
      <c r="D1113" s="395"/>
      <c r="E1113" s="394"/>
      <c r="F1113" s="394"/>
      <c r="G1113" s="304"/>
      <c r="H1113" s="304"/>
      <c r="I1113" s="304"/>
      <c r="J1113" s="394"/>
      <c r="K1113" s="304"/>
      <c r="L1113" s="304"/>
      <c r="M1113" s="304"/>
      <c r="N1113" s="304"/>
      <c r="O1113" s="304"/>
      <c r="P1113" s="304"/>
      <c r="Q1113" s="304"/>
      <c r="R1113" s="304"/>
    </row>
    <row r="1114">
      <c r="A1114" s="391"/>
      <c r="B1114" s="304"/>
      <c r="C1114" s="392"/>
      <c r="D1114" s="395"/>
      <c r="E1114" s="394"/>
      <c r="F1114" s="394"/>
      <c r="G1114" s="304"/>
      <c r="H1114" s="304"/>
      <c r="I1114" s="304"/>
      <c r="J1114" s="394"/>
      <c r="K1114" s="304"/>
      <c r="L1114" s="304"/>
      <c r="M1114" s="304"/>
      <c r="N1114" s="304"/>
      <c r="O1114" s="304"/>
      <c r="P1114" s="304"/>
      <c r="Q1114" s="304"/>
      <c r="R1114" s="304"/>
    </row>
    <row r="1115">
      <c r="A1115" s="391"/>
      <c r="B1115" s="304"/>
      <c r="C1115" s="392"/>
      <c r="D1115" s="395"/>
      <c r="E1115" s="394"/>
      <c r="F1115" s="394"/>
      <c r="G1115" s="304"/>
      <c r="H1115" s="304"/>
      <c r="I1115" s="304"/>
      <c r="J1115" s="394"/>
      <c r="K1115" s="304"/>
      <c r="L1115" s="304"/>
      <c r="M1115" s="304"/>
      <c r="N1115" s="304"/>
      <c r="O1115" s="304"/>
      <c r="P1115" s="304"/>
      <c r="Q1115" s="304"/>
      <c r="R1115" s="304"/>
    </row>
    <row r="1116">
      <c r="A1116" s="391"/>
      <c r="B1116" s="304"/>
      <c r="C1116" s="392"/>
      <c r="D1116" s="395"/>
      <c r="E1116" s="394"/>
      <c r="F1116" s="394"/>
      <c r="G1116" s="304"/>
      <c r="H1116" s="304"/>
      <c r="I1116" s="304"/>
      <c r="J1116" s="394"/>
      <c r="K1116" s="304"/>
      <c r="L1116" s="304"/>
      <c r="M1116" s="304"/>
      <c r="N1116" s="304"/>
      <c r="O1116" s="304"/>
      <c r="P1116" s="304"/>
      <c r="Q1116" s="304"/>
      <c r="R1116" s="304"/>
    </row>
    <row r="1117">
      <c r="A1117" s="391"/>
      <c r="B1117" s="304"/>
      <c r="C1117" s="392"/>
      <c r="D1117" s="395"/>
      <c r="E1117" s="394"/>
      <c r="F1117" s="394"/>
      <c r="G1117" s="304"/>
      <c r="H1117" s="304"/>
      <c r="I1117" s="304"/>
      <c r="J1117" s="394"/>
      <c r="K1117" s="304"/>
      <c r="L1117" s="304"/>
      <c r="M1117" s="304"/>
      <c r="N1117" s="304"/>
      <c r="O1117" s="304"/>
      <c r="P1117" s="304"/>
      <c r="Q1117" s="304"/>
      <c r="R1117" s="304"/>
    </row>
    <row r="1118">
      <c r="A1118" s="391"/>
      <c r="B1118" s="304"/>
      <c r="C1118" s="392"/>
      <c r="D1118" s="395"/>
      <c r="E1118" s="394"/>
      <c r="F1118" s="394"/>
      <c r="G1118" s="304"/>
      <c r="H1118" s="304"/>
      <c r="I1118" s="304"/>
      <c r="J1118" s="394"/>
      <c r="K1118" s="304"/>
      <c r="L1118" s="304"/>
      <c r="M1118" s="304"/>
      <c r="N1118" s="304"/>
      <c r="O1118" s="304"/>
      <c r="P1118" s="304"/>
      <c r="Q1118" s="304"/>
      <c r="R1118" s="304"/>
    </row>
    <row r="1119">
      <c r="A1119" s="391"/>
      <c r="B1119" s="304"/>
      <c r="C1119" s="392"/>
      <c r="D1119" s="395"/>
      <c r="E1119" s="394"/>
      <c r="F1119" s="394"/>
      <c r="G1119" s="304"/>
      <c r="H1119" s="304"/>
      <c r="I1119" s="304"/>
      <c r="J1119" s="394"/>
      <c r="K1119" s="304"/>
      <c r="L1119" s="304"/>
      <c r="M1119" s="304"/>
      <c r="N1119" s="304"/>
      <c r="O1119" s="304"/>
      <c r="P1119" s="304"/>
      <c r="Q1119" s="304"/>
      <c r="R1119" s="304"/>
    </row>
    <row r="1120">
      <c r="A1120" s="391"/>
      <c r="B1120" s="304"/>
      <c r="C1120" s="392"/>
      <c r="D1120" s="395"/>
      <c r="E1120" s="394"/>
      <c r="F1120" s="394"/>
      <c r="G1120" s="304"/>
      <c r="H1120" s="304"/>
      <c r="I1120" s="304"/>
      <c r="J1120" s="394"/>
      <c r="K1120" s="304"/>
      <c r="L1120" s="304"/>
      <c r="M1120" s="304"/>
      <c r="N1120" s="304"/>
      <c r="O1120" s="304"/>
      <c r="P1120" s="304"/>
      <c r="Q1120" s="304"/>
      <c r="R1120" s="304"/>
    </row>
    <row r="1121">
      <c r="A1121" s="391"/>
      <c r="B1121" s="304"/>
      <c r="C1121" s="392"/>
      <c r="D1121" s="395"/>
      <c r="E1121" s="394"/>
      <c r="F1121" s="394"/>
      <c r="G1121" s="304"/>
      <c r="H1121" s="304"/>
      <c r="I1121" s="304"/>
      <c r="J1121" s="394"/>
      <c r="K1121" s="304"/>
      <c r="L1121" s="304"/>
      <c r="M1121" s="304"/>
      <c r="N1121" s="304"/>
      <c r="O1121" s="304"/>
      <c r="P1121" s="304"/>
      <c r="Q1121" s="304"/>
      <c r="R1121" s="304"/>
    </row>
    <row r="1122">
      <c r="A1122" s="391"/>
      <c r="B1122" s="304"/>
      <c r="C1122" s="392"/>
      <c r="D1122" s="395"/>
      <c r="E1122" s="394"/>
      <c r="F1122" s="394"/>
      <c r="G1122" s="304"/>
      <c r="H1122" s="304"/>
      <c r="I1122" s="304"/>
      <c r="J1122" s="394"/>
      <c r="K1122" s="304"/>
      <c r="L1122" s="304"/>
      <c r="M1122" s="304"/>
      <c r="N1122" s="304"/>
      <c r="O1122" s="304"/>
      <c r="P1122" s="304"/>
      <c r="Q1122" s="304"/>
      <c r="R1122" s="304"/>
    </row>
    <row r="1123">
      <c r="A1123" s="391"/>
      <c r="B1123" s="304"/>
      <c r="C1123" s="392"/>
      <c r="D1123" s="395"/>
      <c r="E1123" s="394"/>
      <c r="F1123" s="394"/>
      <c r="G1123" s="304"/>
      <c r="H1123" s="304"/>
      <c r="I1123" s="304"/>
      <c r="J1123" s="394"/>
      <c r="K1123" s="304"/>
      <c r="L1123" s="304"/>
      <c r="M1123" s="304"/>
      <c r="N1123" s="304"/>
      <c r="O1123" s="304"/>
      <c r="P1123" s="304"/>
      <c r="Q1123" s="304"/>
      <c r="R1123" s="304"/>
    </row>
    <row r="1124">
      <c r="A1124" s="391"/>
      <c r="B1124" s="304"/>
      <c r="C1124" s="392"/>
      <c r="D1124" s="395"/>
      <c r="E1124" s="394"/>
      <c r="F1124" s="394"/>
      <c r="G1124" s="304"/>
      <c r="H1124" s="304"/>
      <c r="I1124" s="304"/>
      <c r="J1124" s="394"/>
      <c r="K1124" s="304"/>
      <c r="L1124" s="304"/>
      <c r="M1124" s="304"/>
      <c r="N1124" s="304"/>
      <c r="O1124" s="304"/>
      <c r="P1124" s="304"/>
      <c r="Q1124" s="304"/>
      <c r="R1124" s="304"/>
    </row>
    <row r="1125">
      <c r="A1125" s="391"/>
      <c r="B1125" s="304"/>
      <c r="C1125" s="392"/>
      <c r="D1125" s="395"/>
      <c r="E1125" s="394"/>
      <c r="F1125" s="394"/>
      <c r="G1125" s="304"/>
      <c r="H1125" s="304"/>
      <c r="I1125" s="304"/>
      <c r="J1125" s="394"/>
      <c r="K1125" s="304"/>
      <c r="L1125" s="304"/>
      <c r="M1125" s="304"/>
      <c r="N1125" s="304"/>
      <c r="O1125" s="304"/>
      <c r="P1125" s="304"/>
      <c r="Q1125" s="304"/>
      <c r="R1125" s="304"/>
    </row>
    <row r="1126">
      <c r="A1126" s="391"/>
      <c r="B1126" s="304"/>
      <c r="C1126" s="392"/>
      <c r="D1126" s="395"/>
      <c r="E1126" s="394"/>
      <c r="F1126" s="394"/>
      <c r="G1126" s="304"/>
      <c r="H1126" s="304"/>
      <c r="I1126" s="304"/>
      <c r="J1126" s="394"/>
      <c r="K1126" s="304"/>
      <c r="L1126" s="304"/>
      <c r="M1126" s="304"/>
      <c r="N1126" s="304"/>
      <c r="O1126" s="304"/>
      <c r="P1126" s="304"/>
      <c r="Q1126" s="304"/>
      <c r="R1126" s="304"/>
    </row>
    <row r="1127">
      <c r="A1127" s="391"/>
      <c r="B1127" s="304"/>
      <c r="C1127" s="392"/>
      <c r="D1127" s="395"/>
      <c r="E1127" s="394"/>
      <c r="F1127" s="394"/>
      <c r="G1127" s="304"/>
      <c r="H1127" s="304"/>
      <c r="I1127" s="304"/>
      <c r="J1127" s="394"/>
      <c r="K1127" s="304"/>
      <c r="L1127" s="304"/>
      <c r="M1127" s="304"/>
      <c r="N1127" s="304"/>
      <c r="O1127" s="304"/>
      <c r="P1127" s="304"/>
      <c r="Q1127" s="304"/>
      <c r="R1127" s="304"/>
    </row>
    <row r="1128">
      <c r="A1128" s="391"/>
      <c r="B1128" s="304"/>
      <c r="C1128" s="392"/>
      <c r="D1128" s="395"/>
      <c r="E1128" s="394"/>
      <c r="F1128" s="394"/>
      <c r="G1128" s="304"/>
      <c r="H1128" s="304"/>
      <c r="I1128" s="304"/>
      <c r="J1128" s="394"/>
      <c r="K1128" s="304"/>
      <c r="L1128" s="304"/>
      <c r="M1128" s="304"/>
      <c r="N1128" s="304"/>
      <c r="O1128" s="304"/>
      <c r="P1128" s="304"/>
      <c r="Q1128" s="304"/>
      <c r="R1128" s="304"/>
    </row>
    <row r="1129">
      <c r="A1129" s="391"/>
      <c r="B1129" s="304"/>
      <c r="C1129" s="392"/>
      <c r="D1129" s="395"/>
      <c r="E1129" s="394"/>
      <c r="F1129" s="394"/>
      <c r="G1129" s="304"/>
      <c r="H1129" s="304"/>
      <c r="I1129" s="304"/>
      <c r="J1129" s="394"/>
      <c r="K1129" s="304"/>
      <c r="L1129" s="304"/>
      <c r="M1129" s="304"/>
      <c r="N1129" s="304"/>
      <c r="O1129" s="304"/>
      <c r="P1129" s="304"/>
      <c r="Q1129" s="304"/>
      <c r="R1129" s="304"/>
    </row>
    <row r="1130">
      <c r="A1130" s="391"/>
      <c r="B1130" s="304"/>
      <c r="C1130" s="392"/>
      <c r="D1130" s="395"/>
      <c r="E1130" s="394"/>
      <c r="F1130" s="394"/>
      <c r="G1130" s="304"/>
      <c r="H1130" s="304"/>
      <c r="I1130" s="304"/>
      <c r="J1130" s="394"/>
      <c r="K1130" s="304"/>
      <c r="L1130" s="304"/>
      <c r="M1130" s="304"/>
      <c r="N1130" s="304"/>
      <c r="O1130" s="304"/>
      <c r="P1130" s="304"/>
      <c r="Q1130" s="304"/>
      <c r="R1130" s="304"/>
    </row>
    <row r="1131">
      <c r="A1131" s="391"/>
      <c r="B1131" s="304"/>
      <c r="C1131" s="392"/>
      <c r="D1131" s="395"/>
      <c r="E1131" s="394"/>
      <c r="F1131" s="394"/>
      <c r="G1131" s="304"/>
      <c r="H1131" s="304"/>
      <c r="I1131" s="304"/>
      <c r="J1131" s="394"/>
      <c r="K1131" s="304"/>
      <c r="L1131" s="304"/>
      <c r="M1131" s="304"/>
      <c r="N1131" s="304"/>
      <c r="O1131" s="304"/>
      <c r="P1131" s="304"/>
      <c r="Q1131" s="304"/>
      <c r="R1131" s="304"/>
    </row>
    <row r="1132">
      <c r="A1132" s="391"/>
      <c r="B1132" s="304"/>
      <c r="C1132" s="392"/>
      <c r="D1132" s="395"/>
      <c r="E1132" s="394"/>
      <c r="F1132" s="394"/>
      <c r="G1132" s="304"/>
      <c r="H1132" s="304"/>
      <c r="I1132" s="304"/>
      <c r="J1132" s="394"/>
      <c r="K1132" s="304"/>
      <c r="L1132" s="304"/>
      <c r="M1132" s="304"/>
      <c r="N1132" s="304"/>
      <c r="O1132" s="304"/>
      <c r="P1132" s="304"/>
      <c r="Q1132" s="304"/>
      <c r="R1132" s="304"/>
    </row>
    <row r="1133">
      <c r="A1133" s="391"/>
      <c r="B1133" s="304"/>
      <c r="C1133" s="392"/>
      <c r="D1133" s="395"/>
      <c r="E1133" s="394"/>
      <c r="F1133" s="394"/>
      <c r="G1133" s="304"/>
      <c r="H1133" s="304"/>
      <c r="I1133" s="304"/>
      <c r="J1133" s="394"/>
      <c r="K1133" s="304"/>
      <c r="L1133" s="304"/>
      <c r="M1133" s="304"/>
      <c r="N1133" s="304"/>
      <c r="O1133" s="304"/>
      <c r="P1133" s="304"/>
      <c r="Q1133" s="304"/>
      <c r="R1133" s="304"/>
    </row>
    <row r="1134">
      <c r="A1134" s="391"/>
      <c r="B1134" s="304"/>
      <c r="C1134" s="392"/>
      <c r="D1134" s="395"/>
      <c r="E1134" s="394"/>
      <c r="F1134" s="394"/>
      <c r="G1134" s="304"/>
      <c r="H1134" s="304"/>
      <c r="I1134" s="304"/>
      <c r="J1134" s="394"/>
      <c r="K1134" s="304"/>
      <c r="L1134" s="304"/>
      <c r="M1134" s="304"/>
      <c r="N1134" s="304"/>
      <c r="O1134" s="304"/>
      <c r="P1134" s="304"/>
      <c r="Q1134" s="304"/>
      <c r="R1134" s="304"/>
    </row>
    <row r="1135">
      <c r="A1135" s="391"/>
      <c r="B1135" s="304"/>
      <c r="C1135" s="392"/>
      <c r="D1135" s="395"/>
      <c r="E1135" s="394"/>
      <c r="F1135" s="394"/>
      <c r="G1135" s="304"/>
      <c r="H1135" s="304"/>
      <c r="I1135" s="304"/>
      <c r="J1135" s="394"/>
      <c r="K1135" s="304"/>
      <c r="L1135" s="304"/>
      <c r="M1135" s="304"/>
      <c r="N1135" s="304"/>
      <c r="O1135" s="304"/>
      <c r="P1135" s="304"/>
      <c r="Q1135" s="304"/>
      <c r="R1135" s="304"/>
    </row>
    <row r="1136">
      <c r="A1136" s="391"/>
      <c r="B1136" s="304"/>
      <c r="C1136" s="392"/>
      <c r="D1136" s="395"/>
      <c r="E1136" s="394"/>
      <c r="F1136" s="394"/>
      <c r="G1136" s="304"/>
      <c r="H1136" s="304"/>
      <c r="I1136" s="304"/>
      <c r="J1136" s="394"/>
      <c r="K1136" s="304"/>
      <c r="L1136" s="304"/>
      <c r="M1136" s="304"/>
      <c r="N1136" s="304"/>
      <c r="O1136" s="304"/>
      <c r="P1136" s="304"/>
      <c r="Q1136" s="304"/>
      <c r="R1136" s="304"/>
    </row>
    <row r="1137">
      <c r="A1137" s="391"/>
      <c r="B1137" s="304"/>
      <c r="C1137" s="392"/>
      <c r="D1137" s="395"/>
      <c r="E1137" s="394"/>
      <c r="F1137" s="394"/>
      <c r="G1137" s="304"/>
      <c r="H1137" s="304"/>
      <c r="I1137" s="304"/>
      <c r="J1137" s="394"/>
      <c r="K1137" s="304"/>
      <c r="L1137" s="304"/>
      <c r="M1137" s="304"/>
      <c r="N1137" s="304"/>
      <c r="O1137" s="304"/>
      <c r="P1137" s="304"/>
      <c r="Q1137" s="304"/>
      <c r="R1137" s="304"/>
    </row>
    <row r="1138">
      <c r="A1138" s="391"/>
      <c r="B1138" s="304"/>
      <c r="C1138" s="392"/>
      <c r="D1138" s="395"/>
      <c r="E1138" s="394"/>
      <c r="F1138" s="394"/>
      <c r="G1138" s="304"/>
      <c r="H1138" s="304"/>
      <c r="I1138" s="304"/>
      <c r="J1138" s="394"/>
      <c r="K1138" s="304"/>
      <c r="L1138" s="304"/>
      <c r="M1138" s="304"/>
      <c r="N1138" s="304"/>
      <c r="O1138" s="304"/>
      <c r="P1138" s="304"/>
      <c r="Q1138" s="304"/>
      <c r="R1138" s="304"/>
    </row>
    <row r="1139">
      <c r="A1139" s="391"/>
      <c r="B1139" s="304"/>
      <c r="C1139" s="392"/>
      <c r="D1139" s="395"/>
      <c r="E1139" s="394"/>
      <c r="F1139" s="394"/>
      <c r="G1139" s="304"/>
      <c r="H1139" s="304"/>
      <c r="I1139" s="304"/>
      <c r="J1139" s="394"/>
      <c r="K1139" s="304"/>
      <c r="L1139" s="304"/>
      <c r="M1139" s="304"/>
      <c r="N1139" s="304"/>
      <c r="O1139" s="304"/>
      <c r="P1139" s="304"/>
      <c r="Q1139" s="304"/>
      <c r="R1139" s="304"/>
    </row>
    <row r="1140">
      <c r="A1140" s="391"/>
      <c r="B1140" s="304"/>
      <c r="C1140" s="392"/>
      <c r="D1140" s="395"/>
      <c r="E1140" s="394"/>
      <c r="F1140" s="394"/>
      <c r="G1140" s="304"/>
      <c r="H1140" s="304"/>
      <c r="I1140" s="304"/>
      <c r="J1140" s="394"/>
      <c r="K1140" s="304"/>
      <c r="L1140" s="304"/>
      <c r="M1140" s="304"/>
      <c r="N1140" s="304"/>
      <c r="O1140" s="304"/>
      <c r="P1140" s="304"/>
      <c r="Q1140" s="304"/>
      <c r="R1140" s="304"/>
    </row>
    <row r="1141">
      <c r="A1141" s="391"/>
      <c r="B1141" s="304"/>
      <c r="C1141" s="392"/>
      <c r="D1141" s="395"/>
      <c r="E1141" s="394"/>
      <c r="F1141" s="394"/>
      <c r="G1141" s="304"/>
      <c r="H1141" s="304"/>
      <c r="I1141" s="304"/>
      <c r="J1141" s="394"/>
      <c r="K1141" s="304"/>
      <c r="L1141" s="304"/>
      <c r="M1141" s="304"/>
      <c r="N1141" s="304"/>
      <c r="O1141" s="304"/>
      <c r="P1141" s="304"/>
      <c r="Q1141" s="304"/>
      <c r="R1141" s="304"/>
    </row>
    <row r="1142">
      <c r="A1142" s="391"/>
      <c r="B1142" s="304"/>
      <c r="C1142" s="392"/>
      <c r="D1142" s="395"/>
      <c r="E1142" s="394"/>
      <c r="F1142" s="394"/>
      <c r="G1142" s="304"/>
      <c r="H1142" s="304"/>
      <c r="I1142" s="304"/>
      <c r="J1142" s="394"/>
      <c r="K1142" s="304"/>
      <c r="L1142" s="304"/>
      <c r="M1142" s="304"/>
      <c r="N1142" s="304"/>
      <c r="O1142" s="304"/>
      <c r="P1142" s="304"/>
      <c r="Q1142" s="304"/>
      <c r="R1142" s="304"/>
    </row>
    <row r="1143">
      <c r="A1143" s="391"/>
      <c r="B1143" s="304"/>
      <c r="C1143" s="392"/>
      <c r="D1143" s="395"/>
      <c r="E1143" s="394"/>
      <c r="F1143" s="394"/>
      <c r="G1143" s="304"/>
      <c r="H1143" s="304"/>
      <c r="I1143" s="304"/>
      <c r="J1143" s="394"/>
      <c r="K1143" s="304"/>
      <c r="L1143" s="304"/>
      <c r="M1143" s="304"/>
      <c r="N1143" s="304"/>
      <c r="O1143" s="304"/>
      <c r="P1143" s="304"/>
      <c r="Q1143" s="304"/>
      <c r="R1143" s="304"/>
    </row>
    <row r="1144">
      <c r="A1144" s="391"/>
      <c r="B1144" s="304"/>
      <c r="C1144" s="392"/>
      <c r="D1144" s="395"/>
      <c r="E1144" s="394"/>
      <c r="F1144" s="394"/>
      <c r="G1144" s="304"/>
      <c r="H1144" s="304"/>
      <c r="I1144" s="304"/>
      <c r="J1144" s="394"/>
      <c r="K1144" s="304"/>
      <c r="L1144" s="304"/>
      <c r="M1144" s="304"/>
      <c r="N1144" s="304"/>
      <c r="O1144" s="304"/>
      <c r="P1144" s="304"/>
      <c r="Q1144" s="304"/>
      <c r="R1144" s="304"/>
    </row>
    <row r="1145">
      <c r="A1145" s="391"/>
      <c r="B1145" s="304"/>
      <c r="C1145" s="392"/>
      <c r="D1145" s="395"/>
      <c r="E1145" s="394"/>
      <c r="F1145" s="394"/>
      <c r="G1145" s="304"/>
      <c r="H1145" s="304"/>
      <c r="I1145" s="304"/>
      <c r="J1145" s="394"/>
      <c r="K1145" s="304"/>
      <c r="L1145" s="304"/>
      <c r="M1145" s="304"/>
      <c r="N1145" s="304"/>
      <c r="O1145" s="304"/>
      <c r="P1145" s="304"/>
      <c r="Q1145" s="304"/>
      <c r="R1145" s="304"/>
    </row>
    <row r="1146">
      <c r="A1146" s="391"/>
      <c r="B1146" s="304"/>
      <c r="C1146" s="392"/>
      <c r="D1146" s="395"/>
      <c r="E1146" s="394"/>
      <c r="F1146" s="394"/>
      <c r="G1146" s="304"/>
      <c r="H1146" s="304"/>
      <c r="I1146" s="304"/>
      <c r="J1146" s="394"/>
      <c r="K1146" s="304"/>
      <c r="L1146" s="304"/>
      <c r="M1146" s="304"/>
      <c r="N1146" s="304"/>
      <c r="O1146" s="304"/>
      <c r="P1146" s="304"/>
      <c r="Q1146" s="304"/>
      <c r="R1146" s="304"/>
    </row>
    <row r="1147">
      <c r="A1147" s="391"/>
      <c r="B1147" s="304"/>
      <c r="C1147" s="392"/>
      <c r="D1147" s="395"/>
      <c r="E1147" s="394"/>
      <c r="F1147" s="394"/>
      <c r="G1147" s="304"/>
      <c r="H1147" s="304"/>
      <c r="I1147" s="304"/>
      <c r="J1147" s="394"/>
      <c r="K1147" s="304"/>
      <c r="L1147" s="304"/>
      <c r="M1147" s="304"/>
      <c r="N1147" s="304"/>
      <c r="O1147" s="304"/>
      <c r="P1147" s="304"/>
      <c r="Q1147" s="304"/>
      <c r="R1147" s="304"/>
    </row>
    <row r="1148">
      <c r="A1148" s="391"/>
      <c r="B1148" s="304"/>
      <c r="C1148" s="392"/>
      <c r="D1148" s="395"/>
      <c r="E1148" s="394"/>
      <c r="F1148" s="394"/>
      <c r="G1148" s="304"/>
      <c r="H1148" s="304"/>
      <c r="I1148" s="304"/>
      <c r="J1148" s="394"/>
      <c r="K1148" s="304"/>
      <c r="L1148" s="304"/>
      <c r="M1148" s="304"/>
      <c r="N1148" s="304"/>
      <c r="O1148" s="304"/>
      <c r="P1148" s="304"/>
      <c r="Q1148" s="304"/>
      <c r="R1148" s="304"/>
    </row>
    <row r="1149">
      <c r="A1149" s="391"/>
      <c r="B1149" s="304"/>
      <c r="C1149" s="392"/>
      <c r="D1149" s="395"/>
      <c r="E1149" s="394"/>
      <c r="F1149" s="394"/>
      <c r="G1149" s="304"/>
      <c r="H1149" s="304"/>
      <c r="I1149" s="304"/>
      <c r="J1149" s="394"/>
      <c r="K1149" s="304"/>
      <c r="L1149" s="304"/>
      <c r="M1149" s="304"/>
      <c r="N1149" s="304"/>
      <c r="O1149" s="304"/>
      <c r="P1149" s="304"/>
      <c r="Q1149" s="304"/>
      <c r="R1149" s="304"/>
    </row>
  </sheetData>
  <mergeCells count="10">
    <mergeCell ref="H1:J1"/>
    <mergeCell ref="K1:M1"/>
    <mergeCell ref="N1:P1"/>
    <mergeCell ref="A1:A2"/>
    <mergeCell ref="B1:B2"/>
    <mergeCell ref="C1:C2"/>
    <mergeCell ref="D1:D2"/>
    <mergeCell ref="E1:E2"/>
    <mergeCell ref="F1:F2"/>
    <mergeCell ref="G1:G2"/>
  </mergeCells>
  <dataValidations>
    <dataValidation type="list" allowBlank="1" showErrorMessage="1" sqref="I3:I140 L3:L140 O3:O140">
      <formula1>"Fixed,Not Yet"</formula1>
    </dataValidation>
    <dataValidation type="list" allowBlank="1" showErrorMessage="1" sqref="H3:H140 K3:K140 N3:N140">
      <formula1>"Pass,Fail"</formula1>
    </dataValidation>
  </dataValidations>
  <hyperlinks>
    <hyperlink r:id="rId1" ref="E7"/>
    <hyperlink r:id="rId2" ref="E8"/>
    <hyperlink r:id="rId3" ref="E9"/>
    <hyperlink r:id="rId4" ref="E10"/>
  </hyperlinks>
  <drawing r:id="rId5"/>
  <tableParts count="2">
    <tablePart r:id="rId8"/>
    <tablePart r:id="rId9"/>
  </tableParts>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00"/>
    <outlinePr summaryBelow="0" summaryRight="0"/>
  </sheetPr>
  <sheetViews>
    <sheetView showGridLines="0" workbookViewId="0">
      <pane xSplit="7.0" ySplit="1.0" topLeftCell="H2" activePane="bottomRight" state="frozen"/>
      <selection activeCell="H1" sqref="H1" pane="topRight"/>
      <selection activeCell="A2" sqref="A2" pane="bottomLeft"/>
      <selection activeCell="H2" sqref="H2" pane="bottomRight"/>
    </sheetView>
  </sheetViews>
  <sheetFormatPr customHeight="1" defaultColWidth="14.43" defaultRowHeight="15.75"/>
  <cols>
    <col customWidth="1" min="1" max="1" width="7.29"/>
    <col customWidth="1" min="2" max="2" width="14.14"/>
    <col customWidth="1" min="3" max="3" width="25.43"/>
    <col customWidth="1" min="4" max="4" width="23.86"/>
    <col customWidth="1" min="5" max="5" width="18.57"/>
    <col customWidth="1" min="6" max="6" width="30.14"/>
    <col customWidth="1" min="7" max="7" width="11.57"/>
    <col customWidth="1" hidden="1" min="8" max="8" width="13.86"/>
    <col customWidth="1" hidden="1" min="9" max="9" width="12.86"/>
    <col customWidth="1" min="10" max="10" width="51.43"/>
    <col hidden="1" min="11" max="11" width="14.43"/>
    <col customWidth="1" min="12" max="12" width="18.0"/>
    <col customWidth="1" min="13" max="13" width="19.29"/>
    <col customWidth="1" min="14" max="14" width="23.86"/>
  </cols>
  <sheetData>
    <row r="1">
      <c r="A1" s="396" t="s">
        <v>1137</v>
      </c>
      <c r="B1" s="397" t="s">
        <v>590</v>
      </c>
      <c r="C1" s="398" t="s">
        <v>658</v>
      </c>
      <c r="D1" s="399" t="s">
        <v>1138</v>
      </c>
      <c r="E1" s="399" t="s">
        <v>1139</v>
      </c>
      <c r="F1" s="400" t="s">
        <v>591</v>
      </c>
      <c r="G1" s="398" t="s">
        <v>1140</v>
      </c>
      <c r="H1" s="398" t="s">
        <v>1141</v>
      </c>
      <c r="I1" s="398" t="s">
        <v>1142</v>
      </c>
      <c r="J1" s="401" t="s">
        <v>1143</v>
      </c>
      <c r="K1" s="402" t="s">
        <v>1144</v>
      </c>
      <c r="L1" s="401" t="s">
        <v>1145</v>
      </c>
      <c r="M1" s="403" t="s">
        <v>1146</v>
      </c>
      <c r="N1" s="403" t="s">
        <v>1147</v>
      </c>
    </row>
    <row r="2">
      <c r="A2" s="404" t="s">
        <v>1148</v>
      </c>
      <c r="B2" s="405" t="s">
        <v>1149</v>
      </c>
      <c r="C2" s="406" t="s">
        <v>660</v>
      </c>
      <c r="D2" s="278" t="s">
        <v>1150</v>
      </c>
      <c r="E2" s="278" t="s">
        <v>1151</v>
      </c>
      <c r="F2" s="278" t="s">
        <v>119</v>
      </c>
      <c r="G2" s="278" t="s">
        <v>1152</v>
      </c>
      <c r="H2" s="278">
        <v>10.0</v>
      </c>
      <c r="I2" s="278">
        <v>7.0</v>
      </c>
      <c r="J2" s="278" t="s">
        <v>1153</v>
      </c>
      <c r="K2" s="407">
        <f t="shared" ref="K2:K4" si="1">IFERROR(H2/I2,"")</f>
        <v>1.428571429</v>
      </c>
      <c r="L2" s="408" t="s">
        <v>1154</v>
      </c>
      <c r="M2" s="278" t="s">
        <v>597</v>
      </c>
      <c r="N2" s="278"/>
    </row>
    <row r="3" ht="120.0" customHeight="1">
      <c r="A3" s="404" t="s">
        <v>1155</v>
      </c>
      <c r="B3" s="254"/>
      <c r="C3" s="254"/>
      <c r="D3" s="278" t="s">
        <v>1156</v>
      </c>
      <c r="E3" s="278" t="s">
        <v>1151</v>
      </c>
      <c r="F3" s="409" t="s">
        <v>1157</v>
      </c>
      <c r="G3" s="409" t="s">
        <v>1152</v>
      </c>
      <c r="H3" s="409">
        <v>10.0</v>
      </c>
      <c r="I3" s="409">
        <v>3.0</v>
      </c>
      <c r="J3" s="409" t="s">
        <v>1158</v>
      </c>
      <c r="K3" s="407">
        <f t="shared" si="1"/>
        <v>3.333333333</v>
      </c>
      <c r="L3" s="408" t="s">
        <v>1159</v>
      </c>
      <c r="M3" s="278" t="s">
        <v>1160</v>
      </c>
      <c r="N3" s="278"/>
    </row>
    <row r="4" ht="134.25" customHeight="1">
      <c r="A4" s="404" t="s">
        <v>1161</v>
      </c>
      <c r="B4" s="254"/>
      <c r="C4" s="254"/>
      <c r="D4" s="406" t="s">
        <v>1162</v>
      </c>
      <c r="E4" s="406" t="s">
        <v>1151</v>
      </c>
      <c r="F4" s="410" t="s">
        <v>121</v>
      </c>
      <c r="G4" s="410" t="s">
        <v>1152</v>
      </c>
      <c r="H4" s="410">
        <v>8.0</v>
      </c>
      <c r="I4" s="410">
        <v>3.0</v>
      </c>
      <c r="J4" s="411" t="s">
        <v>1163</v>
      </c>
      <c r="K4" s="407">
        <f t="shared" si="1"/>
        <v>2.666666667</v>
      </c>
      <c r="L4" s="408" t="s">
        <v>1154</v>
      </c>
      <c r="M4" s="278" t="s">
        <v>1160</v>
      </c>
      <c r="N4" s="278"/>
    </row>
    <row r="5" ht="103.5" customHeight="1">
      <c r="A5" s="404" t="s">
        <v>1164</v>
      </c>
      <c r="B5" s="254"/>
      <c r="C5" s="254"/>
      <c r="D5" s="255"/>
      <c r="E5" s="255"/>
      <c r="F5" s="409" t="s">
        <v>122</v>
      </c>
      <c r="G5" s="409" t="s">
        <v>1152</v>
      </c>
      <c r="H5" s="409"/>
      <c r="I5" s="409"/>
      <c r="J5" s="409" t="s">
        <v>1165</v>
      </c>
      <c r="K5" s="407"/>
      <c r="L5" s="408" t="s">
        <v>1154</v>
      </c>
      <c r="M5" s="278" t="s">
        <v>1166</v>
      </c>
      <c r="N5" s="140"/>
    </row>
    <row r="6" ht="110.25" customHeight="1">
      <c r="A6" s="404" t="s">
        <v>1167</v>
      </c>
      <c r="B6" s="254"/>
      <c r="C6" s="254"/>
      <c r="D6" s="278" t="s">
        <v>1150</v>
      </c>
      <c r="E6" s="278" t="s">
        <v>1151</v>
      </c>
      <c r="F6" s="278" t="s">
        <v>1168</v>
      </c>
      <c r="G6" s="278" t="s">
        <v>1169</v>
      </c>
      <c r="H6" s="278">
        <v>10.0</v>
      </c>
      <c r="I6" s="278">
        <v>2.0</v>
      </c>
      <c r="J6" s="412" t="s">
        <v>1170</v>
      </c>
      <c r="K6" s="413">
        <f t="shared" ref="K6:K16" si="2">IFERROR(H6/I6,"")</f>
        <v>5</v>
      </c>
      <c r="L6" s="408" t="s">
        <v>1159</v>
      </c>
      <c r="M6" s="278" t="s">
        <v>1166</v>
      </c>
      <c r="N6" s="278" t="s">
        <v>597</v>
      </c>
    </row>
    <row r="7" ht="99.75" customHeight="1">
      <c r="A7" s="404" t="s">
        <v>1171</v>
      </c>
      <c r="B7" s="254"/>
      <c r="C7" s="255"/>
      <c r="D7" s="278" t="s">
        <v>1172</v>
      </c>
      <c r="E7" s="278" t="s">
        <v>1151</v>
      </c>
      <c r="F7" s="409" t="s">
        <v>126</v>
      </c>
      <c r="G7" s="409" t="s">
        <v>1173</v>
      </c>
      <c r="H7" s="409">
        <v>5.0</v>
      </c>
      <c r="I7" s="409">
        <v>10.0</v>
      </c>
      <c r="J7" s="409" t="s">
        <v>1174</v>
      </c>
      <c r="K7" s="407">
        <f t="shared" si="2"/>
        <v>0.5</v>
      </c>
      <c r="L7" s="408" t="s">
        <v>1159</v>
      </c>
      <c r="M7" s="278" t="s">
        <v>1160</v>
      </c>
      <c r="N7" s="216"/>
    </row>
    <row r="8" hidden="1">
      <c r="A8" s="404" t="s">
        <v>1175</v>
      </c>
      <c r="B8" s="254"/>
      <c r="C8" s="406" t="s">
        <v>666</v>
      </c>
      <c r="D8" s="278" t="s">
        <v>1150</v>
      </c>
      <c r="E8" s="278" t="s">
        <v>1151</v>
      </c>
      <c r="F8" s="278" t="s">
        <v>1176</v>
      </c>
      <c r="G8" s="278" t="s">
        <v>1177</v>
      </c>
      <c r="H8" s="278">
        <v>8.0</v>
      </c>
      <c r="I8" s="278">
        <v>10.0</v>
      </c>
      <c r="J8" s="270"/>
      <c r="K8" s="407">
        <f t="shared" si="2"/>
        <v>0.8</v>
      </c>
      <c r="L8" s="408" t="s">
        <v>1178</v>
      </c>
      <c r="M8" s="278" t="s">
        <v>597</v>
      </c>
      <c r="N8" s="278" t="s">
        <v>1166</v>
      </c>
    </row>
    <row r="9">
      <c r="A9" s="404" t="s">
        <v>1179</v>
      </c>
      <c r="B9" s="254"/>
      <c r="C9" s="254"/>
      <c r="D9" s="278" t="s">
        <v>1150</v>
      </c>
      <c r="E9" s="278" t="s">
        <v>1151</v>
      </c>
      <c r="F9" s="278" t="s">
        <v>1180</v>
      </c>
      <c r="G9" s="278" t="s">
        <v>1152</v>
      </c>
      <c r="H9" s="278">
        <v>8.0</v>
      </c>
      <c r="I9" s="278">
        <v>4.0</v>
      </c>
      <c r="J9" s="270"/>
      <c r="K9" s="407">
        <f t="shared" si="2"/>
        <v>2</v>
      </c>
      <c r="L9" s="408" t="s">
        <v>1154</v>
      </c>
      <c r="M9" s="278" t="s">
        <v>597</v>
      </c>
      <c r="N9" s="278"/>
    </row>
    <row r="10" ht="28.5" customHeight="1">
      <c r="A10" s="404" t="s">
        <v>1181</v>
      </c>
      <c r="B10" s="254"/>
      <c r="C10" s="254"/>
      <c r="D10" s="278" t="s">
        <v>1150</v>
      </c>
      <c r="E10" s="278" t="s">
        <v>1151</v>
      </c>
      <c r="F10" s="278" t="s">
        <v>1182</v>
      </c>
      <c r="G10" s="278" t="s">
        <v>1152</v>
      </c>
      <c r="H10" s="278">
        <v>10.0</v>
      </c>
      <c r="I10" s="278">
        <v>3.0</v>
      </c>
      <c r="J10" s="270"/>
      <c r="K10" s="407">
        <f t="shared" si="2"/>
        <v>3.333333333</v>
      </c>
      <c r="L10" s="408" t="s">
        <v>1159</v>
      </c>
      <c r="M10" s="278" t="s">
        <v>597</v>
      </c>
      <c r="N10" s="278"/>
    </row>
    <row r="11">
      <c r="A11" s="404" t="s">
        <v>1183</v>
      </c>
      <c r="B11" s="254"/>
      <c r="C11" s="254"/>
      <c r="D11" s="278" t="s">
        <v>1150</v>
      </c>
      <c r="E11" s="278" t="s">
        <v>1151</v>
      </c>
      <c r="F11" s="278" t="s">
        <v>129</v>
      </c>
      <c r="G11" s="278" t="s">
        <v>1152</v>
      </c>
      <c r="H11" s="278">
        <v>10.0</v>
      </c>
      <c r="I11" s="278">
        <v>3.0</v>
      </c>
      <c r="J11" s="270"/>
      <c r="K11" s="407">
        <f t="shared" si="2"/>
        <v>3.333333333</v>
      </c>
      <c r="L11" s="408" t="s">
        <v>1159</v>
      </c>
      <c r="M11" s="278" t="s">
        <v>597</v>
      </c>
      <c r="N11" s="278"/>
    </row>
    <row r="12" hidden="1">
      <c r="A12" s="404" t="s">
        <v>1184</v>
      </c>
      <c r="B12" s="254"/>
      <c r="C12" s="255"/>
      <c r="D12" s="278" t="s">
        <v>1150</v>
      </c>
      <c r="E12" s="278" t="s">
        <v>1151</v>
      </c>
      <c r="F12" s="278" t="s">
        <v>1185</v>
      </c>
      <c r="G12" s="278" t="s">
        <v>1186</v>
      </c>
      <c r="H12" s="278">
        <v>8.0</v>
      </c>
      <c r="I12" s="278">
        <v>6.0</v>
      </c>
      <c r="J12" s="414" t="s">
        <v>1187</v>
      </c>
      <c r="K12" s="407">
        <f t="shared" si="2"/>
        <v>1.333333333</v>
      </c>
      <c r="L12" s="408" t="s">
        <v>1178</v>
      </c>
      <c r="M12" s="278" t="s">
        <v>1166</v>
      </c>
      <c r="N12" s="278" t="s">
        <v>1166</v>
      </c>
    </row>
    <row r="13" ht="33.0" customHeight="1">
      <c r="A13" s="404" t="s">
        <v>1188</v>
      </c>
      <c r="B13" s="254"/>
      <c r="C13" s="406" t="s">
        <v>669</v>
      </c>
      <c r="D13" s="278" t="s">
        <v>1189</v>
      </c>
      <c r="E13" s="278" t="s">
        <v>1151</v>
      </c>
      <c r="F13" s="278" t="s">
        <v>1190</v>
      </c>
      <c r="G13" s="278" t="s">
        <v>1186</v>
      </c>
      <c r="H13" s="278">
        <v>8.0</v>
      </c>
      <c r="I13" s="278">
        <v>3.0</v>
      </c>
      <c r="J13" s="270"/>
      <c r="K13" s="407">
        <f t="shared" si="2"/>
        <v>2.666666667</v>
      </c>
      <c r="L13" s="408" t="s">
        <v>1159</v>
      </c>
      <c r="M13" s="278" t="s">
        <v>597</v>
      </c>
      <c r="N13" s="278" t="s">
        <v>597</v>
      </c>
    </row>
    <row r="14" ht="27.0" customHeight="1">
      <c r="A14" s="404" t="s">
        <v>1191</v>
      </c>
      <c r="B14" s="254"/>
      <c r="C14" s="254"/>
      <c r="D14" s="278" t="s">
        <v>1150</v>
      </c>
      <c r="E14" s="278" t="s">
        <v>1151</v>
      </c>
      <c r="F14" s="278" t="s">
        <v>1192</v>
      </c>
      <c r="G14" s="278" t="s">
        <v>46</v>
      </c>
      <c r="H14" s="278">
        <v>7.0</v>
      </c>
      <c r="I14" s="278">
        <v>10.0</v>
      </c>
      <c r="J14" s="270"/>
      <c r="K14" s="407">
        <f t="shared" si="2"/>
        <v>0.7</v>
      </c>
      <c r="L14" s="408" t="s">
        <v>1154</v>
      </c>
      <c r="M14" s="278"/>
      <c r="N14" s="278" t="s">
        <v>597</v>
      </c>
    </row>
    <row r="15" hidden="1">
      <c r="A15" s="404" t="s">
        <v>1193</v>
      </c>
      <c r="B15" s="254"/>
      <c r="C15" s="255"/>
      <c r="D15" s="278" t="s">
        <v>1150</v>
      </c>
      <c r="E15" s="278" t="s">
        <v>1151</v>
      </c>
      <c r="F15" s="278" t="s">
        <v>1194</v>
      </c>
      <c r="G15" s="278" t="s">
        <v>1152</v>
      </c>
      <c r="H15" s="278">
        <v>2.0</v>
      </c>
      <c r="I15" s="278">
        <v>8.0</v>
      </c>
      <c r="J15" s="278" t="s">
        <v>1195</v>
      </c>
      <c r="K15" s="407">
        <f t="shared" si="2"/>
        <v>0.25</v>
      </c>
      <c r="L15" s="408" t="s">
        <v>1178</v>
      </c>
      <c r="M15" s="278" t="s">
        <v>1166</v>
      </c>
      <c r="N15" s="278"/>
    </row>
    <row r="16" hidden="1">
      <c r="A16" s="404" t="s">
        <v>1196</v>
      </c>
      <c r="B16" s="254"/>
      <c r="C16" s="278" t="s">
        <v>1197</v>
      </c>
      <c r="D16" s="278" t="s">
        <v>1150</v>
      </c>
      <c r="E16" s="278" t="s">
        <v>1151</v>
      </c>
      <c r="F16" s="278" t="s">
        <v>1198</v>
      </c>
      <c r="G16" s="278" t="s">
        <v>1152</v>
      </c>
      <c r="H16" s="278">
        <v>5.0</v>
      </c>
      <c r="I16" s="278">
        <v>8.0</v>
      </c>
      <c r="J16" s="278" t="s">
        <v>1199</v>
      </c>
      <c r="K16" s="407">
        <f t="shared" si="2"/>
        <v>0.625</v>
      </c>
      <c r="L16" s="408" t="s">
        <v>1178</v>
      </c>
      <c r="M16" s="278" t="s">
        <v>1166</v>
      </c>
      <c r="N16" s="278"/>
    </row>
    <row r="17" ht="62.25" customHeight="1">
      <c r="A17" s="404" t="s">
        <v>1200</v>
      </c>
      <c r="B17" s="405" t="s">
        <v>1151</v>
      </c>
      <c r="C17" s="278" t="s">
        <v>295</v>
      </c>
      <c r="D17" s="268" t="s">
        <v>1189</v>
      </c>
      <c r="E17" s="268" t="s">
        <v>1151</v>
      </c>
      <c r="F17" s="409" t="s">
        <v>131</v>
      </c>
      <c r="G17" s="415" t="s">
        <v>1152</v>
      </c>
      <c r="H17" s="416"/>
      <c r="I17" s="416"/>
      <c r="J17" s="409" t="s">
        <v>1201</v>
      </c>
      <c r="K17" s="407"/>
      <c r="L17" s="408" t="s">
        <v>1159</v>
      </c>
      <c r="M17" s="278" t="s">
        <v>597</v>
      </c>
      <c r="N17" s="278"/>
    </row>
    <row r="18" ht="36.0" customHeight="1">
      <c r="A18" s="404" t="s">
        <v>1202</v>
      </c>
      <c r="B18" s="254"/>
      <c r="C18" s="278" t="s">
        <v>1203</v>
      </c>
      <c r="D18" s="278" t="s">
        <v>1150</v>
      </c>
      <c r="E18" s="278" t="s">
        <v>1151</v>
      </c>
      <c r="F18" s="278" t="s">
        <v>1204</v>
      </c>
      <c r="G18" s="278" t="s">
        <v>1152</v>
      </c>
      <c r="H18" s="278"/>
      <c r="I18" s="278"/>
      <c r="J18" s="278" t="s">
        <v>1205</v>
      </c>
      <c r="K18" s="407"/>
      <c r="L18" s="408" t="s">
        <v>1159</v>
      </c>
      <c r="M18" s="278" t="s">
        <v>1166</v>
      </c>
      <c r="N18" s="278"/>
    </row>
    <row r="19" ht="198.75" customHeight="1">
      <c r="A19" s="404" t="s">
        <v>1206</v>
      </c>
      <c r="B19" s="254"/>
      <c r="C19" s="278" t="s">
        <v>1207</v>
      </c>
      <c r="D19" s="278" t="s">
        <v>1162</v>
      </c>
      <c r="E19" s="278" t="s">
        <v>1151</v>
      </c>
      <c r="F19" s="278" t="s">
        <v>1208</v>
      </c>
      <c r="G19" s="278" t="s">
        <v>1152</v>
      </c>
      <c r="H19" s="278"/>
      <c r="I19" s="278"/>
      <c r="J19" s="278" t="s">
        <v>1209</v>
      </c>
      <c r="K19" s="407"/>
      <c r="L19" s="408" t="s">
        <v>1159</v>
      </c>
      <c r="M19" s="278" t="s">
        <v>597</v>
      </c>
      <c r="N19" s="278"/>
    </row>
    <row r="20" ht="60.75" customHeight="1">
      <c r="A20" s="404" t="s">
        <v>1210</v>
      </c>
      <c r="B20" s="254"/>
      <c r="C20" s="278" t="s">
        <v>1211</v>
      </c>
      <c r="D20" s="278" t="s">
        <v>1162</v>
      </c>
      <c r="E20" s="278" t="s">
        <v>1151</v>
      </c>
      <c r="F20" s="278" t="s">
        <v>134</v>
      </c>
      <c r="G20" s="278" t="s">
        <v>1152</v>
      </c>
      <c r="H20" s="278"/>
      <c r="I20" s="278"/>
      <c r="J20" s="278" t="s">
        <v>1212</v>
      </c>
      <c r="K20" s="407"/>
      <c r="L20" s="408" t="s">
        <v>1159</v>
      </c>
      <c r="M20" s="278" t="s">
        <v>597</v>
      </c>
      <c r="N20" s="278"/>
    </row>
    <row r="21" ht="173.25" customHeight="1">
      <c r="A21" s="404" t="s">
        <v>1213</v>
      </c>
      <c r="B21" s="254"/>
      <c r="C21" s="406" t="s">
        <v>1214</v>
      </c>
      <c r="D21" s="278" t="s">
        <v>1172</v>
      </c>
      <c r="E21" s="278" t="s">
        <v>1151</v>
      </c>
      <c r="F21" s="417" t="s">
        <v>135</v>
      </c>
      <c r="G21" s="278" t="s">
        <v>1215</v>
      </c>
      <c r="H21" s="278"/>
      <c r="I21" s="278"/>
      <c r="J21" s="412" t="s">
        <v>1216</v>
      </c>
      <c r="K21" s="407"/>
      <c r="L21" s="408" t="s">
        <v>1159</v>
      </c>
      <c r="M21" s="278" t="s">
        <v>1160</v>
      </c>
      <c r="N21" s="278" t="s">
        <v>597</v>
      </c>
    </row>
    <row r="22" ht="140.25" customHeight="1">
      <c r="A22" s="404" t="s">
        <v>1217</v>
      </c>
      <c r="B22" s="255"/>
      <c r="C22" s="255"/>
      <c r="D22" s="278" t="s">
        <v>1162</v>
      </c>
      <c r="E22" s="278" t="s">
        <v>1151</v>
      </c>
      <c r="F22" s="255"/>
      <c r="G22" s="278" t="s">
        <v>1152</v>
      </c>
      <c r="H22" s="278"/>
      <c r="I22" s="278"/>
      <c r="J22" s="278" t="s">
        <v>1218</v>
      </c>
      <c r="K22" s="407"/>
      <c r="L22" s="408" t="s">
        <v>1159</v>
      </c>
      <c r="M22" s="278" t="s">
        <v>597</v>
      </c>
      <c r="N22" s="278"/>
    </row>
    <row r="23">
      <c r="A23" s="216"/>
      <c r="B23" s="216"/>
      <c r="C23" s="418"/>
      <c r="D23" s="418"/>
      <c r="E23" s="418"/>
      <c r="F23" s="418"/>
      <c r="G23" s="418"/>
      <c r="H23" s="418"/>
      <c r="I23" s="418"/>
      <c r="J23" s="216"/>
      <c r="K23" s="419"/>
      <c r="L23" s="216"/>
      <c r="M23" s="216"/>
      <c r="N23" s="216"/>
    </row>
    <row r="24">
      <c r="A24" s="216"/>
      <c r="B24" s="216"/>
      <c r="C24" s="418"/>
      <c r="D24" s="418"/>
      <c r="E24" s="418"/>
      <c r="F24" s="418"/>
      <c r="G24" s="418"/>
      <c r="H24" s="418"/>
      <c r="I24" s="418"/>
      <c r="J24" s="216"/>
      <c r="K24" s="419"/>
      <c r="L24" s="216"/>
      <c r="M24" s="216"/>
      <c r="N24" s="216"/>
    </row>
    <row r="25">
      <c r="A25" s="216"/>
      <c r="B25" s="216"/>
      <c r="C25" s="418"/>
      <c r="D25" s="420"/>
      <c r="E25" s="420"/>
      <c r="F25" s="420"/>
      <c r="G25" s="418"/>
      <c r="H25" s="418"/>
      <c r="I25" s="418"/>
      <c r="J25" s="216"/>
      <c r="K25" s="419"/>
      <c r="L25" s="216"/>
      <c r="M25" s="216"/>
      <c r="N25" s="216"/>
    </row>
  </sheetData>
  <autoFilter ref="$A$1:$N$22">
    <filterColumn colId="11">
      <filters>
        <filter val="Cao"/>
        <filter val="Trung bình"/>
      </filters>
    </filterColumn>
  </autoFilter>
  <mergeCells count="9">
    <mergeCell ref="C21:C22"/>
    <mergeCell ref="F21:F22"/>
    <mergeCell ref="B2:B16"/>
    <mergeCell ref="C2:C7"/>
    <mergeCell ref="D4:D5"/>
    <mergeCell ref="E4:E5"/>
    <mergeCell ref="C8:C12"/>
    <mergeCell ref="C13:C15"/>
    <mergeCell ref="B17:B22"/>
  </mergeCells>
  <conditionalFormatting sqref="K1:K25">
    <cfRule type="cellIs" dxfId="6" priority="1" operator="greaterThan">
      <formula>2</formula>
    </cfRule>
  </conditionalFormatting>
  <conditionalFormatting sqref="K1:K25">
    <cfRule type="cellIs" dxfId="7" priority="2" operator="between">
      <formula>1</formula>
      <formula>2</formula>
    </cfRule>
  </conditionalFormatting>
  <dataValidations>
    <dataValidation type="list" allowBlank="1" showErrorMessage="1" sqref="D2:D4 D6:D22">
      <formula1>"Công nghệ,Kịch bản,Dữ liệu"</formula1>
    </dataValidation>
    <dataValidation type="list" allowBlank="1" showErrorMessage="1" sqref="M2:N6 M7 M8:N22">
      <formula1>"Cần chỉnh sửa ,Đã có,Chưa có"</formula1>
    </dataValidation>
    <dataValidation type="list" allowBlank="1" showErrorMessage="1" sqref="L2:L22">
      <formula1>"Cao ,Thấp,Trung bình"</formula1>
    </dataValidation>
    <dataValidation type="list" allowBlank="1" showErrorMessage="1" sqref="E2:E4 E6:E22">
      <formula1>"Chatbot,Vận hành,Công nghệ"</formula1>
    </dataValidation>
  </dataValidations>
  <hyperlinks>
    <hyperlink r:id="rId2" ref="J6"/>
    <hyperlink r:id="rId3" ref="J21"/>
  </hyperlinks>
  <drawing r:id="rId4"/>
  <legacyDrawing r:id="rId5"/>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2.71"/>
    <col customWidth="1" min="2" max="2" width="20.43"/>
    <col customWidth="1" min="4" max="4" width="33.14"/>
    <col customWidth="1" min="5" max="5" width="76.71"/>
    <col customWidth="1" min="6" max="6" width="60.57"/>
    <col customWidth="1" min="8" max="8" width="18.14"/>
  </cols>
  <sheetData>
    <row r="1">
      <c r="A1" s="421" t="s">
        <v>1219</v>
      </c>
      <c r="B1" s="421" t="s">
        <v>1220</v>
      </c>
      <c r="C1" s="421" t="s">
        <v>1221</v>
      </c>
      <c r="D1" s="421" t="s">
        <v>1222</v>
      </c>
      <c r="E1" s="422" t="s">
        <v>1223</v>
      </c>
      <c r="F1" s="422"/>
      <c r="G1" s="421" t="s">
        <v>1224</v>
      </c>
      <c r="H1" s="421" t="s">
        <v>1225</v>
      </c>
      <c r="I1" s="423"/>
      <c r="J1" s="423"/>
      <c r="K1" s="423"/>
      <c r="L1" s="423"/>
      <c r="M1" s="423"/>
      <c r="N1" s="423"/>
      <c r="O1" s="423"/>
      <c r="P1" s="423"/>
      <c r="Q1" s="423"/>
      <c r="R1" s="423"/>
      <c r="S1" s="423"/>
      <c r="T1" s="423"/>
      <c r="U1" s="423"/>
      <c r="V1" s="423"/>
      <c r="W1" s="423"/>
      <c r="X1" s="423"/>
      <c r="Y1" s="423"/>
      <c r="Z1" s="423"/>
      <c r="AA1" s="423"/>
    </row>
    <row r="2">
      <c r="A2" s="424" t="s">
        <v>1226</v>
      </c>
      <c r="B2" s="425" t="s">
        <v>1227</v>
      </c>
      <c r="C2" s="426"/>
      <c r="D2" s="427"/>
      <c r="E2" s="428"/>
      <c r="F2" s="428"/>
      <c r="G2" s="429" t="s">
        <v>1228</v>
      </c>
      <c r="H2" s="430"/>
      <c r="I2" s="431"/>
      <c r="J2" s="431"/>
      <c r="K2" s="431"/>
      <c r="L2" s="431"/>
      <c r="M2" s="431"/>
      <c r="N2" s="431"/>
      <c r="O2" s="431"/>
      <c r="P2" s="431"/>
      <c r="Q2" s="431"/>
      <c r="R2" s="431"/>
      <c r="S2" s="431"/>
      <c r="T2" s="431"/>
      <c r="U2" s="431"/>
      <c r="V2" s="431"/>
      <c r="W2" s="431"/>
      <c r="X2" s="431"/>
      <c r="Y2" s="431"/>
      <c r="Z2" s="431"/>
      <c r="AA2" s="431"/>
    </row>
    <row r="3">
      <c r="A3" s="432">
        <v>1.0</v>
      </c>
      <c r="B3" s="433" t="s">
        <v>1229</v>
      </c>
      <c r="C3" s="432" t="s">
        <v>1230</v>
      </c>
      <c r="D3" s="434" t="s">
        <v>1231</v>
      </c>
      <c r="E3" s="434" t="s">
        <v>1232</v>
      </c>
      <c r="F3" s="434"/>
      <c r="G3" s="434" t="s">
        <v>1233</v>
      </c>
      <c r="H3" s="435"/>
      <c r="I3" s="436"/>
      <c r="J3" s="436"/>
      <c r="K3" s="436"/>
      <c r="L3" s="436"/>
      <c r="M3" s="436"/>
      <c r="N3" s="436"/>
      <c r="O3" s="436"/>
      <c r="P3" s="436"/>
      <c r="Q3" s="436"/>
      <c r="R3" s="436"/>
      <c r="S3" s="436"/>
      <c r="T3" s="436"/>
      <c r="U3" s="436"/>
      <c r="V3" s="436"/>
      <c r="W3" s="436"/>
      <c r="X3" s="436"/>
      <c r="Y3" s="436"/>
      <c r="Z3" s="436"/>
      <c r="AA3" s="436"/>
    </row>
    <row r="4">
      <c r="A4" s="432">
        <v>2.0</v>
      </c>
      <c r="B4" s="433" t="s">
        <v>1234</v>
      </c>
      <c r="C4" s="432" t="s">
        <v>1235</v>
      </c>
      <c r="D4" s="437" t="s">
        <v>1236</v>
      </c>
      <c r="E4" s="408" t="s">
        <v>1237</v>
      </c>
      <c r="F4" s="438" t="s">
        <v>1238</v>
      </c>
      <c r="G4" s="434" t="s">
        <v>1239</v>
      </c>
      <c r="H4" s="435"/>
      <c r="I4" s="436"/>
      <c r="J4" s="436"/>
      <c r="K4" s="436"/>
      <c r="L4" s="436"/>
      <c r="M4" s="436"/>
      <c r="N4" s="436"/>
      <c r="O4" s="436"/>
      <c r="P4" s="436"/>
      <c r="Q4" s="436"/>
      <c r="R4" s="436"/>
      <c r="S4" s="436"/>
      <c r="T4" s="436"/>
      <c r="U4" s="436"/>
      <c r="V4" s="436"/>
      <c r="W4" s="436"/>
      <c r="X4" s="436"/>
      <c r="Y4" s="436"/>
      <c r="Z4" s="436"/>
      <c r="AA4" s="436"/>
    </row>
  </sheetData>
  <dataValidations>
    <dataValidation type="list" allowBlank="1" showErrorMessage="1" sqref="H3:H4">
      <formula1>"Yes,No"</formula1>
    </dataValidation>
  </dataValidations>
  <hyperlinks>
    <hyperlink r:id="rId1" ref="B2"/>
  </hyperlinks>
  <drawing r:id="rId2"/>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sheetData>
    <row r="1">
      <c r="A1" s="439" t="s">
        <v>1240</v>
      </c>
      <c r="B1" s="431"/>
      <c r="C1" s="431"/>
      <c r="D1" s="431"/>
      <c r="E1" s="431"/>
      <c r="F1" s="431"/>
      <c r="G1" s="431"/>
      <c r="H1" s="431"/>
      <c r="I1" s="431"/>
      <c r="J1" s="431"/>
      <c r="K1" s="431"/>
      <c r="L1" s="431"/>
      <c r="M1" s="431"/>
      <c r="N1" s="431"/>
      <c r="O1" s="431"/>
      <c r="P1" s="431"/>
      <c r="Q1" s="431"/>
      <c r="R1" s="431"/>
      <c r="S1" s="431"/>
      <c r="T1" s="431"/>
      <c r="U1" s="431"/>
      <c r="V1" s="431"/>
      <c r="W1" s="431"/>
      <c r="X1" s="431"/>
      <c r="Y1" s="431"/>
      <c r="Z1" s="431"/>
    </row>
    <row r="2">
      <c r="A2" s="431"/>
      <c r="B2" s="439" t="s">
        <v>1241</v>
      </c>
      <c r="C2" s="431"/>
      <c r="D2" s="431"/>
      <c r="E2" s="431"/>
      <c r="F2" s="431"/>
      <c r="G2" s="431"/>
      <c r="H2" s="431"/>
      <c r="I2" s="431"/>
      <c r="J2" s="431"/>
      <c r="K2" s="431"/>
      <c r="L2" s="431"/>
      <c r="M2" s="431"/>
      <c r="N2" s="431"/>
      <c r="O2" s="431"/>
      <c r="P2" s="431"/>
      <c r="Q2" s="431"/>
      <c r="R2" s="431"/>
      <c r="S2" s="431"/>
      <c r="T2" s="431"/>
      <c r="U2" s="431"/>
      <c r="V2" s="431"/>
      <c r="W2" s="431"/>
      <c r="X2" s="431"/>
      <c r="Y2" s="431"/>
      <c r="Z2" s="431"/>
    </row>
    <row r="3">
      <c r="A3" s="431"/>
      <c r="B3" s="440" t="s">
        <v>1242</v>
      </c>
      <c r="C3" s="431"/>
      <c r="D3" s="431"/>
      <c r="E3" s="431"/>
      <c r="F3" s="431"/>
      <c r="G3" s="431"/>
      <c r="H3" s="431"/>
      <c r="I3" s="431"/>
      <c r="J3" s="431"/>
      <c r="K3" s="431"/>
      <c r="L3" s="431"/>
      <c r="M3" s="431"/>
      <c r="N3" s="431"/>
      <c r="O3" s="431"/>
      <c r="P3" s="431"/>
      <c r="Q3" s="431"/>
      <c r="R3" s="431"/>
      <c r="S3" s="431"/>
      <c r="T3" s="431"/>
      <c r="U3" s="431"/>
      <c r="V3" s="431"/>
      <c r="W3" s="431"/>
      <c r="X3" s="431"/>
      <c r="Y3" s="431"/>
      <c r="Z3" s="431"/>
    </row>
    <row r="4">
      <c r="A4" s="431"/>
      <c r="B4" s="439" t="s">
        <v>1243</v>
      </c>
      <c r="C4" s="431"/>
      <c r="D4" s="431"/>
      <c r="E4" s="431"/>
      <c r="F4" s="431"/>
      <c r="G4" s="431"/>
      <c r="H4" s="431"/>
      <c r="I4" s="431"/>
      <c r="J4" s="431"/>
      <c r="K4" s="431"/>
      <c r="L4" s="431"/>
      <c r="M4" s="431"/>
      <c r="N4" s="431"/>
      <c r="O4" s="431"/>
      <c r="P4" s="431"/>
      <c r="Q4" s="431"/>
      <c r="R4" s="431"/>
      <c r="S4" s="431"/>
      <c r="T4" s="431"/>
      <c r="U4" s="431"/>
      <c r="V4" s="431"/>
      <c r="W4" s="431"/>
      <c r="X4" s="431"/>
      <c r="Y4" s="431"/>
      <c r="Z4" s="431"/>
    </row>
    <row r="5">
      <c r="A5" s="431"/>
      <c r="B5" s="439" t="s">
        <v>1244</v>
      </c>
      <c r="C5" s="431"/>
      <c r="D5" s="431"/>
      <c r="E5" s="431"/>
      <c r="F5" s="431"/>
      <c r="G5" s="431"/>
      <c r="H5" s="431"/>
      <c r="I5" s="431"/>
      <c r="J5" s="431"/>
      <c r="K5" s="431"/>
      <c r="L5" s="431"/>
      <c r="M5" s="431"/>
      <c r="N5" s="431"/>
      <c r="O5" s="431"/>
      <c r="P5" s="431"/>
      <c r="Q5" s="431"/>
      <c r="R5" s="431"/>
      <c r="S5" s="431"/>
      <c r="T5" s="431"/>
      <c r="U5" s="431"/>
      <c r="V5" s="431"/>
      <c r="W5" s="431"/>
      <c r="X5" s="431"/>
      <c r="Y5" s="431"/>
      <c r="Z5" s="431"/>
    </row>
    <row r="6">
      <c r="A6" s="431"/>
      <c r="B6" s="439" t="s">
        <v>1245</v>
      </c>
      <c r="C6" s="431"/>
      <c r="D6" s="431"/>
      <c r="E6" s="431"/>
      <c r="F6" s="431"/>
      <c r="G6" s="431"/>
      <c r="H6" s="431"/>
      <c r="I6" s="431"/>
      <c r="J6" s="431"/>
      <c r="K6" s="431"/>
      <c r="L6" s="431"/>
      <c r="M6" s="431"/>
      <c r="N6" s="431"/>
      <c r="O6" s="431"/>
      <c r="P6" s="431"/>
      <c r="Q6" s="431"/>
      <c r="R6" s="431"/>
      <c r="S6" s="431"/>
      <c r="T6" s="431"/>
      <c r="U6" s="431"/>
      <c r="V6" s="431"/>
      <c r="W6" s="431"/>
      <c r="X6" s="431"/>
      <c r="Y6" s="431"/>
      <c r="Z6" s="431"/>
    </row>
    <row r="7">
      <c r="A7" s="431"/>
      <c r="B7" s="440" t="s">
        <v>1246</v>
      </c>
      <c r="C7" s="431"/>
      <c r="D7" s="431"/>
      <c r="E7" s="431"/>
      <c r="F7" s="431"/>
      <c r="G7" s="431"/>
      <c r="H7" s="431"/>
      <c r="I7" s="431"/>
      <c r="J7" s="431"/>
      <c r="K7" s="431"/>
      <c r="L7" s="431"/>
      <c r="M7" s="431"/>
      <c r="N7" s="431"/>
      <c r="O7" s="431"/>
      <c r="P7" s="431"/>
      <c r="Q7" s="431"/>
      <c r="R7" s="431"/>
      <c r="S7" s="431"/>
      <c r="T7" s="431"/>
      <c r="U7" s="431"/>
      <c r="V7" s="431"/>
      <c r="W7" s="431"/>
      <c r="X7" s="431"/>
      <c r="Y7" s="431"/>
      <c r="Z7" s="431"/>
    </row>
    <row r="8">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row>
    <row r="9">
      <c r="A9" s="431"/>
      <c r="B9" s="439" t="s">
        <v>1247</v>
      </c>
      <c r="C9" s="431"/>
      <c r="D9" s="431"/>
      <c r="E9" s="431"/>
      <c r="F9" s="431"/>
      <c r="G9" s="431"/>
      <c r="H9" s="431"/>
      <c r="I9" s="431"/>
      <c r="J9" s="431"/>
      <c r="K9" s="431"/>
      <c r="L9" s="431"/>
      <c r="M9" s="431"/>
      <c r="N9" s="431"/>
      <c r="O9" s="431"/>
      <c r="P9" s="431"/>
      <c r="Q9" s="431"/>
      <c r="R9" s="431"/>
      <c r="S9" s="431"/>
      <c r="T9" s="431"/>
      <c r="U9" s="431"/>
      <c r="V9" s="431"/>
      <c r="W9" s="431"/>
      <c r="X9" s="431"/>
      <c r="Y9" s="431"/>
      <c r="Z9" s="431"/>
    </row>
    <row r="10">
      <c r="A10" s="431"/>
      <c r="B10" s="440" t="s">
        <v>1248</v>
      </c>
      <c r="C10" s="431"/>
      <c r="D10" s="431"/>
      <c r="E10" s="441" t="s">
        <v>1249</v>
      </c>
      <c r="F10" s="431"/>
      <c r="G10" s="431"/>
      <c r="H10" s="431"/>
      <c r="I10" s="431"/>
      <c r="J10" s="431"/>
      <c r="K10" s="431"/>
      <c r="L10" s="431"/>
      <c r="M10" s="431"/>
      <c r="N10" s="431"/>
      <c r="O10" s="431"/>
      <c r="P10" s="431"/>
      <c r="Q10" s="431"/>
      <c r="R10" s="431"/>
      <c r="S10" s="431"/>
      <c r="T10" s="431"/>
      <c r="U10" s="431"/>
      <c r="V10" s="431"/>
      <c r="W10" s="431"/>
      <c r="X10" s="431"/>
      <c r="Y10" s="431"/>
      <c r="Z10" s="431"/>
    </row>
    <row r="11">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row>
    <row r="12">
      <c r="A12" s="431"/>
      <c r="B12" s="439" t="s">
        <v>1250</v>
      </c>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row>
    <row r="13">
      <c r="A13" s="431"/>
      <c r="B13" s="440" t="s">
        <v>1251</v>
      </c>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row>
    <row r="14">
      <c r="A14" s="431"/>
      <c r="B14" s="431"/>
      <c r="C14" s="440"/>
      <c r="D14" s="431"/>
      <c r="E14" s="431"/>
      <c r="F14" s="431"/>
      <c r="G14" s="431"/>
      <c r="H14" s="431"/>
      <c r="I14" s="431"/>
      <c r="J14" s="431"/>
      <c r="K14" s="431"/>
      <c r="L14" s="431"/>
      <c r="M14" s="431"/>
      <c r="N14" s="431"/>
      <c r="O14" s="431"/>
      <c r="P14" s="431"/>
      <c r="Q14" s="431"/>
      <c r="R14" s="431"/>
      <c r="S14" s="431"/>
      <c r="T14" s="431"/>
      <c r="U14" s="431"/>
      <c r="V14" s="431"/>
      <c r="W14" s="431"/>
      <c r="X14" s="431"/>
      <c r="Y14" s="431"/>
      <c r="Z14" s="431"/>
    </row>
    <row r="15">
      <c r="A15" s="431"/>
      <c r="B15" s="439" t="s">
        <v>1252</v>
      </c>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row>
    <row r="16">
      <c r="A16" s="431"/>
      <c r="B16" s="440" t="s">
        <v>1253</v>
      </c>
      <c r="C16" s="440" t="s">
        <v>1254</v>
      </c>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c r="A17" s="431"/>
      <c r="B17" s="431"/>
      <c r="C17" s="440" t="s">
        <v>1255</v>
      </c>
      <c r="D17" s="431"/>
      <c r="E17" s="431"/>
      <c r="F17" s="431"/>
      <c r="G17" s="431"/>
      <c r="H17" s="431"/>
      <c r="I17" s="431"/>
      <c r="J17" s="431"/>
      <c r="K17" s="431"/>
      <c r="L17" s="431"/>
      <c r="M17" s="431"/>
      <c r="N17" s="431"/>
      <c r="O17" s="431"/>
      <c r="P17" s="431"/>
      <c r="Q17" s="431"/>
      <c r="R17" s="431"/>
      <c r="S17" s="431"/>
      <c r="T17" s="431"/>
      <c r="U17" s="431"/>
      <c r="V17" s="431"/>
      <c r="W17" s="431"/>
      <c r="X17" s="431"/>
      <c r="Y17" s="431"/>
      <c r="Z17" s="431"/>
    </row>
    <row r="18">
      <c r="A18" s="431"/>
      <c r="B18" s="439" t="s">
        <v>1256</v>
      </c>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row>
    <row r="19">
      <c r="A19" s="431"/>
      <c r="B19" s="440" t="s">
        <v>1257</v>
      </c>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row>
    <row r="20">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row>
    <row r="21">
      <c r="A21" s="431"/>
      <c r="B21" s="439" t="s">
        <v>1258</v>
      </c>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row>
    <row r="22">
      <c r="A22" s="431"/>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row>
    <row r="23">
      <c r="A23" s="431"/>
      <c r="B23" s="439" t="s">
        <v>1259</v>
      </c>
      <c r="C23" s="431"/>
      <c r="D23" s="431"/>
      <c r="E23" s="431"/>
      <c r="F23" s="431"/>
      <c r="G23" s="431"/>
      <c r="H23" s="431"/>
      <c r="I23" s="431"/>
      <c r="J23" s="431"/>
      <c r="K23" s="431"/>
      <c r="L23" s="431"/>
      <c r="M23" s="431"/>
      <c r="N23" s="431"/>
      <c r="O23" s="431"/>
      <c r="P23" s="431"/>
      <c r="Q23" s="431"/>
      <c r="R23" s="431"/>
      <c r="S23" s="431"/>
      <c r="T23" s="431"/>
      <c r="U23" s="431"/>
      <c r="V23" s="431"/>
      <c r="W23" s="431"/>
      <c r="X23" s="431"/>
      <c r="Y23" s="431"/>
      <c r="Z23" s="431"/>
    </row>
    <row r="24">
      <c r="A24" s="431"/>
      <c r="B24" s="431"/>
      <c r="C24" s="440" t="s">
        <v>1260</v>
      </c>
      <c r="D24" s="431"/>
      <c r="E24" s="431"/>
      <c r="F24" s="431"/>
      <c r="G24" s="431"/>
      <c r="H24" s="431"/>
      <c r="I24" s="431"/>
      <c r="J24" s="431"/>
      <c r="K24" s="431"/>
      <c r="L24" s="431"/>
      <c r="M24" s="431"/>
      <c r="N24" s="431"/>
      <c r="O24" s="431"/>
      <c r="P24" s="431"/>
      <c r="Q24" s="431"/>
      <c r="R24" s="431"/>
      <c r="S24" s="431"/>
      <c r="T24" s="431"/>
      <c r="U24" s="431"/>
      <c r="V24" s="431"/>
      <c r="W24" s="431"/>
      <c r="X24" s="431"/>
      <c r="Y24" s="431"/>
      <c r="Z24" s="431"/>
    </row>
    <row r="25">
      <c r="A25" s="431"/>
      <c r="B25" s="431"/>
      <c r="C25" s="440"/>
      <c r="D25" s="431"/>
      <c r="E25" s="431"/>
      <c r="F25" s="431"/>
      <c r="G25" s="431"/>
      <c r="H25" s="431"/>
      <c r="I25" s="431"/>
      <c r="J25" s="431"/>
      <c r="K25" s="431"/>
      <c r="L25" s="431"/>
      <c r="M25" s="431"/>
      <c r="N25" s="431"/>
      <c r="O25" s="431"/>
      <c r="P25" s="431"/>
      <c r="Q25" s="431"/>
      <c r="R25" s="431"/>
      <c r="S25" s="431"/>
      <c r="T25" s="431"/>
      <c r="U25" s="431"/>
      <c r="V25" s="431"/>
      <c r="W25" s="431"/>
      <c r="X25" s="431"/>
      <c r="Y25" s="431"/>
      <c r="Z25" s="431"/>
    </row>
    <row r="26">
      <c r="A26" s="439" t="s">
        <v>1261</v>
      </c>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row>
    <row r="27">
      <c r="A27" s="431"/>
      <c r="B27" s="439" t="s">
        <v>1262</v>
      </c>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row>
    <row r="28">
      <c r="A28" s="431"/>
      <c r="B28" s="441" t="s">
        <v>1263</v>
      </c>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row>
    <row r="29">
      <c r="A29" s="431"/>
      <c r="B29" s="439" t="s">
        <v>1264</v>
      </c>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row>
    <row r="30">
      <c r="A30" s="431"/>
      <c r="B30" s="440" t="s">
        <v>1265</v>
      </c>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row>
    <row r="31">
      <c r="A31" s="431"/>
      <c r="B31" s="439" t="s">
        <v>1266</v>
      </c>
      <c r="C31" s="431"/>
      <c r="D31" s="440" t="s">
        <v>1267</v>
      </c>
      <c r="E31" s="431"/>
      <c r="F31" s="431"/>
      <c r="G31" s="431"/>
      <c r="H31" s="431"/>
      <c r="I31" s="431"/>
      <c r="J31" s="431"/>
      <c r="K31" s="431"/>
      <c r="L31" s="431"/>
      <c r="M31" s="431"/>
      <c r="N31" s="431"/>
      <c r="O31" s="431"/>
      <c r="P31" s="431"/>
      <c r="Q31" s="431"/>
      <c r="R31" s="431"/>
      <c r="S31" s="431"/>
      <c r="T31" s="431"/>
      <c r="U31" s="431"/>
      <c r="V31" s="431"/>
      <c r="W31" s="431"/>
      <c r="X31" s="431"/>
      <c r="Y31" s="431"/>
      <c r="Z31" s="431"/>
    </row>
    <row r="32">
      <c r="A32" s="431"/>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row>
    <row r="33">
      <c r="A33" s="431"/>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row>
    <row r="34">
      <c r="A34" s="431"/>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row>
    <row r="35">
      <c r="A35" s="431"/>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row>
    <row r="36">
      <c r="A36" s="431"/>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row>
    <row r="37">
      <c r="A37" s="431"/>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row>
    <row r="38">
      <c r="A38" s="431"/>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row>
    <row r="39">
      <c r="A39" s="431"/>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row>
    <row r="40">
      <c r="A40" s="431"/>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row>
    <row r="41">
      <c r="A41" s="431"/>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row>
    <row r="42">
      <c r="A42" s="431"/>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row>
    <row r="43">
      <c r="A43" s="431"/>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row>
    <row r="44">
      <c r="A44" s="431"/>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row>
    <row r="45">
      <c r="A45" s="431"/>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row>
    <row r="46">
      <c r="A46" s="431"/>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row>
    <row r="47">
      <c r="A47" s="431"/>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row>
    <row r="48">
      <c r="A48" s="431"/>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row>
    <row r="49">
      <c r="A49" s="431"/>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row>
    <row r="50">
      <c r="A50" s="431"/>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row>
    <row r="51">
      <c r="A51" s="431"/>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row>
    <row r="52">
      <c r="A52" s="431"/>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row>
    <row r="53">
      <c r="A53" s="431"/>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row>
    <row r="54">
      <c r="A54" s="431"/>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row>
    <row r="55">
      <c r="A55" s="431"/>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row>
    <row r="56">
      <c r="A56" s="431"/>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row>
    <row r="57">
      <c r="A57" s="431"/>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row>
    <row r="58">
      <c r="A58" s="431"/>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row>
    <row r="59">
      <c r="A59" s="431"/>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row>
    <row r="60">
      <c r="A60" s="431"/>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row>
    <row r="61">
      <c r="A61" s="431"/>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row>
    <row r="62">
      <c r="A62" s="431"/>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row>
    <row r="63">
      <c r="A63" s="431"/>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row>
    <row r="64">
      <c r="A64" s="431"/>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row>
    <row r="65">
      <c r="A65" s="431"/>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row>
    <row r="66">
      <c r="A66" s="431"/>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row>
    <row r="67">
      <c r="A67" s="431"/>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row>
    <row r="68">
      <c r="A68" s="431"/>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row>
    <row r="69">
      <c r="A69" s="431"/>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row>
    <row r="70">
      <c r="A70" s="431"/>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row>
    <row r="71">
      <c r="A71" s="431"/>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row>
    <row r="72">
      <c r="A72" s="431"/>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row>
    <row r="73">
      <c r="A73" s="431"/>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row>
    <row r="74">
      <c r="A74" s="431"/>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row>
    <row r="75">
      <c r="A75" s="431"/>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row>
    <row r="76">
      <c r="A76" s="431"/>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row>
    <row r="77">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row>
    <row r="78">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row>
    <row r="79">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row>
    <row r="80">
      <c r="A80" s="431"/>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row>
    <row r="81">
      <c r="A81" s="431"/>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row>
    <row r="82">
      <c r="A82" s="431"/>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row>
    <row r="83">
      <c r="A83" s="431"/>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row>
    <row r="84">
      <c r="A84" s="431"/>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row>
    <row r="85">
      <c r="A85" s="431"/>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row>
    <row r="86">
      <c r="A86" s="431"/>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row>
    <row r="87">
      <c r="A87" s="431"/>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row>
    <row r="88">
      <c r="A88" s="431"/>
      <c r="B88" s="431"/>
      <c r="C88" s="431"/>
      <c r="D88" s="431"/>
      <c r="E88" s="431"/>
      <c r="F88" s="431"/>
      <c r="G88" s="431"/>
      <c r="H88" s="431"/>
      <c r="I88" s="431"/>
      <c r="J88" s="431"/>
      <c r="K88" s="431"/>
      <c r="L88" s="431"/>
      <c r="M88" s="431"/>
      <c r="N88" s="431"/>
      <c r="O88" s="431"/>
      <c r="P88" s="431"/>
      <c r="Q88" s="431"/>
      <c r="R88" s="431"/>
      <c r="S88" s="431"/>
      <c r="T88" s="431"/>
      <c r="U88" s="431"/>
      <c r="V88" s="431"/>
      <c r="W88" s="431"/>
      <c r="X88" s="431"/>
      <c r="Y88" s="431"/>
      <c r="Z88" s="431"/>
    </row>
    <row r="89">
      <c r="A89" s="431"/>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row>
    <row r="90">
      <c r="A90" s="431"/>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row>
    <row r="91">
      <c r="A91" s="431"/>
      <c r="B91" s="431"/>
      <c r="C91" s="431"/>
      <c r="D91" s="431"/>
      <c r="E91" s="431"/>
      <c r="F91" s="431"/>
      <c r="G91" s="431"/>
      <c r="H91" s="431"/>
      <c r="I91" s="431"/>
      <c r="J91" s="431"/>
      <c r="K91" s="431"/>
      <c r="L91" s="431"/>
      <c r="M91" s="431"/>
      <c r="N91" s="431"/>
      <c r="O91" s="431"/>
      <c r="P91" s="431"/>
      <c r="Q91" s="431"/>
      <c r="R91" s="431"/>
      <c r="S91" s="431"/>
      <c r="T91" s="431"/>
      <c r="U91" s="431"/>
      <c r="V91" s="431"/>
      <c r="W91" s="431"/>
      <c r="X91" s="431"/>
      <c r="Y91" s="431"/>
      <c r="Z91" s="431"/>
    </row>
    <row r="92">
      <c r="A92" s="431"/>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row>
    <row r="93">
      <c r="A93" s="431"/>
      <c r="B93" s="431"/>
      <c r="C93" s="431"/>
      <c r="D93" s="431"/>
      <c r="E93" s="431"/>
      <c r="F93" s="431"/>
      <c r="G93" s="431"/>
      <c r="H93" s="431"/>
      <c r="I93" s="431"/>
      <c r="J93" s="431"/>
      <c r="K93" s="431"/>
      <c r="L93" s="431"/>
      <c r="M93" s="431"/>
      <c r="N93" s="431"/>
      <c r="O93" s="431"/>
      <c r="P93" s="431"/>
      <c r="Q93" s="431"/>
      <c r="R93" s="431"/>
      <c r="S93" s="431"/>
      <c r="T93" s="431"/>
      <c r="U93" s="431"/>
      <c r="V93" s="431"/>
      <c r="W93" s="431"/>
      <c r="X93" s="431"/>
      <c r="Y93" s="431"/>
      <c r="Z93" s="431"/>
    </row>
    <row r="94">
      <c r="A94" s="431"/>
      <c r="B94" s="431"/>
      <c r="C94" s="431"/>
      <c r="D94" s="431"/>
      <c r="E94" s="431"/>
      <c r="F94" s="431"/>
      <c r="G94" s="431"/>
      <c r="H94" s="431"/>
      <c r="I94" s="431"/>
      <c r="J94" s="431"/>
      <c r="K94" s="431"/>
      <c r="L94" s="431"/>
      <c r="M94" s="431"/>
      <c r="N94" s="431"/>
      <c r="O94" s="431"/>
      <c r="P94" s="431"/>
      <c r="Q94" s="431"/>
      <c r="R94" s="431"/>
      <c r="S94" s="431"/>
      <c r="T94" s="431"/>
      <c r="U94" s="431"/>
      <c r="V94" s="431"/>
      <c r="W94" s="431"/>
      <c r="X94" s="431"/>
      <c r="Y94" s="431"/>
      <c r="Z94" s="431"/>
    </row>
    <row r="95">
      <c r="A95" s="431"/>
      <c r="B95" s="431"/>
      <c r="C95" s="431"/>
      <c r="D95" s="431"/>
      <c r="E95" s="431"/>
      <c r="F95" s="431"/>
      <c r="G95" s="431"/>
      <c r="H95" s="431"/>
      <c r="I95" s="431"/>
      <c r="J95" s="431"/>
      <c r="K95" s="431"/>
      <c r="L95" s="431"/>
      <c r="M95" s="431"/>
      <c r="N95" s="431"/>
      <c r="O95" s="431"/>
      <c r="P95" s="431"/>
      <c r="Q95" s="431"/>
      <c r="R95" s="431"/>
      <c r="S95" s="431"/>
      <c r="T95" s="431"/>
      <c r="U95" s="431"/>
      <c r="V95" s="431"/>
      <c r="W95" s="431"/>
      <c r="X95" s="431"/>
      <c r="Y95" s="431"/>
      <c r="Z95" s="431"/>
    </row>
    <row r="96">
      <c r="A96" s="431"/>
      <c r="B96" s="431"/>
      <c r="C96" s="431"/>
      <c r="D96" s="431"/>
      <c r="E96" s="431"/>
      <c r="F96" s="431"/>
      <c r="G96" s="431"/>
      <c r="H96" s="431"/>
      <c r="I96" s="431"/>
      <c r="J96" s="431"/>
      <c r="K96" s="431"/>
      <c r="L96" s="431"/>
      <c r="M96" s="431"/>
      <c r="N96" s="431"/>
      <c r="O96" s="431"/>
      <c r="P96" s="431"/>
      <c r="Q96" s="431"/>
      <c r="R96" s="431"/>
      <c r="S96" s="431"/>
      <c r="T96" s="431"/>
      <c r="U96" s="431"/>
      <c r="V96" s="431"/>
      <c r="W96" s="431"/>
      <c r="X96" s="431"/>
      <c r="Y96" s="431"/>
      <c r="Z96" s="431"/>
    </row>
    <row r="97">
      <c r="A97" s="431"/>
      <c r="B97" s="431"/>
      <c r="C97" s="431"/>
      <c r="D97" s="431"/>
      <c r="E97" s="431"/>
      <c r="F97" s="431"/>
      <c r="G97" s="431"/>
      <c r="H97" s="431"/>
      <c r="I97" s="431"/>
      <c r="J97" s="431"/>
      <c r="K97" s="431"/>
      <c r="L97" s="431"/>
      <c r="M97" s="431"/>
      <c r="N97" s="431"/>
      <c r="O97" s="431"/>
      <c r="P97" s="431"/>
      <c r="Q97" s="431"/>
      <c r="R97" s="431"/>
      <c r="S97" s="431"/>
      <c r="T97" s="431"/>
      <c r="U97" s="431"/>
      <c r="V97" s="431"/>
      <c r="W97" s="431"/>
      <c r="X97" s="431"/>
      <c r="Y97" s="431"/>
      <c r="Z97" s="431"/>
    </row>
    <row r="98">
      <c r="A98" s="431"/>
      <c r="B98" s="431"/>
      <c r="C98" s="431"/>
      <c r="D98" s="431"/>
      <c r="E98" s="431"/>
      <c r="F98" s="431"/>
      <c r="G98" s="431"/>
      <c r="H98" s="431"/>
      <c r="I98" s="431"/>
      <c r="J98" s="431"/>
      <c r="K98" s="431"/>
      <c r="L98" s="431"/>
      <c r="M98" s="431"/>
      <c r="N98" s="431"/>
      <c r="O98" s="431"/>
      <c r="P98" s="431"/>
      <c r="Q98" s="431"/>
      <c r="R98" s="431"/>
      <c r="S98" s="431"/>
      <c r="T98" s="431"/>
      <c r="U98" s="431"/>
      <c r="V98" s="431"/>
      <c r="W98" s="431"/>
      <c r="X98" s="431"/>
      <c r="Y98" s="431"/>
      <c r="Z98" s="431"/>
    </row>
    <row r="99">
      <c r="A99" s="431"/>
      <c r="B99" s="431"/>
      <c r="C99" s="431"/>
      <c r="D99" s="431"/>
      <c r="E99" s="431"/>
      <c r="F99" s="431"/>
      <c r="G99" s="431"/>
      <c r="H99" s="431"/>
      <c r="I99" s="431"/>
      <c r="J99" s="431"/>
      <c r="K99" s="431"/>
      <c r="L99" s="431"/>
      <c r="M99" s="431"/>
      <c r="N99" s="431"/>
      <c r="O99" s="431"/>
      <c r="P99" s="431"/>
      <c r="Q99" s="431"/>
      <c r="R99" s="431"/>
      <c r="S99" s="431"/>
      <c r="T99" s="431"/>
      <c r="U99" s="431"/>
      <c r="V99" s="431"/>
      <c r="W99" s="431"/>
      <c r="X99" s="431"/>
      <c r="Y99" s="431"/>
      <c r="Z99" s="431"/>
    </row>
    <row r="100">
      <c r="A100" s="431"/>
      <c r="B100" s="431"/>
      <c r="C100" s="431"/>
      <c r="D100" s="431"/>
      <c r="E100" s="431"/>
      <c r="F100" s="431"/>
      <c r="G100" s="431"/>
      <c r="H100" s="431"/>
      <c r="I100" s="431"/>
      <c r="J100" s="431"/>
      <c r="K100" s="431"/>
      <c r="L100" s="431"/>
      <c r="M100" s="431"/>
      <c r="N100" s="431"/>
      <c r="O100" s="431"/>
      <c r="P100" s="431"/>
      <c r="Q100" s="431"/>
      <c r="R100" s="431"/>
      <c r="S100" s="431"/>
      <c r="T100" s="431"/>
      <c r="U100" s="431"/>
      <c r="V100" s="431"/>
      <c r="W100" s="431"/>
      <c r="X100" s="431"/>
      <c r="Y100" s="431"/>
      <c r="Z100" s="431"/>
    </row>
    <row r="101">
      <c r="A101" s="431"/>
      <c r="B101" s="431"/>
      <c r="C101" s="431"/>
      <c r="D101" s="431"/>
      <c r="E101" s="431"/>
      <c r="F101" s="431"/>
      <c r="G101" s="431"/>
      <c r="H101" s="431"/>
      <c r="I101" s="431"/>
      <c r="J101" s="431"/>
      <c r="K101" s="431"/>
      <c r="L101" s="431"/>
      <c r="M101" s="431"/>
      <c r="N101" s="431"/>
      <c r="O101" s="431"/>
      <c r="P101" s="431"/>
      <c r="Q101" s="431"/>
      <c r="R101" s="431"/>
      <c r="S101" s="431"/>
      <c r="T101" s="431"/>
      <c r="U101" s="431"/>
      <c r="V101" s="431"/>
      <c r="W101" s="431"/>
      <c r="X101" s="431"/>
      <c r="Y101" s="431"/>
      <c r="Z101" s="431"/>
    </row>
    <row r="102">
      <c r="A102" s="431"/>
      <c r="B102" s="431"/>
      <c r="C102" s="431"/>
      <c r="D102" s="431"/>
      <c r="E102" s="431"/>
      <c r="F102" s="431"/>
      <c r="G102" s="431"/>
      <c r="H102" s="431"/>
      <c r="I102" s="431"/>
      <c r="J102" s="431"/>
      <c r="K102" s="431"/>
      <c r="L102" s="431"/>
      <c r="M102" s="431"/>
      <c r="N102" s="431"/>
      <c r="O102" s="431"/>
      <c r="P102" s="431"/>
      <c r="Q102" s="431"/>
      <c r="R102" s="431"/>
      <c r="S102" s="431"/>
      <c r="T102" s="431"/>
      <c r="U102" s="431"/>
      <c r="V102" s="431"/>
      <c r="W102" s="431"/>
      <c r="X102" s="431"/>
      <c r="Y102" s="431"/>
      <c r="Z102" s="431"/>
    </row>
    <row r="103">
      <c r="A103" s="431"/>
      <c r="B103" s="431"/>
      <c r="C103" s="431"/>
      <c r="D103" s="431"/>
      <c r="E103" s="431"/>
      <c r="F103" s="431"/>
      <c r="G103" s="431"/>
      <c r="H103" s="431"/>
      <c r="I103" s="431"/>
      <c r="J103" s="431"/>
      <c r="K103" s="431"/>
      <c r="L103" s="431"/>
      <c r="M103" s="431"/>
      <c r="N103" s="431"/>
      <c r="O103" s="431"/>
      <c r="P103" s="431"/>
      <c r="Q103" s="431"/>
      <c r="R103" s="431"/>
      <c r="S103" s="431"/>
      <c r="T103" s="431"/>
      <c r="U103" s="431"/>
      <c r="V103" s="431"/>
      <c r="W103" s="431"/>
      <c r="X103" s="431"/>
      <c r="Y103" s="431"/>
      <c r="Z103" s="431"/>
    </row>
    <row r="104">
      <c r="A104" s="431"/>
      <c r="B104" s="431"/>
      <c r="C104" s="431"/>
      <c r="D104" s="431"/>
      <c r="E104" s="431"/>
      <c r="F104" s="431"/>
      <c r="G104" s="431"/>
      <c r="H104" s="431"/>
      <c r="I104" s="431"/>
      <c r="J104" s="431"/>
      <c r="K104" s="431"/>
      <c r="L104" s="431"/>
      <c r="M104" s="431"/>
      <c r="N104" s="431"/>
      <c r="O104" s="431"/>
      <c r="P104" s="431"/>
      <c r="Q104" s="431"/>
      <c r="R104" s="431"/>
      <c r="S104" s="431"/>
      <c r="T104" s="431"/>
      <c r="U104" s="431"/>
      <c r="V104" s="431"/>
      <c r="W104" s="431"/>
      <c r="X104" s="431"/>
      <c r="Y104" s="431"/>
      <c r="Z104" s="431"/>
    </row>
    <row r="105">
      <c r="A105" s="431"/>
      <c r="B105" s="431"/>
      <c r="C105" s="431"/>
      <c r="D105" s="431"/>
      <c r="E105" s="431"/>
      <c r="F105" s="431"/>
      <c r="G105" s="431"/>
      <c r="H105" s="431"/>
      <c r="I105" s="431"/>
      <c r="J105" s="431"/>
      <c r="K105" s="431"/>
      <c r="L105" s="431"/>
      <c r="M105" s="431"/>
      <c r="N105" s="431"/>
      <c r="O105" s="431"/>
      <c r="P105" s="431"/>
      <c r="Q105" s="431"/>
      <c r="R105" s="431"/>
      <c r="S105" s="431"/>
      <c r="T105" s="431"/>
      <c r="U105" s="431"/>
      <c r="V105" s="431"/>
      <c r="W105" s="431"/>
      <c r="X105" s="431"/>
      <c r="Y105" s="431"/>
      <c r="Z105" s="431"/>
    </row>
    <row r="106">
      <c r="A106" s="431"/>
      <c r="B106" s="431"/>
      <c r="C106" s="431"/>
      <c r="D106" s="431"/>
      <c r="E106" s="431"/>
      <c r="F106" s="431"/>
      <c r="G106" s="431"/>
      <c r="H106" s="431"/>
      <c r="I106" s="431"/>
      <c r="J106" s="431"/>
      <c r="K106" s="431"/>
      <c r="L106" s="431"/>
      <c r="M106" s="431"/>
      <c r="N106" s="431"/>
      <c r="O106" s="431"/>
      <c r="P106" s="431"/>
      <c r="Q106" s="431"/>
      <c r="R106" s="431"/>
      <c r="S106" s="431"/>
      <c r="T106" s="431"/>
      <c r="U106" s="431"/>
      <c r="V106" s="431"/>
      <c r="W106" s="431"/>
      <c r="X106" s="431"/>
      <c r="Y106" s="431"/>
      <c r="Z106" s="431"/>
    </row>
    <row r="107">
      <c r="A107" s="431"/>
      <c r="B107" s="431"/>
      <c r="C107" s="431"/>
      <c r="D107" s="431"/>
      <c r="E107" s="431"/>
      <c r="F107" s="431"/>
      <c r="G107" s="431"/>
      <c r="H107" s="431"/>
      <c r="I107" s="431"/>
      <c r="J107" s="431"/>
      <c r="K107" s="431"/>
      <c r="L107" s="431"/>
      <c r="M107" s="431"/>
      <c r="N107" s="431"/>
      <c r="O107" s="431"/>
      <c r="P107" s="431"/>
      <c r="Q107" s="431"/>
      <c r="R107" s="431"/>
      <c r="S107" s="431"/>
      <c r="T107" s="431"/>
      <c r="U107" s="431"/>
      <c r="V107" s="431"/>
      <c r="W107" s="431"/>
      <c r="X107" s="431"/>
      <c r="Y107" s="431"/>
      <c r="Z107" s="431"/>
    </row>
    <row r="108">
      <c r="A108" s="431"/>
      <c r="B108" s="431"/>
      <c r="C108" s="431"/>
      <c r="D108" s="431"/>
      <c r="E108" s="431"/>
      <c r="F108" s="431"/>
      <c r="G108" s="431"/>
      <c r="H108" s="431"/>
      <c r="I108" s="431"/>
      <c r="J108" s="431"/>
      <c r="K108" s="431"/>
      <c r="L108" s="431"/>
      <c r="M108" s="431"/>
      <c r="N108" s="431"/>
      <c r="O108" s="431"/>
      <c r="P108" s="431"/>
      <c r="Q108" s="431"/>
      <c r="R108" s="431"/>
      <c r="S108" s="431"/>
      <c r="T108" s="431"/>
      <c r="U108" s="431"/>
      <c r="V108" s="431"/>
      <c r="W108" s="431"/>
      <c r="X108" s="431"/>
      <c r="Y108" s="431"/>
      <c r="Z108" s="431"/>
    </row>
    <row r="109">
      <c r="A109" s="431"/>
      <c r="B109" s="431"/>
      <c r="C109" s="431"/>
      <c r="D109" s="431"/>
      <c r="E109" s="431"/>
      <c r="F109" s="431"/>
      <c r="G109" s="431"/>
      <c r="H109" s="431"/>
      <c r="I109" s="431"/>
      <c r="J109" s="431"/>
      <c r="K109" s="431"/>
      <c r="L109" s="431"/>
      <c r="M109" s="431"/>
      <c r="N109" s="431"/>
      <c r="O109" s="431"/>
      <c r="P109" s="431"/>
      <c r="Q109" s="431"/>
      <c r="R109" s="431"/>
      <c r="S109" s="431"/>
      <c r="T109" s="431"/>
      <c r="U109" s="431"/>
      <c r="V109" s="431"/>
      <c r="W109" s="431"/>
      <c r="X109" s="431"/>
      <c r="Y109" s="431"/>
      <c r="Z109" s="431"/>
    </row>
    <row r="110">
      <c r="A110" s="431"/>
      <c r="B110" s="431"/>
      <c r="C110" s="431"/>
      <c r="D110" s="431"/>
      <c r="E110" s="431"/>
      <c r="F110" s="431"/>
      <c r="G110" s="431"/>
      <c r="H110" s="431"/>
      <c r="I110" s="431"/>
      <c r="J110" s="431"/>
      <c r="K110" s="431"/>
      <c r="L110" s="431"/>
      <c r="M110" s="431"/>
      <c r="N110" s="431"/>
      <c r="O110" s="431"/>
      <c r="P110" s="431"/>
      <c r="Q110" s="431"/>
      <c r="R110" s="431"/>
      <c r="S110" s="431"/>
      <c r="T110" s="431"/>
      <c r="U110" s="431"/>
      <c r="V110" s="431"/>
      <c r="W110" s="431"/>
      <c r="X110" s="431"/>
      <c r="Y110" s="431"/>
      <c r="Z110" s="431"/>
    </row>
    <row r="111">
      <c r="A111" s="431"/>
      <c r="B111" s="431"/>
      <c r="C111" s="431"/>
      <c r="D111" s="431"/>
      <c r="E111" s="431"/>
      <c r="F111" s="431"/>
      <c r="G111" s="431"/>
      <c r="H111" s="431"/>
      <c r="I111" s="431"/>
      <c r="J111" s="431"/>
      <c r="K111" s="431"/>
      <c r="L111" s="431"/>
      <c r="M111" s="431"/>
      <c r="N111" s="431"/>
      <c r="O111" s="431"/>
      <c r="P111" s="431"/>
      <c r="Q111" s="431"/>
      <c r="R111" s="431"/>
      <c r="S111" s="431"/>
      <c r="T111" s="431"/>
      <c r="U111" s="431"/>
      <c r="V111" s="431"/>
      <c r="W111" s="431"/>
      <c r="X111" s="431"/>
      <c r="Y111" s="431"/>
      <c r="Z111" s="431"/>
    </row>
    <row r="112">
      <c r="A112" s="431"/>
      <c r="B112" s="431"/>
      <c r="C112" s="431"/>
      <c r="D112" s="431"/>
      <c r="E112" s="431"/>
      <c r="F112" s="431"/>
      <c r="G112" s="431"/>
      <c r="H112" s="431"/>
      <c r="I112" s="431"/>
      <c r="J112" s="431"/>
      <c r="K112" s="431"/>
      <c r="L112" s="431"/>
      <c r="M112" s="431"/>
      <c r="N112" s="431"/>
      <c r="O112" s="431"/>
      <c r="P112" s="431"/>
      <c r="Q112" s="431"/>
      <c r="R112" s="431"/>
      <c r="S112" s="431"/>
      <c r="T112" s="431"/>
      <c r="U112" s="431"/>
      <c r="V112" s="431"/>
      <c r="W112" s="431"/>
      <c r="X112" s="431"/>
      <c r="Y112" s="431"/>
      <c r="Z112" s="431"/>
    </row>
    <row r="113">
      <c r="A113" s="431"/>
      <c r="B113" s="431"/>
      <c r="C113" s="431"/>
      <c r="D113" s="431"/>
      <c r="E113" s="431"/>
      <c r="F113" s="431"/>
      <c r="G113" s="431"/>
      <c r="H113" s="431"/>
      <c r="I113" s="431"/>
      <c r="J113" s="431"/>
      <c r="K113" s="431"/>
      <c r="L113" s="431"/>
      <c r="M113" s="431"/>
      <c r="N113" s="431"/>
      <c r="O113" s="431"/>
      <c r="P113" s="431"/>
      <c r="Q113" s="431"/>
      <c r="R113" s="431"/>
      <c r="S113" s="431"/>
      <c r="T113" s="431"/>
      <c r="U113" s="431"/>
      <c r="V113" s="431"/>
      <c r="W113" s="431"/>
      <c r="X113" s="431"/>
      <c r="Y113" s="431"/>
      <c r="Z113" s="431"/>
    </row>
    <row r="114">
      <c r="A114" s="431"/>
      <c r="B114" s="431"/>
      <c r="C114" s="431"/>
      <c r="D114" s="431"/>
      <c r="E114" s="431"/>
      <c r="F114" s="431"/>
      <c r="G114" s="431"/>
      <c r="H114" s="431"/>
      <c r="I114" s="431"/>
      <c r="J114" s="431"/>
      <c r="K114" s="431"/>
      <c r="L114" s="431"/>
      <c r="M114" s="431"/>
      <c r="N114" s="431"/>
      <c r="O114" s="431"/>
      <c r="P114" s="431"/>
      <c r="Q114" s="431"/>
      <c r="R114" s="431"/>
      <c r="S114" s="431"/>
      <c r="T114" s="431"/>
      <c r="U114" s="431"/>
      <c r="V114" s="431"/>
      <c r="W114" s="431"/>
      <c r="X114" s="431"/>
      <c r="Y114" s="431"/>
      <c r="Z114" s="431"/>
    </row>
    <row r="115">
      <c r="A115" s="431"/>
      <c r="B115" s="431"/>
      <c r="C115" s="431"/>
      <c r="D115" s="431"/>
      <c r="E115" s="431"/>
      <c r="F115" s="431"/>
      <c r="G115" s="431"/>
      <c r="H115" s="431"/>
      <c r="I115" s="431"/>
      <c r="J115" s="431"/>
      <c r="K115" s="431"/>
      <c r="L115" s="431"/>
      <c r="M115" s="431"/>
      <c r="N115" s="431"/>
      <c r="O115" s="431"/>
      <c r="P115" s="431"/>
      <c r="Q115" s="431"/>
      <c r="R115" s="431"/>
      <c r="S115" s="431"/>
      <c r="T115" s="431"/>
      <c r="U115" s="431"/>
      <c r="V115" s="431"/>
      <c r="W115" s="431"/>
      <c r="X115" s="431"/>
      <c r="Y115" s="431"/>
      <c r="Z115" s="431"/>
    </row>
    <row r="116">
      <c r="A116" s="431"/>
      <c r="B116" s="431"/>
      <c r="C116" s="431"/>
      <c r="D116" s="431"/>
      <c r="E116" s="431"/>
      <c r="F116" s="431"/>
      <c r="G116" s="431"/>
      <c r="H116" s="431"/>
      <c r="I116" s="431"/>
      <c r="J116" s="431"/>
      <c r="K116" s="431"/>
      <c r="L116" s="431"/>
      <c r="M116" s="431"/>
      <c r="N116" s="431"/>
      <c r="O116" s="431"/>
      <c r="P116" s="431"/>
      <c r="Q116" s="431"/>
      <c r="R116" s="431"/>
      <c r="S116" s="431"/>
      <c r="T116" s="431"/>
      <c r="U116" s="431"/>
      <c r="V116" s="431"/>
      <c r="W116" s="431"/>
      <c r="X116" s="431"/>
      <c r="Y116" s="431"/>
      <c r="Z116" s="431"/>
    </row>
    <row r="117">
      <c r="A117" s="431"/>
      <c r="B117" s="431"/>
      <c r="C117" s="431"/>
      <c r="D117" s="431"/>
      <c r="E117" s="431"/>
      <c r="F117" s="431"/>
      <c r="G117" s="431"/>
      <c r="H117" s="431"/>
      <c r="I117" s="431"/>
      <c r="J117" s="431"/>
      <c r="K117" s="431"/>
      <c r="L117" s="431"/>
      <c r="M117" s="431"/>
      <c r="N117" s="431"/>
      <c r="O117" s="431"/>
      <c r="P117" s="431"/>
      <c r="Q117" s="431"/>
      <c r="R117" s="431"/>
      <c r="S117" s="431"/>
      <c r="T117" s="431"/>
      <c r="U117" s="431"/>
      <c r="V117" s="431"/>
      <c r="W117" s="431"/>
      <c r="X117" s="431"/>
      <c r="Y117" s="431"/>
      <c r="Z117" s="431"/>
    </row>
    <row r="118">
      <c r="A118" s="431"/>
      <c r="B118" s="431"/>
      <c r="C118" s="431"/>
      <c r="D118" s="431"/>
      <c r="E118" s="431"/>
      <c r="F118" s="431"/>
      <c r="G118" s="431"/>
      <c r="H118" s="431"/>
      <c r="I118" s="431"/>
      <c r="J118" s="431"/>
      <c r="K118" s="431"/>
      <c r="L118" s="431"/>
      <c r="M118" s="431"/>
      <c r="N118" s="431"/>
      <c r="O118" s="431"/>
      <c r="P118" s="431"/>
      <c r="Q118" s="431"/>
      <c r="R118" s="431"/>
      <c r="S118" s="431"/>
      <c r="T118" s="431"/>
      <c r="U118" s="431"/>
      <c r="V118" s="431"/>
      <c r="W118" s="431"/>
      <c r="X118" s="431"/>
      <c r="Y118" s="431"/>
      <c r="Z118" s="431"/>
    </row>
    <row r="119">
      <c r="A119" s="431"/>
      <c r="B119" s="431"/>
      <c r="C119" s="431"/>
      <c r="D119" s="431"/>
      <c r="E119" s="431"/>
      <c r="F119" s="431"/>
      <c r="G119" s="431"/>
      <c r="H119" s="431"/>
      <c r="I119" s="431"/>
      <c r="J119" s="431"/>
      <c r="K119" s="431"/>
      <c r="L119" s="431"/>
      <c r="M119" s="431"/>
      <c r="N119" s="431"/>
      <c r="O119" s="431"/>
      <c r="P119" s="431"/>
      <c r="Q119" s="431"/>
      <c r="R119" s="431"/>
      <c r="S119" s="431"/>
      <c r="T119" s="431"/>
      <c r="U119" s="431"/>
      <c r="V119" s="431"/>
      <c r="W119" s="431"/>
      <c r="X119" s="431"/>
      <c r="Y119" s="431"/>
      <c r="Z119" s="431"/>
    </row>
    <row r="120">
      <c r="A120" s="431"/>
      <c r="B120" s="431"/>
      <c r="C120" s="431"/>
      <c r="D120" s="431"/>
      <c r="E120" s="431"/>
      <c r="F120" s="431"/>
      <c r="G120" s="431"/>
      <c r="H120" s="431"/>
      <c r="I120" s="431"/>
      <c r="J120" s="431"/>
      <c r="K120" s="431"/>
      <c r="L120" s="431"/>
      <c r="M120" s="431"/>
      <c r="N120" s="431"/>
      <c r="O120" s="431"/>
      <c r="P120" s="431"/>
      <c r="Q120" s="431"/>
      <c r="R120" s="431"/>
      <c r="S120" s="431"/>
      <c r="T120" s="431"/>
      <c r="U120" s="431"/>
      <c r="V120" s="431"/>
      <c r="W120" s="431"/>
      <c r="X120" s="431"/>
      <c r="Y120" s="431"/>
      <c r="Z120" s="431"/>
    </row>
    <row r="121">
      <c r="A121" s="431"/>
      <c r="B121" s="431"/>
      <c r="C121" s="431"/>
      <c r="D121" s="431"/>
      <c r="E121" s="431"/>
      <c r="F121" s="431"/>
      <c r="G121" s="431"/>
      <c r="H121" s="431"/>
      <c r="I121" s="431"/>
      <c r="J121" s="431"/>
      <c r="K121" s="431"/>
      <c r="L121" s="431"/>
      <c r="M121" s="431"/>
      <c r="N121" s="431"/>
      <c r="O121" s="431"/>
      <c r="P121" s="431"/>
      <c r="Q121" s="431"/>
      <c r="R121" s="431"/>
      <c r="S121" s="431"/>
      <c r="T121" s="431"/>
      <c r="U121" s="431"/>
      <c r="V121" s="431"/>
      <c r="W121" s="431"/>
      <c r="X121" s="431"/>
      <c r="Y121" s="431"/>
      <c r="Z121" s="431"/>
    </row>
    <row r="122">
      <c r="A122" s="431"/>
      <c r="B122" s="431"/>
      <c r="C122" s="431"/>
      <c r="D122" s="431"/>
      <c r="E122" s="431"/>
      <c r="F122" s="431"/>
      <c r="G122" s="431"/>
      <c r="H122" s="431"/>
      <c r="I122" s="431"/>
      <c r="J122" s="431"/>
      <c r="K122" s="431"/>
      <c r="L122" s="431"/>
      <c r="M122" s="431"/>
      <c r="N122" s="431"/>
      <c r="O122" s="431"/>
      <c r="P122" s="431"/>
      <c r="Q122" s="431"/>
      <c r="R122" s="431"/>
      <c r="S122" s="431"/>
      <c r="T122" s="431"/>
      <c r="U122" s="431"/>
      <c r="V122" s="431"/>
      <c r="W122" s="431"/>
      <c r="X122" s="431"/>
      <c r="Y122" s="431"/>
      <c r="Z122" s="431"/>
    </row>
    <row r="123">
      <c r="A123" s="431"/>
      <c r="B123" s="431"/>
      <c r="C123" s="431"/>
      <c r="D123" s="431"/>
      <c r="E123" s="431"/>
      <c r="F123" s="431"/>
      <c r="G123" s="431"/>
      <c r="H123" s="431"/>
      <c r="I123" s="431"/>
      <c r="J123" s="431"/>
      <c r="K123" s="431"/>
      <c r="L123" s="431"/>
      <c r="M123" s="431"/>
      <c r="N123" s="431"/>
      <c r="O123" s="431"/>
      <c r="P123" s="431"/>
      <c r="Q123" s="431"/>
      <c r="R123" s="431"/>
      <c r="S123" s="431"/>
      <c r="T123" s="431"/>
      <c r="U123" s="431"/>
      <c r="V123" s="431"/>
      <c r="W123" s="431"/>
      <c r="X123" s="431"/>
      <c r="Y123" s="431"/>
      <c r="Z123" s="431"/>
    </row>
    <row r="124">
      <c r="A124" s="431"/>
      <c r="B124" s="431"/>
      <c r="C124" s="431"/>
      <c r="D124" s="431"/>
      <c r="E124" s="431"/>
      <c r="F124" s="431"/>
      <c r="G124" s="431"/>
      <c r="H124" s="431"/>
      <c r="I124" s="431"/>
      <c r="J124" s="431"/>
      <c r="K124" s="431"/>
      <c r="L124" s="431"/>
      <c r="M124" s="431"/>
      <c r="N124" s="431"/>
      <c r="O124" s="431"/>
      <c r="P124" s="431"/>
      <c r="Q124" s="431"/>
      <c r="R124" s="431"/>
      <c r="S124" s="431"/>
      <c r="T124" s="431"/>
      <c r="U124" s="431"/>
      <c r="V124" s="431"/>
      <c r="W124" s="431"/>
      <c r="X124" s="431"/>
      <c r="Y124" s="431"/>
      <c r="Z124" s="431"/>
    </row>
    <row r="125">
      <c r="A125" s="431"/>
      <c r="B125" s="431"/>
      <c r="C125" s="431"/>
      <c r="D125" s="431"/>
      <c r="E125" s="431"/>
      <c r="F125" s="431"/>
      <c r="G125" s="431"/>
      <c r="H125" s="431"/>
      <c r="I125" s="431"/>
      <c r="J125" s="431"/>
      <c r="K125" s="431"/>
      <c r="L125" s="431"/>
      <c r="M125" s="431"/>
      <c r="N125" s="431"/>
      <c r="O125" s="431"/>
      <c r="P125" s="431"/>
      <c r="Q125" s="431"/>
      <c r="R125" s="431"/>
      <c r="S125" s="431"/>
      <c r="T125" s="431"/>
      <c r="U125" s="431"/>
      <c r="V125" s="431"/>
      <c r="W125" s="431"/>
      <c r="X125" s="431"/>
      <c r="Y125" s="431"/>
      <c r="Z125" s="431"/>
    </row>
    <row r="126">
      <c r="A126" s="431"/>
      <c r="B126" s="431"/>
      <c r="C126" s="431"/>
      <c r="D126" s="431"/>
      <c r="E126" s="431"/>
      <c r="F126" s="431"/>
      <c r="G126" s="431"/>
      <c r="H126" s="431"/>
      <c r="I126" s="431"/>
      <c r="J126" s="431"/>
      <c r="K126" s="431"/>
      <c r="L126" s="431"/>
      <c r="M126" s="431"/>
      <c r="N126" s="431"/>
      <c r="O126" s="431"/>
      <c r="P126" s="431"/>
      <c r="Q126" s="431"/>
      <c r="R126" s="431"/>
      <c r="S126" s="431"/>
      <c r="T126" s="431"/>
      <c r="U126" s="431"/>
      <c r="V126" s="431"/>
      <c r="W126" s="431"/>
      <c r="X126" s="431"/>
      <c r="Y126" s="431"/>
      <c r="Z126" s="431"/>
    </row>
    <row r="127">
      <c r="A127" s="431"/>
      <c r="B127" s="431"/>
      <c r="C127" s="431"/>
      <c r="D127" s="431"/>
      <c r="E127" s="431"/>
      <c r="F127" s="431"/>
      <c r="G127" s="431"/>
      <c r="H127" s="431"/>
      <c r="I127" s="431"/>
      <c r="J127" s="431"/>
      <c r="K127" s="431"/>
      <c r="L127" s="431"/>
      <c r="M127" s="431"/>
      <c r="N127" s="431"/>
      <c r="O127" s="431"/>
      <c r="P127" s="431"/>
      <c r="Q127" s="431"/>
      <c r="R127" s="431"/>
      <c r="S127" s="431"/>
      <c r="T127" s="431"/>
      <c r="U127" s="431"/>
      <c r="V127" s="431"/>
      <c r="W127" s="431"/>
      <c r="X127" s="431"/>
      <c r="Y127" s="431"/>
      <c r="Z127" s="431"/>
    </row>
    <row r="128">
      <c r="A128" s="431"/>
      <c r="B128" s="431"/>
      <c r="C128" s="431"/>
      <c r="D128" s="431"/>
      <c r="E128" s="431"/>
      <c r="F128" s="431"/>
      <c r="G128" s="431"/>
      <c r="H128" s="431"/>
      <c r="I128" s="431"/>
      <c r="J128" s="431"/>
      <c r="K128" s="431"/>
      <c r="L128" s="431"/>
      <c r="M128" s="431"/>
      <c r="N128" s="431"/>
      <c r="O128" s="431"/>
      <c r="P128" s="431"/>
      <c r="Q128" s="431"/>
      <c r="R128" s="431"/>
      <c r="S128" s="431"/>
      <c r="T128" s="431"/>
      <c r="U128" s="431"/>
      <c r="V128" s="431"/>
      <c r="W128" s="431"/>
      <c r="X128" s="431"/>
      <c r="Y128" s="431"/>
      <c r="Z128" s="431"/>
    </row>
    <row r="129">
      <c r="A129" s="431"/>
      <c r="B129" s="431"/>
      <c r="C129" s="431"/>
      <c r="D129" s="431"/>
      <c r="E129" s="431"/>
      <c r="F129" s="431"/>
      <c r="G129" s="431"/>
      <c r="H129" s="431"/>
      <c r="I129" s="431"/>
      <c r="J129" s="431"/>
      <c r="K129" s="431"/>
      <c r="L129" s="431"/>
      <c r="M129" s="431"/>
      <c r="N129" s="431"/>
      <c r="O129" s="431"/>
      <c r="P129" s="431"/>
      <c r="Q129" s="431"/>
      <c r="R129" s="431"/>
      <c r="S129" s="431"/>
      <c r="T129" s="431"/>
      <c r="U129" s="431"/>
      <c r="V129" s="431"/>
      <c r="W129" s="431"/>
      <c r="X129" s="431"/>
      <c r="Y129" s="431"/>
      <c r="Z129" s="431"/>
    </row>
    <row r="130">
      <c r="A130" s="431"/>
      <c r="B130" s="431"/>
      <c r="C130" s="431"/>
      <c r="D130" s="431"/>
      <c r="E130" s="431"/>
      <c r="F130" s="431"/>
      <c r="G130" s="431"/>
      <c r="H130" s="431"/>
      <c r="I130" s="431"/>
      <c r="J130" s="431"/>
      <c r="K130" s="431"/>
      <c r="L130" s="431"/>
      <c r="M130" s="431"/>
      <c r="N130" s="431"/>
      <c r="O130" s="431"/>
      <c r="P130" s="431"/>
      <c r="Q130" s="431"/>
      <c r="R130" s="431"/>
      <c r="S130" s="431"/>
      <c r="T130" s="431"/>
      <c r="U130" s="431"/>
      <c r="V130" s="431"/>
      <c r="W130" s="431"/>
      <c r="X130" s="431"/>
      <c r="Y130" s="431"/>
      <c r="Z130" s="431"/>
    </row>
    <row r="131">
      <c r="A131" s="431"/>
      <c r="B131" s="431"/>
      <c r="C131" s="431"/>
      <c r="D131" s="431"/>
      <c r="E131" s="431"/>
      <c r="F131" s="431"/>
      <c r="G131" s="431"/>
      <c r="H131" s="431"/>
      <c r="I131" s="431"/>
      <c r="J131" s="431"/>
      <c r="K131" s="431"/>
      <c r="L131" s="431"/>
      <c r="M131" s="431"/>
      <c r="N131" s="431"/>
      <c r="O131" s="431"/>
      <c r="P131" s="431"/>
      <c r="Q131" s="431"/>
      <c r="R131" s="431"/>
      <c r="S131" s="431"/>
      <c r="T131" s="431"/>
      <c r="U131" s="431"/>
      <c r="V131" s="431"/>
      <c r="W131" s="431"/>
      <c r="X131" s="431"/>
      <c r="Y131" s="431"/>
      <c r="Z131" s="431"/>
    </row>
    <row r="132">
      <c r="A132" s="431"/>
      <c r="B132" s="431"/>
      <c r="C132" s="431"/>
      <c r="D132" s="431"/>
      <c r="E132" s="431"/>
      <c r="F132" s="431"/>
      <c r="G132" s="431"/>
      <c r="H132" s="431"/>
      <c r="I132" s="431"/>
      <c r="J132" s="431"/>
      <c r="K132" s="431"/>
      <c r="L132" s="431"/>
      <c r="M132" s="431"/>
      <c r="N132" s="431"/>
      <c r="O132" s="431"/>
      <c r="P132" s="431"/>
      <c r="Q132" s="431"/>
      <c r="R132" s="431"/>
      <c r="S132" s="431"/>
      <c r="T132" s="431"/>
      <c r="U132" s="431"/>
      <c r="V132" s="431"/>
      <c r="W132" s="431"/>
      <c r="X132" s="431"/>
      <c r="Y132" s="431"/>
      <c r="Z132" s="431"/>
    </row>
    <row r="133">
      <c r="A133" s="431"/>
      <c r="B133" s="431"/>
      <c r="C133" s="431"/>
      <c r="D133" s="431"/>
      <c r="E133" s="431"/>
      <c r="F133" s="431"/>
      <c r="G133" s="431"/>
      <c r="H133" s="431"/>
      <c r="I133" s="431"/>
      <c r="J133" s="431"/>
      <c r="K133" s="431"/>
      <c r="L133" s="431"/>
      <c r="M133" s="431"/>
      <c r="N133" s="431"/>
      <c r="O133" s="431"/>
      <c r="P133" s="431"/>
      <c r="Q133" s="431"/>
      <c r="R133" s="431"/>
      <c r="S133" s="431"/>
      <c r="T133" s="431"/>
      <c r="U133" s="431"/>
      <c r="V133" s="431"/>
      <c r="W133" s="431"/>
      <c r="X133" s="431"/>
      <c r="Y133" s="431"/>
      <c r="Z133" s="431"/>
    </row>
    <row r="134">
      <c r="A134" s="431"/>
      <c r="B134" s="431"/>
      <c r="C134" s="431"/>
      <c r="D134" s="431"/>
      <c r="E134" s="431"/>
      <c r="F134" s="431"/>
      <c r="G134" s="431"/>
      <c r="H134" s="431"/>
      <c r="I134" s="431"/>
      <c r="J134" s="431"/>
      <c r="K134" s="431"/>
      <c r="L134" s="431"/>
      <c r="M134" s="431"/>
      <c r="N134" s="431"/>
      <c r="O134" s="431"/>
      <c r="P134" s="431"/>
      <c r="Q134" s="431"/>
      <c r="R134" s="431"/>
      <c r="S134" s="431"/>
      <c r="T134" s="431"/>
      <c r="U134" s="431"/>
      <c r="V134" s="431"/>
      <c r="W134" s="431"/>
      <c r="X134" s="431"/>
      <c r="Y134" s="431"/>
      <c r="Z134" s="431"/>
    </row>
    <row r="135">
      <c r="A135" s="431"/>
      <c r="B135" s="431"/>
      <c r="C135" s="431"/>
      <c r="D135" s="431"/>
      <c r="E135" s="431"/>
      <c r="F135" s="431"/>
      <c r="G135" s="431"/>
      <c r="H135" s="431"/>
      <c r="I135" s="431"/>
      <c r="J135" s="431"/>
      <c r="K135" s="431"/>
      <c r="L135" s="431"/>
      <c r="M135" s="431"/>
      <c r="N135" s="431"/>
      <c r="O135" s="431"/>
      <c r="P135" s="431"/>
      <c r="Q135" s="431"/>
      <c r="R135" s="431"/>
      <c r="S135" s="431"/>
      <c r="T135" s="431"/>
      <c r="U135" s="431"/>
      <c r="V135" s="431"/>
      <c r="W135" s="431"/>
      <c r="X135" s="431"/>
      <c r="Y135" s="431"/>
      <c r="Z135" s="431"/>
    </row>
    <row r="136">
      <c r="A136" s="431"/>
      <c r="B136" s="431"/>
      <c r="C136" s="431"/>
      <c r="D136" s="431"/>
      <c r="E136" s="431"/>
      <c r="F136" s="431"/>
      <c r="G136" s="431"/>
      <c r="H136" s="431"/>
      <c r="I136" s="431"/>
      <c r="J136" s="431"/>
      <c r="K136" s="431"/>
      <c r="L136" s="431"/>
      <c r="M136" s="431"/>
      <c r="N136" s="431"/>
      <c r="O136" s="431"/>
      <c r="P136" s="431"/>
      <c r="Q136" s="431"/>
      <c r="R136" s="431"/>
      <c r="S136" s="431"/>
      <c r="T136" s="431"/>
      <c r="U136" s="431"/>
      <c r="V136" s="431"/>
      <c r="W136" s="431"/>
      <c r="X136" s="431"/>
      <c r="Y136" s="431"/>
      <c r="Z136" s="431"/>
    </row>
    <row r="137">
      <c r="A137" s="431"/>
      <c r="B137" s="431"/>
      <c r="C137" s="431"/>
      <c r="D137" s="431"/>
      <c r="E137" s="431"/>
      <c r="F137" s="431"/>
      <c r="G137" s="431"/>
      <c r="H137" s="431"/>
      <c r="I137" s="431"/>
      <c r="J137" s="431"/>
      <c r="K137" s="431"/>
      <c r="L137" s="431"/>
      <c r="M137" s="431"/>
      <c r="N137" s="431"/>
      <c r="O137" s="431"/>
      <c r="P137" s="431"/>
      <c r="Q137" s="431"/>
      <c r="R137" s="431"/>
      <c r="S137" s="431"/>
      <c r="T137" s="431"/>
      <c r="U137" s="431"/>
      <c r="V137" s="431"/>
      <c r="W137" s="431"/>
      <c r="X137" s="431"/>
      <c r="Y137" s="431"/>
      <c r="Z137" s="431"/>
    </row>
    <row r="138">
      <c r="A138" s="431"/>
      <c r="B138" s="431"/>
      <c r="C138" s="431"/>
      <c r="D138" s="431"/>
      <c r="E138" s="431"/>
      <c r="F138" s="431"/>
      <c r="G138" s="431"/>
      <c r="H138" s="431"/>
      <c r="I138" s="431"/>
      <c r="J138" s="431"/>
      <c r="K138" s="431"/>
      <c r="L138" s="431"/>
      <c r="M138" s="431"/>
      <c r="N138" s="431"/>
      <c r="O138" s="431"/>
      <c r="P138" s="431"/>
      <c r="Q138" s="431"/>
      <c r="R138" s="431"/>
      <c r="S138" s="431"/>
      <c r="T138" s="431"/>
      <c r="U138" s="431"/>
      <c r="V138" s="431"/>
      <c r="W138" s="431"/>
      <c r="X138" s="431"/>
      <c r="Y138" s="431"/>
      <c r="Z138" s="431"/>
    </row>
    <row r="139">
      <c r="A139" s="431"/>
      <c r="B139" s="431"/>
      <c r="C139" s="431"/>
      <c r="D139" s="431"/>
      <c r="E139" s="431"/>
      <c r="F139" s="431"/>
      <c r="G139" s="431"/>
      <c r="H139" s="431"/>
      <c r="I139" s="431"/>
      <c r="J139" s="431"/>
      <c r="K139" s="431"/>
      <c r="L139" s="431"/>
      <c r="M139" s="431"/>
      <c r="N139" s="431"/>
      <c r="O139" s="431"/>
      <c r="P139" s="431"/>
      <c r="Q139" s="431"/>
      <c r="R139" s="431"/>
      <c r="S139" s="431"/>
      <c r="T139" s="431"/>
      <c r="U139" s="431"/>
      <c r="V139" s="431"/>
      <c r="W139" s="431"/>
      <c r="X139" s="431"/>
      <c r="Y139" s="431"/>
      <c r="Z139" s="431"/>
    </row>
    <row r="140">
      <c r="A140" s="431"/>
      <c r="B140" s="431"/>
      <c r="C140" s="431"/>
      <c r="D140" s="431"/>
      <c r="E140" s="431"/>
      <c r="F140" s="431"/>
      <c r="G140" s="431"/>
      <c r="H140" s="431"/>
      <c r="I140" s="431"/>
      <c r="J140" s="431"/>
      <c r="K140" s="431"/>
      <c r="L140" s="431"/>
      <c r="M140" s="431"/>
      <c r="N140" s="431"/>
      <c r="O140" s="431"/>
      <c r="P140" s="431"/>
      <c r="Q140" s="431"/>
      <c r="R140" s="431"/>
      <c r="S140" s="431"/>
      <c r="T140" s="431"/>
      <c r="U140" s="431"/>
      <c r="V140" s="431"/>
      <c r="W140" s="431"/>
      <c r="X140" s="431"/>
      <c r="Y140" s="431"/>
      <c r="Z140" s="431"/>
    </row>
    <row r="141">
      <c r="A141" s="431"/>
      <c r="B141" s="431"/>
      <c r="C141" s="431"/>
      <c r="D141" s="431"/>
      <c r="E141" s="431"/>
      <c r="F141" s="431"/>
      <c r="G141" s="431"/>
      <c r="H141" s="431"/>
      <c r="I141" s="431"/>
      <c r="J141" s="431"/>
      <c r="K141" s="431"/>
      <c r="L141" s="431"/>
      <c r="M141" s="431"/>
      <c r="N141" s="431"/>
      <c r="O141" s="431"/>
      <c r="P141" s="431"/>
      <c r="Q141" s="431"/>
      <c r="R141" s="431"/>
      <c r="S141" s="431"/>
      <c r="T141" s="431"/>
      <c r="U141" s="431"/>
      <c r="V141" s="431"/>
      <c r="W141" s="431"/>
      <c r="X141" s="431"/>
      <c r="Y141" s="431"/>
      <c r="Z141" s="431"/>
    </row>
    <row r="142">
      <c r="A142" s="431"/>
      <c r="B142" s="431"/>
      <c r="C142" s="431"/>
      <c r="D142" s="431"/>
      <c r="E142" s="431"/>
      <c r="F142" s="431"/>
      <c r="G142" s="431"/>
      <c r="H142" s="431"/>
      <c r="I142" s="431"/>
      <c r="J142" s="431"/>
      <c r="K142" s="431"/>
      <c r="L142" s="431"/>
      <c r="M142" s="431"/>
      <c r="N142" s="431"/>
      <c r="O142" s="431"/>
      <c r="P142" s="431"/>
      <c r="Q142" s="431"/>
      <c r="R142" s="431"/>
      <c r="S142" s="431"/>
      <c r="T142" s="431"/>
      <c r="U142" s="431"/>
      <c r="V142" s="431"/>
      <c r="W142" s="431"/>
      <c r="X142" s="431"/>
      <c r="Y142" s="431"/>
      <c r="Z142" s="431"/>
    </row>
    <row r="143">
      <c r="A143" s="431"/>
      <c r="B143" s="431"/>
      <c r="C143" s="431"/>
      <c r="D143" s="431"/>
      <c r="E143" s="431"/>
      <c r="F143" s="431"/>
      <c r="G143" s="431"/>
      <c r="H143" s="431"/>
      <c r="I143" s="431"/>
      <c r="J143" s="431"/>
      <c r="K143" s="431"/>
      <c r="L143" s="431"/>
      <c r="M143" s="431"/>
      <c r="N143" s="431"/>
      <c r="O143" s="431"/>
      <c r="P143" s="431"/>
      <c r="Q143" s="431"/>
      <c r="R143" s="431"/>
      <c r="S143" s="431"/>
      <c r="T143" s="431"/>
      <c r="U143" s="431"/>
      <c r="V143" s="431"/>
      <c r="W143" s="431"/>
      <c r="X143" s="431"/>
      <c r="Y143" s="431"/>
      <c r="Z143" s="431"/>
    </row>
    <row r="144">
      <c r="A144" s="431"/>
      <c r="B144" s="431"/>
      <c r="C144" s="431"/>
      <c r="D144" s="431"/>
      <c r="E144" s="431"/>
      <c r="F144" s="431"/>
      <c r="G144" s="431"/>
      <c r="H144" s="431"/>
      <c r="I144" s="431"/>
      <c r="J144" s="431"/>
      <c r="K144" s="431"/>
      <c r="L144" s="431"/>
      <c r="M144" s="431"/>
      <c r="N144" s="431"/>
      <c r="O144" s="431"/>
      <c r="P144" s="431"/>
      <c r="Q144" s="431"/>
      <c r="R144" s="431"/>
      <c r="S144" s="431"/>
      <c r="T144" s="431"/>
      <c r="U144" s="431"/>
      <c r="V144" s="431"/>
      <c r="W144" s="431"/>
      <c r="X144" s="431"/>
      <c r="Y144" s="431"/>
      <c r="Z144" s="431"/>
    </row>
    <row r="145">
      <c r="A145" s="431"/>
      <c r="B145" s="431"/>
      <c r="C145" s="431"/>
      <c r="D145" s="431"/>
      <c r="E145" s="431"/>
      <c r="F145" s="431"/>
      <c r="G145" s="431"/>
      <c r="H145" s="431"/>
      <c r="I145" s="431"/>
      <c r="J145" s="431"/>
      <c r="K145" s="431"/>
      <c r="L145" s="431"/>
      <c r="M145" s="431"/>
      <c r="N145" s="431"/>
      <c r="O145" s="431"/>
      <c r="P145" s="431"/>
      <c r="Q145" s="431"/>
      <c r="R145" s="431"/>
      <c r="S145" s="431"/>
      <c r="T145" s="431"/>
      <c r="U145" s="431"/>
      <c r="V145" s="431"/>
      <c r="W145" s="431"/>
      <c r="X145" s="431"/>
      <c r="Y145" s="431"/>
      <c r="Z145" s="431"/>
    </row>
    <row r="146">
      <c r="A146" s="431"/>
      <c r="B146" s="431"/>
      <c r="C146" s="431"/>
      <c r="D146" s="431"/>
      <c r="E146" s="431"/>
      <c r="F146" s="431"/>
      <c r="G146" s="431"/>
      <c r="H146" s="431"/>
      <c r="I146" s="431"/>
      <c r="J146" s="431"/>
      <c r="K146" s="431"/>
      <c r="L146" s="431"/>
      <c r="M146" s="431"/>
      <c r="N146" s="431"/>
      <c r="O146" s="431"/>
      <c r="P146" s="431"/>
      <c r="Q146" s="431"/>
      <c r="R146" s="431"/>
      <c r="S146" s="431"/>
      <c r="T146" s="431"/>
      <c r="U146" s="431"/>
      <c r="V146" s="431"/>
      <c r="W146" s="431"/>
      <c r="X146" s="431"/>
      <c r="Y146" s="431"/>
      <c r="Z146" s="431"/>
    </row>
    <row r="147">
      <c r="A147" s="431"/>
      <c r="B147" s="431"/>
      <c r="C147" s="431"/>
      <c r="D147" s="431"/>
      <c r="E147" s="431"/>
      <c r="F147" s="431"/>
      <c r="G147" s="431"/>
      <c r="H147" s="431"/>
      <c r="I147" s="431"/>
      <c r="J147" s="431"/>
      <c r="K147" s="431"/>
      <c r="L147" s="431"/>
      <c r="M147" s="431"/>
      <c r="N147" s="431"/>
      <c r="O147" s="431"/>
      <c r="P147" s="431"/>
      <c r="Q147" s="431"/>
      <c r="R147" s="431"/>
      <c r="S147" s="431"/>
      <c r="T147" s="431"/>
      <c r="U147" s="431"/>
      <c r="V147" s="431"/>
      <c r="W147" s="431"/>
      <c r="X147" s="431"/>
      <c r="Y147" s="431"/>
      <c r="Z147" s="431"/>
    </row>
    <row r="148">
      <c r="A148" s="431"/>
      <c r="B148" s="431"/>
      <c r="C148" s="431"/>
      <c r="D148" s="431"/>
      <c r="E148" s="431"/>
      <c r="F148" s="431"/>
      <c r="G148" s="431"/>
      <c r="H148" s="431"/>
      <c r="I148" s="431"/>
      <c r="J148" s="431"/>
      <c r="K148" s="431"/>
      <c r="L148" s="431"/>
      <c r="M148" s="431"/>
      <c r="N148" s="431"/>
      <c r="O148" s="431"/>
      <c r="P148" s="431"/>
      <c r="Q148" s="431"/>
      <c r="R148" s="431"/>
      <c r="S148" s="431"/>
      <c r="T148" s="431"/>
      <c r="U148" s="431"/>
      <c r="V148" s="431"/>
      <c r="W148" s="431"/>
      <c r="X148" s="431"/>
      <c r="Y148" s="431"/>
      <c r="Z148" s="431"/>
    </row>
    <row r="149">
      <c r="A149" s="431"/>
      <c r="B149" s="431"/>
      <c r="C149" s="431"/>
      <c r="D149" s="431"/>
      <c r="E149" s="431"/>
      <c r="F149" s="431"/>
      <c r="G149" s="431"/>
      <c r="H149" s="431"/>
      <c r="I149" s="431"/>
      <c r="J149" s="431"/>
      <c r="K149" s="431"/>
      <c r="L149" s="431"/>
      <c r="M149" s="431"/>
      <c r="N149" s="431"/>
      <c r="O149" s="431"/>
      <c r="P149" s="431"/>
      <c r="Q149" s="431"/>
      <c r="R149" s="431"/>
      <c r="S149" s="431"/>
      <c r="T149" s="431"/>
      <c r="U149" s="431"/>
      <c r="V149" s="431"/>
      <c r="W149" s="431"/>
      <c r="X149" s="431"/>
      <c r="Y149" s="431"/>
      <c r="Z149" s="431"/>
    </row>
    <row r="150">
      <c r="A150" s="431"/>
      <c r="B150" s="431"/>
      <c r="C150" s="431"/>
      <c r="D150" s="431"/>
      <c r="E150" s="431"/>
      <c r="F150" s="431"/>
      <c r="G150" s="431"/>
      <c r="H150" s="431"/>
      <c r="I150" s="431"/>
      <c r="J150" s="431"/>
      <c r="K150" s="431"/>
      <c r="L150" s="431"/>
      <c r="M150" s="431"/>
      <c r="N150" s="431"/>
      <c r="O150" s="431"/>
      <c r="P150" s="431"/>
      <c r="Q150" s="431"/>
      <c r="R150" s="431"/>
      <c r="S150" s="431"/>
      <c r="T150" s="431"/>
      <c r="U150" s="431"/>
      <c r="V150" s="431"/>
      <c r="W150" s="431"/>
      <c r="X150" s="431"/>
      <c r="Y150" s="431"/>
      <c r="Z150" s="431"/>
    </row>
    <row r="151">
      <c r="A151" s="431"/>
      <c r="B151" s="431"/>
      <c r="C151" s="431"/>
      <c r="D151" s="431"/>
      <c r="E151" s="431"/>
      <c r="F151" s="431"/>
      <c r="G151" s="431"/>
      <c r="H151" s="431"/>
      <c r="I151" s="431"/>
      <c r="J151" s="431"/>
      <c r="K151" s="431"/>
      <c r="L151" s="431"/>
      <c r="M151" s="431"/>
      <c r="N151" s="431"/>
      <c r="O151" s="431"/>
      <c r="P151" s="431"/>
      <c r="Q151" s="431"/>
      <c r="R151" s="431"/>
      <c r="S151" s="431"/>
      <c r="T151" s="431"/>
      <c r="U151" s="431"/>
      <c r="V151" s="431"/>
      <c r="W151" s="431"/>
      <c r="X151" s="431"/>
      <c r="Y151" s="431"/>
      <c r="Z151" s="431"/>
    </row>
    <row r="152">
      <c r="A152" s="431"/>
      <c r="B152" s="431"/>
      <c r="C152" s="431"/>
      <c r="D152" s="431"/>
      <c r="E152" s="431"/>
      <c r="F152" s="431"/>
      <c r="G152" s="431"/>
      <c r="H152" s="431"/>
      <c r="I152" s="431"/>
      <c r="J152" s="431"/>
      <c r="K152" s="431"/>
      <c r="L152" s="431"/>
      <c r="M152" s="431"/>
      <c r="N152" s="431"/>
      <c r="O152" s="431"/>
      <c r="P152" s="431"/>
      <c r="Q152" s="431"/>
      <c r="R152" s="431"/>
      <c r="S152" s="431"/>
      <c r="T152" s="431"/>
      <c r="U152" s="431"/>
      <c r="V152" s="431"/>
      <c r="W152" s="431"/>
      <c r="X152" s="431"/>
      <c r="Y152" s="431"/>
      <c r="Z152" s="431"/>
    </row>
    <row r="153">
      <c r="A153" s="431"/>
      <c r="B153" s="431"/>
      <c r="C153" s="431"/>
      <c r="D153" s="431"/>
      <c r="E153" s="431"/>
      <c r="F153" s="431"/>
      <c r="G153" s="431"/>
      <c r="H153" s="431"/>
      <c r="I153" s="431"/>
      <c r="J153" s="431"/>
      <c r="K153" s="431"/>
      <c r="L153" s="431"/>
      <c r="M153" s="431"/>
      <c r="N153" s="431"/>
      <c r="O153" s="431"/>
      <c r="P153" s="431"/>
      <c r="Q153" s="431"/>
      <c r="R153" s="431"/>
      <c r="S153" s="431"/>
      <c r="T153" s="431"/>
      <c r="U153" s="431"/>
      <c r="V153" s="431"/>
      <c r="W153" s="431"/>
      <c r="X153" s="431"/>
      <c r="Y153" s="431"/>
      <c r="Z153" s="431"/>
    </row>
    <row r="154">
      <c r="A154" s="431"/>
      <c r="B154" s="431"/>
      <c r="C154" s="431"/>
      <c r="D154" s="431"/>
      <c r="E154" s="431"/>
      <c r="F154" s="431"/>
      <c r="G154" s="431"/>
      <c r="H154" s="431"/>
      <c r="I154" s="431"/>
      <c r="J154" s="431"/>
      <c r="K154" s="431"/>
      <c r="L154" s="431"/>
      <c r="M154" s="431"/>
      <c r="N154" s="431"/>
      <c r="O154" s="431"/>
      <c r="P154" s="431"/>
      <c r="Q154" s="431"/>
      <c r="R154" s="431"/>
      <c r="S154" s="431"/>
      <c r="T154" s="431"/>
      <c r="U154" s="431"/>
      <c r="V154" s="431"/>
      <c r="W154" s="431"/>
      <c r="X154" s="431"/>
      <c r="Y154" s="431"/>
      <c r="Z154" s="431"/>
    </row>
    <row r="155">
      <c r="A155" s="431"/>
      <c r="B155" s="431"/>
      <c r="C155" s="431"/>
      <c r="D155" s="431"/>
      <c r="E155" s="431"/>
      <c r="F155" s="431"/>
      <c r="G155" s="431"/>
      <c r="H155" s="431"/>
      <c r="I155" s="431"/>
      <c r="J155" s="431"/>
      <c r="K155" s="431"/>
      <c r="L155" s="431"/>
      <c r="M155" s="431"/>
      <c r="N155" s="431"/>
      <c r="O155" s="431"/>
      <c r="P155" s="431"/>
      <c r="Q155" s="431"/>
      <c r="R155" s="431"/>
      <c r="S155" s="431"/>
      <c r="T155" s="431"/>
      <c r="U155" s="431"/>
      <c r="V155" s="431"/>
      <c r="W155" s="431"/>
      <c r="X155" s="431"/>
      <c r="Y155" s="431"/>
      <c r="Z155" s="431"/>
    </row>
    <row r="156">
      <c r="A156" s="431"/>
      <c r="B156" s="431"/>
      <c r="C156" s="431"/>
      <c r="D156" s="431"/>
      <c r="E156" s="431"/>
      <c r="F156" s="431"/>
      <c r="G156" s="431"/>
      <c r="H156" s="431"/>
      <c r="I156" s="431"/>
      <c r="J156" s="431"/>
      <c r="K156" s="431"/>
      <c r="L156" s="431"/>
      <c r="M156" s="431"/>
      <c r="N156" s="431"/>
      <c r="O156" s="431"/>
      <c r="P156" s="431"/>
      <c r="Q156" s="431"/>
      <c r="R156" s="431"/>
      <c r="S156" s="431"/>
      <c r="T156" s="431"/>
      <c r="U156" s="431"/>
      <c r="V156" s="431"/>
      <c r="W156" s="431"/>
      <c r="X156" s="431"/>
      <c r="Y156" s="431"/>
      <c r="Z156" s="431"/>
    </row>
    <row r="157">
      <c r="A157" s="431"/>
      <c r="B157" s="431"/>
      <c r="C157" s="431"/>
      <c r="D157" s="431"/>
      <c r="E157" s="431"/>
      <c r="F157" s="431"/>
      <c r="G157" s="431"/>
      <c r="H157" s="431"/>
      <c r="I157" s="431"/>
      <c r="J157" s="431"/>
      <c r="K157" s="431"/>
      <c r="L157" s="431"/>
      <c r="M157" s="431"/>
      <c r="N157" s="431"/>
      <c r="O157" s="431"/>
      <c r="P157" s="431"/>
      <c r="Q157" s="431"/>
      <c r="R157" s="431"/>
      <c r="S157" s="431"/>
      <c r="T157" s="431"/>
      <c r="U157" s="431"/>
      <c r="V157" s="431"/>
      <c r="W157" s="431"/>
      <c r="X157" s="431"/>
      <c r="Y157" s="431"/>
      <c r="Z157" s="431"/>
    </row>
    <row r="158">
      <c r="A158" s="431"/>
      <c r="B158" s="431"/>
      <c r="C158" s="431"/>
      <c r="D158" s="431"/>
      <c r="E158" s="431"/>
      <c r="F158" s="431"/>
      <c r="G158" s="431"/>
      <c r="H158" s="431"/>
      <c r="I158" s="431"/>
      <c r="J158" s="431"/>
      <c r="K158" s="431"/>
      <c r="L158" s="431"/>
      <c r="M158" s="431"/>
      <c r="N158" s="431"/>
      <c r="O158" s="431"/>
      <c r="P158" s="431"/>
      <c r="Q158" s="431"/>
      <c r="R158" s="431"/>
      <c r="S158" s="431"/>
      <c r="T158" s="431"/>
      <c r="U158" s="431"/>
      <c r="V158" s="431"/>
      <c r="W158" s="431"/>
      <c r="X158" s="431"/>
      <c r="Y158" s="431"/>
      <c r="Z158" s="431"/>
    </row>
    <row r="159">
      <c r="A159" s="431"/>
      <c r="B159" s="431"/>
      <c r="C159" s="431"/>
      <c r="D159" s="431"/>
      <c r="E159" s="431"/>
      <c r="F159" s="431"/>
      <c r="G159" s="431"/>
      <c r="H159" s="431"/>
      <c r="I159" s="431"/>
      <c r="J159" s="431"/>
      <c r="K159" s="431"/>
      <c r="L159" s="431"/>
      <c r="M159" s="431"/>
      <c r="N159" s="431"/>
      <c r="O159" s="431"/>
      <c r="P159" s="431"/>
      <c r="Q159" s="431"/>
      <c r="R159" s="431"/>
      <c r="S159" s="431"/>
      <c r="T159" s="431"/>
      <c r="U159" s="431"/>
      <c r="V159" s="431"/>
      <c r="W159" s="431"/>
      <c r="X159" s="431"/>
      <c r="Y159" s="431"/>
      <c r="Z159" s="431"/>
    </row>
    <row r="160">
      <c r="A160" s="431"/>
      <c r="B160" s="431"/>
      <c r="C160" s="431"/>
      <c r="D160" s="431"/>
      <c r="E160" s="431"/>
      <c r="F160" s="431"/>
      <c r="G160" s="431"/>
      <c r="H160" s="431"/>
      <c r="I160" s="431"/>
      <c r="J160" s="431"/>
      <c r="K160" s="431"/>
      <c r="L160" s="431"/>
      <c r="M160" s="431"/>
      <c r="N160" s="431"/>
      <c r="O160" s="431"/>
      <c r="P160" s="431"/>
      <c r="Q160" s="431"/>
      <c r="R160" s="431"/>
      <c r="S160" s="431"/>
      <c r="T160" s="431"/>
      <c r="U160" s="431"/>
      <c r="V160" s="431"/>
      <c r="W160" s="431"/>
      <c r="X160" s="431"/>
      <c r="Y160" s="431"/>
      <c r="Z160" s="431"/>
    </row>
    <row r="161">
      <c r="A161" s="431"/>
      <c r="B161" s="431"/>
      <c r="C161" s="431"/>
      <c r="D161" s="431"/>
      <c r="E161" s="431"/>
      <c r="F161" s="431"/>
      <c r="G161" s="431"/>
      <c r="H161" s="431"/>
      <c r="I161" s="431"/>
      <c r="J161" s="431"/>
      <c r="K161" s="431"/>
      <c r="L161" s="431"/>
      <c r="M161" s="431"/>
      <c r="N161" s="431"/>
      <c r="O161" s="431"/>
      <c r="P161" s="431"/>
      <c r="Q161" s="431"/>
      <c r="R161" s="431"/>
      <c r="S161" s="431"/>
      <c r="T161" s="431"/>
      <c r="U161" s="431"/>
      <c r="V161" s="431"/>
      <c r="W161" s="431"/>
      <c r="X161" s="431"/>
      <c r="Y161" s="431"/>
      <c r="Z161" s="431"/>
    </row>
    <row r="162">
      <c r="A162" s="431"/>
      <c r="B162" s="431"/>
      <c r="C162" s="431"/>
      <c r="D162" s="431"/>
      <c r="E162" s="431"/>
      <c r="F162" s="431"/>
      <c r="G162" s="431"/>
      <c r="H162" s="431"/>
      <c r="I162" s="431"/>
      <c r="J162" s="431"/>
      <c r="K162" s="431"/>
      <c r="L162" s="431"/>
      <c r="M162" s="431"/>
      <c r="N162" s="431"/>
      <c r="O162" s="431"/>
      <c r="P162" s="431"/>
      <c r="Q162" s="431"/>
      <c r="R162" s="431"/>
      <c r="S162" s="431"/>
      <c r="T162" s="431"/>
      <c r="U162" s="431"/>
      <c r="V162" s="431"/>
      <c r="W162" s="431"/>
      <c r="X162" s="431"/>
      <c r="Y162" s="431"/>
      <c r="Z162" s="431"/>
    </row>
    <row r="163">
      <c r="A163" s="431"/>
      <c r="B163" s="431"/>
      <c r="C163" s="431"/>
      <c r="D163" s="431"/>
      <c r="E163" s="431"/>
      <c r="F163" s="431"/>
      <c r="G163" s="431"/>
      <c r="H163" s="431"/>
      <c r="I163" s="431"/>
      <c r="J163" s="431"/>
      <c r="K163" s="431"/>
      <c r="L163" s="431"/>
      <c r="M163" s="431"/>
      <c r="N163" s="431"/>
      <c r="O163" s="431"/>
      <c r="P163" s="431"/>
      <c r="Q163" s="431"/>
      <c r="R163" s="431"/>
      <c r="S163" s="431"/>
      <c r="T163" s="431"/>
      <c r="U163" s="431"/>
      <c r="V163" s="431"/>
      <c r="W163" s="431"/>
      <c r="X163" s="431"/>
      <c r="Y163" s="431"/>
      <c r="Z163" s="431"/>
    </row>
    <row r="164">
      <c r="A164" s="431"/>
      <c r="B164" s="431"/>
      <c r="C164" s="431"/>
      <c r="D164" s="431"/>
      <c r="E164" s="431"/>
      <c r="F164" s="431"/>
      <c r="G164" s="431"/>
      <c r="H164" s="431"/>
      <c r="I164" s="431"/>
      <c r="J164" s="431"/>
      <c r="K164" s="431"/>
      <c r="L164" s="431"/>
      <c r="M164" s="431"/>
      <c r="N164" s="431"/>
      <c r="O164" s="431"/>
      <c r="P164" s="431"/>
      <c r="Q164" s="431"/>
      <c r="R164" s="431"/>
      <c r="S164" s="431"/>
      <c r="T164" s="431"/>
      <c r="U164" s="431"/>
      <c r="V164" s="431"/>
      <c r="W164" s="431"/>
      <c r="X164" s="431"/>
      <c r="Y164" s="431"/>
      <c r="Z164" s="431"/>
    </row>
    <row r="165">
      <c r="A165" s="431"/>
      <c r="B165" s="431"/>
      <c r="C165" s="431"/>
      <c r="D165" s="431"/>
      <c r="E165" s="431"/>
      <c r="F165" s="431"/>
      <c r="G165" s="431"/>
      <c r="H165" s="431"/>
      <c r="I165" s="431"/>
      <c r="J165" s="431"/>
      <c r="K165" s="431"/>
      <c r="L165" s="431"/>
      <c r="M165" s="431"/>
      <c r="N165" s="431"/>
      <c r="O165" s="431"/>
      <c r="P165" s="431"/>
      <c r="Q165" s="431"/>
      <c r="R165" s="431"/>
      <c r="S165" s="431"/>
      <c r="T165" s="431"/>
      <c r="U165" s="431"/>
      <c r="V165" s="431"/>
      <c r="W165" s="431"/>
      <c r="X165" s="431"/>
      <c r="Y165" s="431"/>
      <c r="Z165" s="431"/>
    </row>
    <row r="166">
      <c r="A166" s="431"/>
      <c r="B166" s="431"/>
      <c r="C166" s="431"/>
      <c r="D166" s="431"/>
      <c r="E166" s="431"/>
      <c r="F166" s="431"/>
      <c r="G166" s="431"/>
      <c r="H166" s="431"/>
      <c r="I166" s="431"/>
      <c r="J166" s="431"/>
      <c r="K166" s="431"/>
      <c r="L166" s="431"/>
      <c r="M166" s="431"/>
      <c r="N166" s="431"/>
      <c r="O166" s="431"/>
      <c r="P166" s="431"/>
      <c r="Q166" s="431"/>
      <c r="R166" s="431"/>
      <c r="S166" s="431"/>
      <c r="T166" s="431"/>
      <c r="U166" s="431"/>
      <c r="V166" s="431"/>
      <c r="W166" s="431"/>
      <c r="X166" s="431"/>
      <c r="Y166" s="431"/>
      <c r="Z166" s="431"/>
    </row>
    <row r="167">
      <c r="A167" s="431"/>
      <c r="B167" s="431"/>
      <c r="C167" s="431"/>
      <c r="D167" s="431"/>
      <c r="E167" s="431"/>
      <c r="F167" s="431"/>
      <c r="G167" s="431"/>
      <c r="H167" s="431"/>
      <c r="I167" s="431"/>
      <c r="J167" s="431"/>
      <c r="K167" s="431"/>
      <c r="L167" s="431"/>
      <c r="M167" s="431"/>
      <c r="N167" s="431"/>
      <c r="O167" s="431"/>
      <c r="P167" s="431"/>
      <c r="Q167" s="431"/>
      <c r="R167" s="431"/>
      <c r="S167" s="431"/>
      <c r="T167" s="431"/>
      <c r="U167" s="431"/>
      <c r="V167" s="431"/>
      <c r="W167" s="431"/>
      <c r="X167" s="431"/>
      <c r="Y167" s="431"/>
      <c r="Z167" s="431"/>
    </row>
    <row r="168">
      <c r="A168" s="431"/>
      <c r="B168" s="431"/>
      <c r="C168" s="431"/>
      <c r="D168" s="431"/>
      <c r="E168" s="431"/>
      <c r="F168" s="431"/>
      <c r="G168" s="431"/>
      <c r="H168" s="431"/>
      <c r="I168" s="431"/>
      <c r="J168" s="431"/>
      <c r="K168" s="431"/>
      <c r="L168" s="431"/>
      <c r="M168" s="431"/>
      <c r="N168" s="431"/>
      <c r="O168" s="431"/>
      <c r="P168" s="431"/>
      <c r="Q168" s="431"/>
      <c r="R168" s="431"/>
      <c r="S168" s="431"/>
      <c r="T168" s="431"/>
      <c r="U168" s="431"/>
      <c r="V168" s="431"/>
      <c r="W168" s="431"/>
      <c r="X168" s="431"/>
      <c r="Y168" s="431"/>
      <c r="Z168" s="431"/>
    </row>
    <row r="169">
      <c r="A169" s="431"/>
      <c r="B169" s="431"/>
      <c r="C169" s="431"/>
      <c r="D169" s="431"/>
      <c r="E169" s="431"/>
      <c r="F169" s="431"/>
      <c r="G169" s="431"/>
      <c r="H169" s="431"/>
      <c r="I169" s="431"/>
      <c r="J169" s="431"/>
      <c r="K169" s="431"/>
      <c r="L169" s="431"/>
      <c r="M169" s="431"/>
      <c r="N169" s="431"/>
      <c r="O169" s="431"/>
      <c r="P169" s="431"/>
      <c r="Q169" s="431"/>
      <c r="R169" s="431"/>
      <c r="S169" s="431"/>
      <c r="T169" s="431"/>
      <c r="U169" s="431"/>
      <c r="V169" s="431"/>
      <c r="W169" s="431"/>
      <c r="X169" s="431"/>
      <c r="Y169" s="431"/>
      <c r="Z169" s="431"/>
    </row>
    <row r="170">
      <c r="A170" s="431"/>
      <c r="B170" s="431"/>
      <c r="C170" s="431"/>
      <c r="D170" s="431"/>
      <c r="E170" s="431"/>
      <c r="F170" s="431"/>
      <c r="G170" s="431"/>
      <c r="H170" s="431"/>
      <c r="I170" s="431"/>
      <c r="J170" s="431"/>
      <c r="K170" s="431"/>
      <c r="L170" s="431"/>
      <c r="M170" s="431"/>
      <c r="N170" s="431"/>
      <c r="O170" s="431"/>
      <c r="P170" s="431"/>
      <c r="Q170" s="431"/>
      <c r="R170" s="431"/>
      <c r="S170" s="431"/>
      <c r="T170" s="431"/>
      <c r="U170" s="431"/>
      <c r="V170" s="431"/>
      <c r="W170" s="431"/>
      <c r="X170" s="431"/>
      <c r="Y170" s="431"/>
      <c r="Z170" s="431"/>
    </row>
    <row r="171">
      <c r="A171" s="431"/>
      <c r="B171" s="431"/>
      <c r="C171" s="431"/>
      <c r="D171" s="431"/>
      <c r="E171" s="431"/>
      <c r="F171" s="431"/>
      <c r="G171" s="431"/>
      <c r="H171" s="431"/>
      <c r="I171" s="431"/>
      <c r="J171" s="431"/>
      <c r="K171" s="431"/>
      <c r="L171" s="431"/>
      <c r="M171" s="431"/>
      <c r="N171" s="431"/>
      <c r="O171" s="431"/>
      <c r="P171" s="431"/>
      <c r="Q171" s="431"/>
      <c r="R171" s="431"/>
      <c r="S171" s="431"/>
      <c r="T171" s="431"/>
      <c r="U171" s="431"/>
      <c r="V171" s="431"/>
      <c r="W171" s="431"/>
      <c r="X171" s="431"/>
      <c r="Y171" s="431"/>
      <c r="Z171" s="431"/>
    </row>
    <row r="172">
      <c r="A172" s="431"/>
      <c r="B172" s="431"/>
      <c r="C172" s="431"/>
      <c r="D172" s="431"/>
      <c r="E172" s="431"/>
      <c r="F172" s="431"/>
      <c r="G172" s="431"/>
      <c r="H172" s="431"/>
      <c r="I172" s="431"/>
      <c r="J172" s="431"/>
      <c r="K172" s="431"/>
      <c r="L172" s="431"/>
      <c r="M172" s="431"/>
      <c r="N172" s="431"/>
      <c r="O172" s="431"/>
      <c r="P172" s="431"/>
      <c r="Q172" s="431"/>
      <c r="R172" s="431"/>
      <c r="S172" s="431"/>
      <c r="T172" s="431"/>
      <c r="U172" s="431"/>
      <c r="V172" s="431"/>
      <c r="W172" s="431"/>
      <c r="X172" s="431"/>
      <c r="Y172" s="431"/>
      <c r="Z172" s="431"/>
    </row>
    <row r="173">
      <c r="A173" s="431"/>
      <c r="B173" s="431"/>
      <c r="C173" s="431"/>
      <c r="D173" s="431"/>
      <c r="E173" s="431"/>
      <c r="F173" s="431"/>
      <c r="G173" s="431"/>
      <c r="H173" s="431"/>
      <c r="I173" s="431"/>
      <c r="J173" s="431"/>
      <c r="K173" s="431"/>
      <c r="L173" s="431"/>
      <c r="M173" s="431"/>
      <c r="N173" s="431"/>
      <c r="O173" s="431"/>
      <c r="P173" s="431"/>
      <c r="Q173" s="431"/>
      <c r="R173" s="431"/>
      <c r="S173" s="431"/>
      <c r="T173" s="431"/>
      <c r="U173" s="431"/>
      <c r="V173" s="431"/>
      <c r="W173" s="431"/>
      <c r="X173" s="431"/>
      <c r="Y173" s="431"/>
      <c r="Z173" s="431"/>
    </row>
    <row r="174">
      <c r="A174" s="431"/>
      <c r="B174" s="431"/>
      <c r="C174" s="431"/>
      <c r="D174" s="431"/>
      <c r="E174" s="431"/>
      <c r="F174" s="431"/>
      <c r="G174" s="431"/>
      <c r="H174" s="431"/>
      <c r="I174" s="431"/>
      <c r="J174" s="431"/>
      <c r="K174" s="431"/>
      <c r="L174" s="431"/>
      <c r="M174" s="431"/>
      <c r="N174" s="431"/>
      <c r="O174" s="431"/>
      <c r="P174" s="431"/>
      <c r="Q174" s="431"/>
      <c r="R174" s="431"/>
      <c r="S174" s="431"/>
      <c r="T174" s="431"/>
      <c r="U174" s="431"/>
      <c r="V174" s="431"/>
      <c r="W174" s="431"/>
      <c r="X174" s="431"/>
      <c r="Y174" s="431"/>
      <c r="Z174" s="431"/>
    </row>
    <row r="175">
      <c r="A175" s="431"/>
      <c r="B175" s="431"/>
      <c r="C175" s="431"/>
      <c r="D175" s="431"/>
      <c r="E175" s="431"/>
      <c r="F175" s="431"/>
      <c r="G175" s="431"/>
      <c r="H175" s="431"/>
      <c r="I175" s="431"/>
      <c r="J175" s="431"/>
      <c r="K175" s="431"/>
      <c r="L175" s="431"/>
      <c r="M175" s="431"/>
      <c r="N175" s="431"/>
      <c r="O175" s="431"/>
      <c r="P175" s="431"/>
      <c r="Q175" s="431"/>
      <c r="R175" s="431"/>
      <c r="S175" s="431"/>
      <c r="T175" s="431"/>
      <c r="U175" s="431"/>
      <c r="V175" s="431"/>
      <c r="W175" s="431"/>
      <c r="X175" s="431"/>
      <c r="Y175" s="431"/>
      <c r="Z175" s="431"/>
    </row>
    <row r="176">
      <c r="A176" s="431"/>
      <c r="B176" s="431"/>
      <c r="C176" s="431"/>
      <c r="D176" s="431"/>
      <c r="E176" s="431"/>
      <c r="F176" s="431"/>
      <c r="G176" s="431"/>
      <c r="H176" s="431"/>
      <c r="I176" s="431"/>
      <c r="J176" s="431"/>
      <c r="K176" s="431"/>
      <c r="L176" s="431"/>
      <c r="M176" s="431"/>
      <c r="N176" s="431"/>
      <c r="O176" s="431"/>
      <c r="P176" s="431"/>
      <c r="Q176" s="431"/>
      <c r="R176" s="431"/>
      <c r="S176" s="431"/>
      <c r="T176" s="431"/>
      <c r="U176" s="431"/>
      <c r="V176" s="431"/>
      <c r="W176" s="431"/>
      <c r="X176" s="431"/>
      <c r="Y176" s="431"/>
      <c r="Z176" s="431"/>
    </row>
    <row r="177">
      <c r="A177" s="431"/>
      <c r="B177" s="431"/>
      <c r="C177" s="431"/>
      <c r="D177" s="431"/>
      <c r="E177" s="431"/>
      <c r="F177" s="431"/>
      <c r="G177" s="431"/>
      <c r="H177" s="431"/>
      <c r="I177" s="431"/>
      <c r="J177" s="431"/>
      <c r="K177" s="431"/>
      <c r="L177" s="431"/>
      <c r="M177" s="431"/>
      <c r="N177" s="431"/>
      <c r="O177" s="431"/>
      <c r="P177" s="431"/>
      <c r="Q177" s="431"/>
      <c r="R177" s="431"/>
      <c r="S177" s="431"/>
      <c r="T177" s="431"/>
      <c r="U177" s="431"/>
      <c r="V177" s="431"/>
      <c r="W177" s="431"/>
      <c r="X177" s="431"/>
      <c r="Y177" s="431"/>
      <c r="Z177" s="431"/>
    </row>
    <row r="178">
      <c r="A178" s="431"/>
      <c r="B178" s="431"/>
      <c r="C178" s="431"/>
      <c r="D178" s="431"/>
      <c r="E178" s="431"/>
      <c r="F178" s="431"/>
      <c r="G178" s="431"/>
      <c r="H178" s="431"/>
      <c r="I178" s="431"/>
      <c r="J178" s="431"/>
      <c r="K178" s="431"/>
      <c r="L178" s="431"/>
      <c r="M178" s="431"/>
      <c r="N178" s="431"/>
      <c r="O178" s="431"/>
      <c r="P178" s="431"/>
      <c r="Q178" s="431"/>
      <c r="R178" s="431"/>
      <c r="S178" s="431"/>
      <c r="T178" s="431"/>
      <c r="U178" s="431"/>
      <c r="V178" s="431"/>
      <c r="W178" s="431"/>
      <c r="X178" s="431"/>
      <c r="Y178" s="431"/>
      <c r="Z178" s="431"/>
    </row>
    <row r="179">
      <c r="A179" s="431"/>
      <c r="B179" s="431"/>
      <c r="C179" s="431"/>
      <c r="D179" s="431"/>
      <c r="E179" s="431"/>
      <c r="F179" s="431"/>
      <c r="G179" s="431"/>
      <c r="H179" s="431"/>
      <c r="I179" s="431"/>
      <c r="J179" s="431"/>
      <c r="K179" s="431"/>
      <c r="L179" s="431"/>
      <c r="M179" s="431"/>
      <c r="N179" s="431"/>
      <c r="O179" s="431"/>
      <c r="P179" s="431"/>
      <c r="Q179" s="431"/>
      <c r="R179" s="431"/>
      <c r="S179" s="431"/>
      <c r="T179" s="431"/>
      <c r="U179" s="431"/>
      <c r="V179" s="431"/>
      <c r="W179" s="431"/>
      <c r="X179" s="431"/>
      <c r="Y179" s="431"/>
      <c r="Z179" s="431"/>
    </row>
    <row r="180">
      <c r="A180" s="431"/>
      <c r="B180" s="431"/>
      <c r="C180" s="431"/>
      <c r="D180" s="431"/>
      <c r="E180" s="431"/>
      <c r="F180" s="431"/>
      <c r="G180" s="431"/>
      <c r="H180" s="431"/>
      <c r="I180" s="431"/>
      <c r="J180" s="431"/>
      <c r="K180" s="431"/>
      <c r="L180" s="431"/>
      <c r="M180" s="431"/>
      <c r="N180" s="431"/>
      <c r="O180" s="431"/>
      <c r="P180" s="431"/>
      <c r="Q180" s="431"/>
      <c r="R180" s="431"/>
      <c r="S180" s="431"/>
      <c r="T180" s="431"/>
      <c r="U180" s="431"/>
      <c r="V180" s="431"/>
      <c r="W180" s="431"/>
      <c r="X180" s="431"/>
      <c r="Y180" s="431"/>
      <c r="Z180" s="431"/>
    </row>
    <row r="181">
      <c r="A181" s="431"/>
      <c r="B181" s="431"/>
      <c r="C181" s="431"/>
      <c r="D181" s="431"/>
      <c r="E181" s="431"/>
      <c r="F181" s="431"/>
      <c r="G181" s="431"/>
      <c r="H181" s="431"/>
      <c r="I181" s="431"/>
      <c r="J181" s="431"/>
      <c r="K181" s="431"/>
      <c r="L181" s="431"/>
      <c r="M181" s="431"/>
      <c r="N181" s="431"/>
      <c r="O181" s="431"/>
      <c r="P181" s="431"/>
      <c r="Q181" s="431"/>
      <c r="R181" s="431"/>
      <c r="S181" s="431"/>
      <c r="T181" s="431"/>
      <c r="U181" s="431"/>
      <c r="V181" s="431"/>
      <c r="W181" s="431"/>
      <c r="X181" s="431"/>
      <c r="Y181" s="431"/>
      <c r="Z181" s="431"/>
    </row>
    <row r="182">
      <c r="A182" s="431"/>
      <c r="B182" s="431"/>
      <c r="C182" s="431"/>
      <c r="D182" s="431"/>
      <c r="E182" s="431"/>
      <c r="F182" s="431"/>
      <c r="G182" s="431"/>
      <c r="H182" s="431"/>
      <c r="I182" s="431"/>
      <c r="J182" s="431"/>
      <c r="K182" s="431"/>
      <c r="L182" s="431"/>
      <c r="M182" s="431"/>
      <c r="N182" s="431"/>
      <c r="O182" s="431"/>
      <c r="P182" s="431"/>
      <c r="Q182" s="431"/>
      <c r="R182" s="431"/>
      <c r="S182" s="431"/>
      <c r="T182" s="431"/>
      <c r="U182" s="431"/>
      <c r="V182" s="431"/>
      <c r="W182" s="431"/>
      <c r="X182" s="431"/>
      <c r="Y182" s="431"/>
      <c r="Z182" s="431"/>
    </row>
    <row r="183">
      <c r="A183" s="431"/>
      <c r="B183" s="431"/>
      <c r="C183" s="431"/>
      <c r="D183" s="431"/>
      <c r="E183" s="431"/>
      <c r="F183" s="431"/>
      <c r="G183" s="431"/>
      <c r="H183" s="431"/>
      <c r="I183" s="431"/>
      <c r="J183" s="431"/>
      <c r="K183" s="431"/>
      <c r="L183" s="431"/>
      <c r="M183" s="431"/>
      <c r="N183" s="431"/>
      <c r="O183" s="431"/>
      <c r="P183" s="431"/>
      <c r="Q183" s="431"/>
      <c r="R183" s="431"/>
      <c r="S183" s="431"/>
      <c r="T183" s="431"/>
      <c r="U183" s="431"/>
      <c r="V183" s="431"/>
      <c r="W183" s="431"/>
      <c r="X183" s="431"/>
      <c r="Y183" s="431"/>
      <c r="Z183" s="431"/>
    </row>
    <row r="184">
      <c r="A184" s="431"/>
      <c r="B184" s="431"/>
      <c r="C184" s="431"/>
      <c r="D184" s="431"/>
      <c r="E184" s="431"/>
      <c r="F184" s="431"/>
      <c r="G184" s="431"/>
      <c r="H184" s="431"/>
      <c r="I184" s="431"/>
      <c r="J184" s="431"/>
      <c r="K184" s="431"/>
      <c r="L184" s="431"/>
      <c r="M184" s="431"/>
      <c r="N184" s="431"/>
      <c r="O184" s="431"/>
      <c r="P184" s="431"/>
      <c r="Q184" s="431"/>
      <c r="R184" s="431"/>
      <c r="S184" s="431"/>
      <c r="T184" s="431"/>
      <c r="U184" s="431"/>
      <c r="V184" s="431"/>
      <c r="W184" s="431"/>
      <c r="X184" s="431"/>
      <c r="Y184" s="431"/>
      <c r="Z184" s="431"/>
    </row>
    <row r="185">
      <c r="A185" s="431"/>
      <c r="B185" s="431"/>
      <c r="C185" s="431"/>
      <c r="D185" s="431"/>
      <c r="E185" s="431"/>
      <c r="F185" s="431"/>
      <c r="G185" s="431"/>
      <c r="H185" s="431"/>
      <c r="I185" s="431"/>
      <c r="J185" s="431"/>
      <c r="K185" s="431"/>
      <c r="L185" s="431"/>
      <c r="M185" s="431"/>
      <c r="N185" s="431"/>
      <c r="O185" s="431"/>
      <c r="P185" s="431"/>
      <c r="Q185" s="431"/>
      <c r="R185" s="431"/>
      <c r="S185" s="431"/>
      <c r="T185" s="431"/>
      <c r="U185" s="431"/>
      <c r="V185" s="431"/>
      <c r="W185" s="431"/>
      <c r="X185" s="431"/>
      <c r="Y185" s="431"/>
      <c r="Z185" s="431"/>
    </row>
    <row r="186">
      <c r="A186" s="431"/>
      <c r="B186" s="431"/>
      <c r="C186" s="431"/>
      <c r="D186" s="431"/>
      <c r="E186" s="431"/>
      <c r="F186" s="431"/>
      <c r="G186" s="431"/>
      <c r="H186" s="431"/>
      <c r="I186" s="431"/>
      <c r="J186" s="431"/>
      <c r="K186" s="431"/>
      <c r="L186" s="431"/>
      <c r="M186" s="431"/>
      <c r="N186" s="431"/>
      <c r="O186" s="431"/>
      <c r="P186" s="431"/>
      <c r="Q186" s="431"/>
      <c r="R186" s="431"/>
      <c r="S186" s="431"/>
      <c r="T186" s="431"/>
      <c r="U186" s="431"/>
      <c r="V186" s="431"/>
      <c r="W186" s="431"/>
      <c r="X186" s="431"/>
      <c r="Y186" s="431"/>
      <c r="Z186" s="431"/>
    </row>
    <row r="187">
      <c r="A187" s="431"/>
      <c r="B187" s="431"/>
      <c r="C187" s="431"/>
      <c r="D187" s="431"/>
      <c r="E187" s="431"/>
      <c r="F187" s="431"/>
      <c r="G187" s="431"/>
      <c r="H187" s="431"/>
      <c r="I187" s="431"/>
      <c r="J187" s="431"/>
      <c r="K187" s="431"/>
      <c r="L187" s="431"/>
      <c r="M187" s="431"/>
      <c r="N187" s="431"/>
      <c r="O187" s="431"/>
      <c r="P187" s="431"/>
      <c r="Q187" s="431"/>
      <c r="R187" s="431"/>
      <c r="S187" s="431"/>
      <c r="T187" s="431"/>
      <c r="U187" s="431"/>
      <c r="V187" s="431"/>
      <c r="W187" s="431"/>
      <c r="X187" s="431"/>
      <c r="Y187" s="431"/>
      <c r="Z187" s="431"/>
    </row>
    <row r="188">
      <c r="A188" s="431"/>
      <c r="B188" s="431"/>
      <c r="C188" s="431"/>
      <c r="D188" s="431"/>
      <c r="E188" s="431"/>
      <c r="F188" s="431"/>
      <c r="G188" s="431"/>
      <c r="H188" s="431"/>
      <c r="I188" s="431"/>
      <c r="J188" s="431"/>
      <c r="K188" s="431"/>
      <c r="L188" s="431"/>
      <c r="M188" s="431"/>
      <c r="N188" s="431"/>
      <c r="O188" s="431"/>
      <c r="P188" s="431"/>
      <c r="Q188" s="431"/>
      <c r="R188" s="431"/>
      <c r="S188" s="431"/>
      <c r="T188" s="431"/>
      <c r="U188" s="431"/>
      <c r="V188" s="431"/>
      <c r="W188" s="431"/>
      <c r="X188" s="431"/>
      <c r="Y188" s="431"/>
      <c r="Z188" s="431"/>
    </row>
    <row r="189">
      <c r="A189" s="431"/>
      <c r="B189" s="431"/>
      <c r="C189" s="431"/>
      <c r="D189" s="431"/>
      <c r="E189" s="431"/>
      <c r="F189" s="431"/>
      <c r="G189" s="431"/>
      <c r="H189" s="431"/>
      <c r="I189" s="431"/>
      <c r="J189" s="431"/>
      <c r="K189" s="431"/>
      <c r="L189" s="431"/>
      <c r="M189" s="431"/>
      <c r="N189" s="431"/>
      <c r="O189" s="431"/>
      <c r="P189" s="431"/>
      <c r="Q189" s="431"/>
      <c r="R189" s="431"/>
      <c r="S189" s="431"/>
      <c r="T189" s="431"/>
      <c r="U189" s="431"/>
      <c r="V189" s="431"/>
      <c r="W189" s="431"/>
      <c r="X189" s="431"/>
      <c r="Y189" s="431"/>
      <c r="Z189" s="431"/>
    </row>
    <row r="190">
      <c r="A190" s="431"/>
      <c r="B190" s="431"/>
      <c r="C190" s="431"/>
      <c r="D190" s="431"/>
      <c r="E190" s="431"/>
      <c r="F190" s="431"/>
      <c r="G190" s="431"/>
      <c r="H190" s="431"/>
      <c r="I190" s="431"/>
      <c r="J190" s="431"/>
      <c r="K190" s="431"/>
      <c r="L190" s="431"/>
      <c r="M190" s="431"/>
      <c r="N190" s="431"/>
      <c r="O190" s="431"/>
      <c r="P190" s="431"/>
      <c r="Q190" s="431"/>
      <c r="R190" s="431"/>
      <c r="S190" s="431"/>
      <c r="T190" s="431"/>
      <c r="U190" s="431"/>
      <c r="V190" s="431"/>
      <c r="W190" s="431"/>
      <c r="X190" s="431"/>
      <c r="Y190" s="431"/>
      <c r="Z190" s="431"/>
    </row>
    <row r="191">
      <c r="A191" s="431"/>
      <c r="B191" s="431"/>
      <c r="C191" s="431"/>
      <c r="D191" s="431"/>
      <c r="E191" s="431"/>
      <c r="F191" s="431"/>
      <c r="G191" s="431"/>
      <c r="H191" s="431"/>
      <c r="I191" s="431"/>
      <c r="J191" s="431"/>
      <c r="K191" s="431"/>
      <c r="L191" s="431"/>
      <c r="M191" s="431"/>
      <c r="N191" s="431"/>
      <c r="O191" s="431"/>
      <c r="P191" s="431"/>
      <c r="Q191" s="431"/>
      <c r="R191" s="431"/>
      <c r="S191" s="431"/>
      <c r="T191" s="431"/>
      <c r="U191" s="431"/>
      <c r="V191" s="431"/>
      <c r="W191" s="431"/>
      <c r="X191" s="431"/>
      <c r="Y191" s="431"/>
      <c r="Z191" s="431"/>
    </row>
    <row r="192">
      <c r="A192" s="431"/>
      <c r="B192" s="431"/>
      <c r="C192" s="431"/>
      <c r="D192" s="431"/>
      <c r="E192" s="431"/>
      <c r="F192" s="431"/>
      <c r="G192" s="431"/>
      <c r="H192" s="431"/>
      <c r="I192" s="431"/>
      <c r="J192" s="431"/>
      <c r="K192" s="431"/>
      <c r="L192" s="431"/>
      <c r="M192" s="431"/>
      <c r="N192" s="431"/>
      <c r="O192" s="431"/>
      <c r="P192" s="431"/>
      <c r="Q192" s="431"/>
      <c r="R192" s="431"/>
      <c r="S192" s="431"/>
      <c r="T192" s="431"/>
      <c r="U192" s="431"/>
      <c r="V192" s="431"/>
      <c r="W192" s="431"/>
      <c r="X192" s="431"/>
      <c r="Y192" s="431"/>
      <c r="Z192" s="431"/>
    </row>
    <row r="193">
      <c r="A193" s="431"/>
      <c r="B193" s="431"/>
      <c r="C193" s="431"/>
      <c r="D193" s="431"/>
      <c r="E193" s="431"/>
      <c r="F193" s="431"/>
      <c r="G193" s="431"/>
      <c r="H193" s="431"/>
      <c r="I193" s="431"/>
      <c r="J193" s="431"/>
      <c r="K193" s="431"/>
      <c r="L193" s="431"/>
      <c r="M193" s="431"/>
      <c r="N193" s="431"/>
      <c r="O193" s="431"/>
      <c r="P193" s="431"/>
      <c r="Q193" s="431"/>
      <c r="R193" s="431"/>
      <c r="S193" s="431"/>
      <c r="T193" s="431"/>
      <c r="U193" s="431"/>
      <c r="V193" s="431"/>
      <c r="W193" s="431"/>
      <c r="X193" s="431"/>
      <c r="Y193" s="431"/>
      <c r="Z193" s="431"/>
    </row>
    <row r="194">
      <c r="A194" s="431"/>
      <c r="B194" s="431"/>
      <c r="C194" s="431"/>
      <c r="D194" s="431"/>
      <c r="E194" s="431"/>
      <c r="F194" s="431"/>
      <c r="G194" s="431"/>
      <c r="H194" s="431"/>
      <c r="I194" s="431"/>
      <c r="J194" s="431"/>
      <c r="K194" s="431"/>
      <c r="L194" s="431"/>
      <c r="M194" s="431"/>
      <c r="N194" s="431"/>
      <c r="O194" s="431"/>
      <c r="P194" s="431"/>
      <c r="Q194" s="431"/>
      <c r="R194" s="431"/>
      <c r="S194" s="431"/>
      <c r="T194" s="431"/>
      <c r="U194" s="431"/>
      <c r="V194" s="431"/>
      <c r="W194" s="431"/>
      <c r="X194" s="431"/>
      <c r="Y194" s="431"/>
      <c r="Z194" s="431"/>
    </row>
    <row r="195">
      <c r="A195" s="431"/>
      <c r="B195" s="431"/>
      <c r="C195" s="431"/>
      <c r="D195" s="431"/>
      <c r="E195" s="431"/>
      <c r="F195" s="431"/>
      <c r="G195" s="431"/>
      <c r="H195" s="431"/>
      <c r="I195" s="431"/>
      <c r="J195" s="431"/>
      <c r="K195" s="431"/>
      <c r="L195" s="431"/>
      <c r="M195" s="431"/>
      <c r="N195" s="431"/>
      <c r="O195" s="431"/>
      <c r="P195" s="431"/>
      <c r="Q195" s="431"/>
      <c r="R195" s="431"/>
      <c r="S195" s="431"/>
      <c r="T195" s="431"/>
      <c r="U195" s="431"/>
      <c r="V195" s="431"/>
      <c r="W195" s="431"/>
      <c r="X195" s="431"/>
      <c r="Y195" s="431"/>
      <c r="Z195" s="431"/>
    </row>
    <row r="196">
      <c r="A196" s="431"/>
      <c r="B196" s="431"/>
      <c r="C196" s="431"/>
      <c r="D196" s="431"/>
      <c r="E196" s="431"/>
      <c r="F196" s="431"/>
      <c r="G196" s="431"/>
      <c r="H196" s="431"/>
      <c r="I196" s="431"/>
      <c r="J196" s="431"/>
      <c r="K196" s="431"/>
      <c r="L196" s="431"/>
      <c r="M196" s="431"/>
      <c r="N196" s="431"/>
      <c r="O196" s="431"/>
      <c r="P196" s="431"/>
      <c r="Q196" s="431"/>
      <c r="R196" s="431"/>
      <c r="S196" s="431"/>
      <c r="T196" s="431"/>
      <c r="U196" s="431"/>
      <c r="V196" s="431"/>
      <c r="W196" s="431"/>
      <c r="X196" s="431"/>
      <c r="Y196" s="431"/>
      <c r="Z196" s="431"/>
    </row>
    <row r="197">
      <c r="A197" s="431"/>
      <c r="B197" s="431"/>
      <c r="C197" s="431"/>
      <c r="D197" s="431"/>
      <c r="E197" s="431"/>
      <c r="F197" s="431"/>
      <c r="G197" s="431"/>
      <c r="H197" s="431"/>
      <c r="I197" s="431"/>
      <c r="J197" s="431"/>
      <c r="K197" s="431"/>
      <c r="L197" s="431"/>
      <c r="M197" s="431"/>
      <c r="N197" s="431"/>
      <c r="O197" s="431"/>
      <c r="P197" s="431"/>
      <c r="Q197" s="431"/>
      <c r="R197" s="431"/>
      <c r="S197" s="431"/>
      <c r="T197" s="431"/>
      <c r="U197" s="431"/>
      <c r="V197" s="431"/>
      <c r="W197" s="431"/>
      <c r="X197" s="431"/>
      <c r="Y197" s="431"/>
      <c r="Z197" s="431"/>
    </row>
    <row r="198">
      <c r="A198" s="431"/>
      <c r="B198" s="431"/>
      <c r="C198" s="431"/>
      <c r="D198" s="431"/>
      <c r="E198" s="431"/>
      <c r="F198" s="431"/>
      <c r="G198" s="431"/>
      <c r="H198" s="431"/>
      <c r="I198" s="431"/>
      <c r="J198" s="431"/>
      <c r="K198" s="431"/>
      <c r="L198" s="431"/>
      <c r="M198" s="431"/>
      <c r="N198" s="431"/>
      <c r="O198" s="431"/>
      <c r="P198" s="431"/>
      <c r="Q198" s="431"/>
      <c r="R198" s="431"/>
      <c r="S198" s="431"/>
      <c r="T198" s="431"/>
      <c r="U198" s="431"/>
      <c r="V198" s="431"/>
      <c r="W198" s="431"/>
      <c r="X198" s="431"/>
      <c r="Y198" s="431"/>
      <c r="Z198" s="431"/>
    </row>
    <row r="199">
      <c r="A199" s="431"/>
      <c r="B199" s="431"/>
      <c r="C199" s="431"/>
      <c r="D199" s="431"/>
      <c r="E199" s="431"/>
      <c r="F199" s="431"/>
      <c r="G199" s="431"/>
      <c r="H199" s="431"/>
      <c r="I199" s="431"/>
      <c r="J199" s="431"/>
      <c r="K199" s="431"/>
      <c r="L199" s="431"/>
      <c r="M199" s="431"/>
      <c r="N199" s="431"/>
      <c r="O199" s="431"/>
      <c r="P199" s="431"/>
      <c r="Q199" s="431"/>
      <c r="R199" s="431"/>
      <c r="S199" s="431"/>
      <c r="T199" s="431"/>
      <c r="U199" s="431"/>
      <c r="V199" s="431"/>
      <c r="W199" s="431"/>
      <c r="X199" s="431"/>
      <c r="Y199" s="431"/>
      <c r="Z199" s="431"/>
    </row>
    <row r="200">
      <c r="A200" s="431"/>
      <c r="B200" s="431"/>
      <c r="C200" s="431"/>
      <c r="D200" s="431"/>
      <c r="E200" s="431"/>
      <c r="F200" s="431"/>
      <c r="G200" s="431"/>
      <c r="H200" s="431"/>
      <c r="I200" s="431"/>
      <c r="J200" s="431"/>
      <c r="K200" s="431"/>
      <c r="L200" s="431"/>
      <c r="M200" s="431"/>
      <c r="N200" s="431"/>
      <c r="O200" s="431"/>
      <c r="P200" s="431"/>
      <c r="Q200" s="431"/>
      <c r="R200" s="431"/>
      <c r="S200" s="431"/>
      <c r="T200" s="431"/>
      <c r="U200" s="431"/>
      <c r="V200" s="431"/>
      <c r="W200" s="431"/>
      <c r="X200" s="431"/>
      <c r="Y200" s="431"/>
      <c r="Z200" s="431"/>
    </row>
    <row r="201">
      <c r="A201" s="431"/>
      <c r="B201" s="431"/>
      <c r="C201" s="431"/>
      <c r="D201" s="431"/>
      <c r="E201" s="431"/>
      <c r="F201" s="431"/>
      <c r="G201" s="431"/>
      <c r="H201" s="431"/>
      <c r="I201" s="431"/>
      <c r="J201" s="431"/>
      <c r="K201" s="431"/>
      <c r="L201" s="431"/>
      <c r="M201" s="431"/>
      <c r="N201" s="431"/>
      <c r="O201" s="431"/>
      <c r="P201" s="431"/>
      <c r="Q201" s="431"/>
      <c r="R201" s="431"/>
      <c r="S201" s="431"/>
      <c r="T201" s="431"/>
      <c r="U201" s="431"/>
      <c r="V201" s="431"/>
      <c r="W201" s="431"/>
      <c r="X201" s="431"/>
      <c r="Y201" s="431"/>
      <c r="Z201" s="431"/>
    </row>
    <row r="202">
      <c r="A202" s="431"/>
      <c r="B202" s="431"/>
      <c r="C202" s="431"/>
      <c r="D202" s="431"/>
      <c r="E202" s="431"/>
      <c r="F202" s="431"/>
      <c r="G202" s="431"/>
      <c r="H202" s="431"/>
      <c r="I202" s="431"/>
      <c r="J202" s="431"/>
      <c r="K202" s="431"/>
      <c r="L202" s="431"/>
      <c r="M202" s="431"/>
      <c r="N202" s="431"/>
      <c r="O202" s="431"/>
      <c r="P202" s="431"/>
      <c r="Q202" s="431"/>
      <c r="R202" s="431"/>
      <c r="S202" s="431"/>
      <c r="T202" s="431"/>
      <c r="U202" s="431"/>
      <c r="V202" s="431"/>
      <c r="W202" s="431"/>
      <c r="X202" s="431"/>
      <c r="Y202" s="431"/>
      <c r="Z202" s="431"/>
    </row>
    <row r="203">
      <c r="A203" s="431"/>
      <c r="B203" s="431"/>
      <c r="C203" s="431"/>
      <c r="D203" s="431"/>
      <c r="E203" s="431"/>
      <c r="F203" s="431"/>
      <c r="G203" s="431"/>
      <c r="H203" s="431"/>
      <c r="I203" s="431"/>
      <c r="J203" s="431"/>
      <c r="K203" s="431"/>
      <c r="L203" s="431"/>
      <c r="M203" s="431"/>
      <c r="N203" s="431"/>
      <c r="O203" s="431"/>
      <c r="P203" s="431"/>
      <c r="Q203" s="431"/>
      <c r="R203" s="431"/>
      <c r="S203" s="431"/>
      <c r="T203" s="431"/>
      <c r="U203" s="431"/>
      <c r="V203" s="431"/>
      <c r="W203" s="431"/>
      <c r="X203" s="431"/>
      <c r="Y203" s="431"/>
      <c r="Z203" s="431"/>
    </row>
    <row r="204">
      <c r="A204" s="431"/>
      <c r="B204" s="431"/>
      <c r="C204" s="431"/>
      <c r="D204" s="431"/>
      <c r="E204" s="431"/>
      <c r="F204" s="431"/>
      <c r="G204" s="431"/>
      <c r="H204" s="431"/>
      <c r="I204" s="431"/>
      <c r="J204" s="431"/>
      <c r="K204" s="431"/>
      <c r="L204" s="431"/>
      <c r="M204" s="431"/>
      <c r="N204" s="431"/>
      <c r="O204" s="431"/>
      <c r="P204" s="431"/>
      <c r="Q204" s="431"/>
      <c r="R204" s="431"/>
      <c r="S204" s="431"/>
      <c r="T204" s="431"/>
      <c r="U204" s="431"/>
      <c r="V204" s="431"/>
      <c r="W204" s="431"/>
      <c r="X204" s="431"/>
      <c r="Y204" s="431"/>
      <c r="Z204" s="431"/>
    </row>
    <row r="205">
      <c r="A205" s="431"/>
      <c r="B205" s="431"/>
      <c r="C205" s="431"/>
      <c r="D205" s="431"/>
      <c r="E205" s="431"/>
      <c r="F205" s="431"/>
      <c r="G205" s="431"/>
      <c r="H205" s="431"/>
      <c r="I205" s="431"/>
      <c r="J205" s="431"/>
      <c r="K205" s="431"/>
      <c r="L205" s="431"/>
      <c r="M205" s="431"/>
      <c r="N205" s="431"/>
      <c r="O205" s="431"/>
      <c r="P205" s="431"/>
      <c r="Q205" s="431"/>
      <c r="R205" s="431"/>
      <c r="S205" s="431"/>
      <c r="T205" s="431"/>
      <c r="U205" s="431"/>
      <c r="V205" s="431"/>
      <c r="W205" s="431"/>
      <c r="X205" s="431"/>
      <c r="Y205" s="431"/>
      <c r="Z205" s="431"/>
    </row>
    <row r="206">
      <c r="A206" s="431"/>
      <c r="B206" s="431"/>
      <c r="C206" s="431"/>
      <c r="D206" s="431"/>
      <c r="E206" s="431"/>
      <c r="F206" s="431"/>
      <c r="G206" s="431"/>
      <c r="H206" s="431"/>
      <c r="I206" s="431"/>
      <c r="J206" s="431"/>
      <c r="K206" s="431"/>
      <c r="L206" s="431"/>
      <c r="M206" s="431"/>
      <c r="N206" s="431"/>
      <c r="O206" s="431"/>
      <c r="P206" s="431"/>
      <c r="Q206" s="431"/>
      <c r="R206" s="431"/>
      <c r="S206" s="431"/>
      <c r="T206" s="431"/>
      <c r="U206" s="431"/>
      <c r="V206" s="431"/>
      <c r="W206" s="431"/>
      <c r="X206" s="431"/>
      <c r="Y206" s="431"/>
      <c r="Z206" s="431"/>
    </row>
    <row r="207">
      <c r="A207" s="431"/>
      <c r="B207" s="431"/>
      <c r="C207" s="431"/>
      <c r="D207" s="431"/>
      <c r="E207" s="431"/>
      <c r="F207" s="431"/>
      <c r="G207" s="431"/>
      <c r="H207" s="431"/>
      <c r="I207" s="431"/>
      <c r="J207" s="431"/>
      <c r="K207" s="431"/>
      <c r="L207" s="431"/>
      <c r="M207" s="431"/>
      <c r="N207" s="431"/>
      <c r="O207" s="431"/>
      <c r="P207" s="431"/>
      <c r="Q207" s="431"/>
      <c r="R207" s="431"/>
      <c r="S207" s="431"/>
      <c r="T207" s="431"/>
      <c r="U207" s="431"/>
      <c r="V207" s="431"/>
      <c r="W207" s="431"/>
      <c r="X207" s="431"/>
      <c r="Y207" s="431"/>
      <c r="Z207" s="431"/>
    </row>
    <row r="208">
      <c r="A208" s="431"/>
      <c r="B208" s="431"/>
      <c r="C208" s="431"/>
      <c r="D208" s="431"/>
      <c r="E208" s="431"/>
      <c r="F208" s="431"/>
      <c r="G208" s="431"/>
      <c r="H208" s="431"/>
      <c r="I208" s="431"/>
      <c r="J208" s="431"/>
      <c r="K208" s="431"/>
      <c r="L208" s="431"/>
      <c r="M208" s="431"/>
      <c r="N208" s="431"/>
      <c r="O208" s="431"/>
      <c r="P208" s="431"/>
      <c r="Q208" s="431"/>
      <c r="R208" s="431"/>
      <c r="S208" s="431"/>
      <c r="T208" s="431"/>
      <c r="U208" s="431"/>
      <c r="V208" s="431"/>
      <c r="W208" s="431"/>
      <c r="X208" s="431"/>
      <c r="Y208" s="431"/>
      <c r="Z208" s="431"/>
    </row>
    <row r="209">
      <c r="A209" s="431"/>
      <c r="B209" s="431"/>
      <c r="C209" s="431"/>
      <c r="D209" s="431"/>
      <c r="E209" s="431"/>
      <c r="F209" s="431"/>
      <c r="G209" s="431"/>
      <c r="H209" s="431"/>
      <c r="I209" s="431"/>
      <c r="J209" s="431"/>
      <c r="K209" s="431"/>
      <c r="L209" s="431"/>
      <c r="M209" s="431"/>
      <c r="N209" s="431"/>
      <c r="O209" s="431"/>
      <c r="P209" s="431"/>
      <c r="Q209" s="431"/>
      <c r="R209" s="431"/>
      <c r="S209" s="431"/>
      <c r="T209" s="431"/>
      <c r="U209" s="431"/>
      <c r="V209" s="431"/>
      <c r="W209" s="431"/>
      <c r="X209" s="431"/>
      <c r="Y209" s="431"/>
      <c r="Z209" s="431"/>
    </row>
    <row r="210">
      <c r="A210" s="431"/>
      <c r="B210" s="431"/>
      <c r="C210" s="431"/>
      <c r="D210" s="431"/>
      <c r="E210" s="431"/>
      <c r="F210" s="431"/>
      <c r="G210" s="431"/>
      <c r="H210" s="431"/>
      <c r="I210" s="431"/>
      <c r="J210" s="431"/>
      <c r="K210" s="431"/>
      <c r="L210" s="431"/>
      <c r="M210" s="431"/>
      <c r="N210" s="431"/>
      <c r="O210" s="431"/>
      <c r="P210" s="431"/>
      <c r="Q210" s="431"/>
      <c r="R210" s="431"/>
      <c r="S210" s="431"/>
      <c r="T210" s="431"/>
      <c r="U210" s="431"/>
      <c r="V210" s="431"/>
      <c r="W210" s="431"/>
      <c r="X210" s="431"/>
      <c r="Y210" s="431"/>
      <c r="Z210" s="431"/>
    </row>
    <row r="211">
      <c r="A211" s="431"/>
      <c r="B211" s="431"/>
      <c r="C211" s="431"/>
      <c r="D211" s="431"/>
      <c r="E211" s="431"/>
      <c r="F211" s="431"/>
      <c r="G211" s="431"/>
      <c r="H211" s="431"/>
      <c r="I211" s="431"/>
      <c r="J211" s="431"/>
      <c r="K211" s="431"/>
      <c r="L211" s="431"/>
      <c r="M211" s="431"/>
      <c r="N211" s="431"/>
      <c r="O211" s="431"/>
      <c r="P211" s="431"/>
      <c r="Q211" s="431"/>
      <c r="R211" s="431"/>
      <c r="S211" s="431"/>
      <c r="T211" s="431"/>
      <c r="U211" s="431"/>
      <c r="V211" s="431"/>
      <c r="W211" s="431"/>
      <c r="X211" s="431"/>
      <c r="Y211" s="431"/>
      <c r="Z211" s="431"/>
    </row>
    <row r="212">
      <c r="A212" s="431"/>
      <c r="B212" s="431"/>
      <c r="C212" s="431"/>
      <c r="D212" s="431"/>
      <c r="E212" s="431"/>
      <c r="F212" s="431"/>
      <c r="G212" s="431"/>
      <c r="H212" s="431"/>
      <c r="I212" s="431"/>
      <c r="J212" s="431"/>
      <c r="K212" s="431"/>
      <c r="L212" s="431"/>
      <c r="M212" s="431"/>
      <c r="N212" s="431"/>
      <c r="O212" s="431"/>
      <c r="P212" s="431"/>
      <c r="Q212" s="431"/>
      <c r="R212" s="431"/>
      <c r="S212" s="431"/>
      <c r="T212" s="431"/>
      <c r="U212" s="431"/>
      <c r="V212" s="431"/>
      <c r="W212" s="431"/>
      <c r="X212" s="431"/>
      <c r="Y212" s="431"/>
      <c r="Z212" s="431"/>
    </row>
    <row r="213">
      <c r="A213" s="431"/>
      <c r="B213" s="431"/>
      <c r="C213" s="431"/>
      <c r="D213" s="431"/>
      <c r="E213" s="431"/>
      <c r="F213" s="431"/>
      <c r="G213" s="431"/>
      <c r="H213" s="431"/>
      <c r="I213" s="431"/>
      <c r="J213" s="431"/>
      <c r="K213" s="431"/>
      <c r="L213" s="431"/>
      <c r="M213" s="431"/>
      <c r="N213" s="431"/>
      <c r="O213" s="431"/>
      <c r="P213" s="431"/>
      <c r="Q213" s="431"/>
      <c r="R213" s="431"/>
      <c r="S213" s="431"/>
      <c r="T213" s="431"/>
      <c r="U213" s="431"/>
      <c r="V213" s="431"/>
      <c r="W213" s="431"/>
      <c r="X213" s="431"/>
      <c r="Y213" s="431"/>
      <c r="Z213" s="431"/>
    </row>
    <row r="214">
      <c r="A214" s="431"/>
      <c r="B214" s="431"/>
      <c r="C214" s="431"/>
      <c r="D214" s="431"/>
      <c r="E214" s="431"/>
      <c r="F214" s="431"/>
      <c r="G214" s="431"/>
      <c r="H214" s="431"/>
      <c r="I214" s="431"/>
      <c r="J214" s="431"/>
      <c r="K214" s="431"/>
      <c r="L214" s="431"/>
      <c r="M214" s="431"/>
      <c r="N214" s="431"/>
      <c r="O214" s="431"/>
      <c r="P214" s="431"/>
      <c r="Q214" s="431"/>
      <c r="R214" s="431"/>
      <c r="S214" s="431"/>
      <c r="T214" s="431"/>
      <c r="U214" s="431"/>
      <c r="V214" s="431"/>
      <c r="W214" s="431"/>
      <c r="X214" s="431"/>
      <c r="Y214" s="431"/>
      <c r="Z214" s="431"/>
    </row>
    <row r="215">
      <c r="A215" s="431"/>
      <c r="B215" s="431"/>
      <c r="C215" s="431"/>
      <c r="D215" s="431"/>
      <c r="E215" s="431"/>
      <c r="F215" s="431"/>
      <c r="G215" s="431"/>
      <c r="H215" s="431"/>
      <c r="I215" s="431"/>
      <c r="J215" s="431"/>
      <c r="K215" s="431"/>
      <c r="L215" s="431"/>
      <c r="M215" s="431"/>
      <c r="N215" s="431"/>
      <c r="O215" s="431"/>
      <c r="P215" s="431"/>
      <c r="Q215" s="431"/>
      <c r="R215" s="431"/>
      <c r="S215" s="431"/>
      <c r="T215" s="431"/>
      <c r="U215" s="431"/>
      <c r="V215" s="431"/>
      <c r="W215" s="431"/>
      <c r="X215" s="431"/>
      <c r="Y215" s="431"/>
      <c r="Z215" s="431"/>
    </row>
    <row r="216">
      <c r="A216" s="431"/>
      <c r="B216" s="431"/>
      <c r="C216" s="431"/>
      <c r="D216" s="431"/>
      <c r="E216" s="431"/>
      <c r="F216" s="431"/>
      <c r="G216" s="431"/>
      <c r="H216" s="431"/>
      <c r="I216" s="431"/>
      <c r="J216" s="431"/>
      <c r="K216" s="431"/>
      <c r="L216" s="431"/>
      <c r="M216" s="431"/>
      <c r="N216" s="431"/>
      <c r="O216" s="431"/>
      <c r="P216" s="431"/>
      <c r="Q216" s="431"/>
      <c r="R216" s="431"/>
      <c r="S216" s="431"/>
      <c r="T216" s="431"/>
      <c r="U216" s="431"/>
      <c r="V216" s="431"/>
      <c r="W216" s="431"/>
      <c r="X216" s="431"/>
      <c r="Y216" s="431"/>
      <c r="Z216" s="431"/>
    </row>
    <row r="217">
      <c r="A217" s="431"/>
      <c r="B217" s="431"/>
      <c r="C217" s="431"/>
      <c r="D217" s="431"/>
      <c r="E217" s="431"/>
      <c r="F217" s="431"/>
      <c r="G217" s="431"/>
      <c r="H217" s="431"/>
      <c r="I217" s="431"/>
      <c r="J217" s="431"/>
      <c r="K217" s="431"/>
      <c r="L217" s="431"/>
      <c r="M217" s="431"/>
      <c r="N217" s="431"/>
      <c r="O217" s="431"/>
      <c r="P217" s="431"/>
      <c r="Q217" s="431"/>
      <c r="R217" s="431"/>
      <c r="S217" s="431"/>
      <c r="T217" s="431"/>
      <c r="U217" s="431"/>
      <c r="V217" s="431"/>
      <c r="W217" s="431"/>
      <c r="X217" s="431"/>
      <c r="Y217" s="431"/>
      <c r="Z217" s="431"/>
    </row>
    <row r="218">
      <c r="A218" s="431"/>
      <c r="B218" s="431"/>
      <c r="C218" s="431"/>
      <c r="D218" s="431"/>
      <c r="E218" s="431"/>
      <c r="F218" s="431"/>
      <c r="G218" s="431"/>
      <c r="H218" s="431"/>
      <c r="I218" s="431"/>
      <c r="J218" s="431"/>
      <c r="K218" s="431"/>
      <c r="L218" s="431"/>
      <c r="M218" s="431"/>
      <c r="N218" s="431"/>
      <c r="O218" s="431"/>
      <c r="P218" s="431"/>
      <c r="Q218" s="431"/>
      <c r="R218" s="431"/>
      <c r="S218" s="431"/>
      <c r="T218" s="431"/>
      <c r="U218" s="431"/>
      <c r="V218" s="431"/>
      <c r="W218" s="431"/>
      <c r="X218" s="431"/>
      <c r="Y218" s="431"/>
      <c r="Z218" s="431"/>
    </row>
    <row r="219">
      <c r="A219" s="431"/>
      <c r="B219" s="431"/>
      <c r="C219" s="431"/>
      <c r="D219" s="431"/>
      <c r="E219" s="431"/>
      <c r="F219" s="431"/>
      <c r="G219" s="431"/>
      <c r="H219" s="431"/>
      <c r="I219" s="431"/>
      <c r="J219" s="431"/>
      <c r="K219" s="431"/>
      <c r="L219" s="431"/>
      <c r="M219" s="431"/>
      <c r="N219" s="431"/>
      <c r="O219" s="431"/>
      <c r="P219" s="431"/>
      <c r="Q219" s="431"/>
      <c r="R219" s="431"/>
      <c r="S219" s="431"/>
      <c r="T219" s="431"/>
      <c r="U219" s="431"/>
      <c r="V219" s="431"/>
      <c r="W219" s="431"/>
      <c r="X219" s="431"/>
      <c r="Y219" s="431"/>
      <c r="Z219" s="431"/>
    </row>
    <row r="220">
      <c r="A220" s="431"/>
      <c r="B220" s="431"/>
      <c r="C220" s="431"/>
      <c r="D220" s="431"/>
      <c r="E220" s="431"/>
      <c r="F220" s="431"/>
      <c r="G220" s="431"/>
      <c r="H220" s="431"/>
      <c r="I220" s="431"/>
      <c r="J220" s="431"/>
      <c r="K220" s="431"/>
      <c r="L220" s="431"/>
      <c r="M220" s="431"/>
      <c r="N220" s="431"/>
      <c r="O220" s="431"/>
      <c r="P220" s="431"/>
      <c r="Q220" s="431"/>
      <c r="R220" s="431"/>
      <c r="S220" s="431"/>
      <c r="T220" s="431"/>
      <c r="U220" s="431"/>
      <c r="V220" s="431"/>
      <c r="W220" s="431"/>
      <c r="X220" s="431"/>
      <c r="Y220" s="431"/>
      <c r="Z220" s="431"/>
    </row>
    <row r="221">
      <c r="A221" s="431"/>
      <c r="B221" s="431"/>
      <c r="C221" s="431"/>
      <c r="D221" s="431"/>
      <c r="E221" s="431"/>
      <c r="F221" s="431"/>
      <c r="G221" s="431"/>
      <c r="H221" s="431"/>
      <c r="I221" s="431"/>
      <c r="J221" s="431"/>
      <c r="K221" s="431"/>
      <c r="L221" s="431"/>
      <c r="M221" s="431"/>
      <c r="N221" s="431"/>
      <c r="O221" s="431"/>
      <c r="P221" s="431"/>
      <c r="Q221" s="431"/>
      <c r="R221" s="431"/>
      <c r="S221" s="431"/>
      <c r="T221" s="431"/>
      <c r="U221" s="431"/>
      <c r="V221" s="431"/>
      <c r="W221" s="431"/>
      <c r="X221" s="431"/>
      <c r="Y221" s="431"/>
      <c r="Z221" s="431"/>
    </row>
    <row r="222">
      <c r="A222" s="431"/>
      <c r="B222" s="431"/>
      <c r="C222" s="431"/>
      <c r="D222" s="431"/>
      <c r="E222" s="431"/>
      <c r="F222" s="431"/>
      <c r="G222" s="431"/>
      <c r="H222" s="431"/>
      <c r="I222" s="431"/>
      <c r="J222" s="431"/>
      <c r="K222" s="431"/>
      <c r="L222" s="431"/>
      <c r="M222" s="431"/>
      <c r="N222" s="431"/>
      <c r="O222" s="431"/>
      <c r="P222" s="431"/>
      <c r="Q222" s="431"/>
      <c r="R222" s="431"/>
      <c r="S222" s="431"/>
      <c r="T222" s="431"/>
      <c r="U222" s="431"/>
      <c r="V222" s="431"/>
      <c r="W222" s="431"/>
      <c r="X222" s="431"/>
      <c r="Y222" s="431"/>
      <c r="Z222" s="431"/>
    </row>
    <row r="223">
      <c r="A223" s="431"/>
      <c r="B223" s="431"/>
      <c r="C223" s="431"/>
      <c r="D223" s="431"/>
      <c r="E223" s="431"/>
      <c r="F223" s="431"/>
      <c r="G223" s="431"/>
      <c r="H223" s="431"/>
      <c r="I223" s="431"/>
      <c r="J223" s="431"/>
      <c r="K223" s="431"/>
      <c r="L223" s="431"/>
      <c r="M223" s="431"/>
      <c r="N223" s="431"/>
      <c r="O223" s="431"/>
      <c r="P223" s="431"/>
      <c r="Q223" s="431"/>
      <c r="R223" s="431"/>
      <c r="S223" s="431"/>
      <c r="T223" s="431"/>
      <c r="U223" s="431"/>
      <c r="V223" s="431"/>
      <c r="W223" s="431"/>
      <c r="X223" s="431"/>
      <c r="Y223" s="431"/>
      <c r="Z223" s="431"/>
    </row>
    <row r="224">
      <c r="A224" s="431"/>
      <c r="B224" s="431"/>
      <c r="C224" s="431"/>
      <c r="D224" s="431"/>
      <c r="E224" s="431"/>
      <c r="F224" s="431"/>
      <c r="G224" s="431"/>
      <c r="H224" s="431"/>
      <c r="I224" s="431"/>
      <c r="J224" s="431"/>
      <c r="K224" s="431"/>
      <c r="L224" s="431"/>
      <c r="M224" s="431"/>
      <c r="N224" s="431"/>
      <c r="O224" s="431"/>
      <c r="P224" s="431"/>
      <c r="Q224" s="431"/>
      <c r="R224" s="431"/>
      <c r="S224" s="431"/>
      <c r="T224" s="431"/>
      <c r="U224" s="431"/>
      <c r="V224" s="431"/>
      <c r="W224" s="431"/>
      <c r="X224" s="431"/>
      <c r="Y224" s="431"/>
      <c r="Z224" s="431"/>
    </row>
    <row r="225">
      <c r="A225" s="431"/>
      <c r="B225" s="431"/>
      <c r="C225" s="431"/>
      <c r="D225" s="431"/>
      <c r="E225" s="431"/>
      <c r="F225" s="431"/>
      <c r="G225" s="431"/>
      <c r="H225" s="431"/>
      <c r="I225" s="431"/>
      <c r="J225" s="431"/>
      <c r="K225" s="431"/>
      <c r="L225" s="431"/>
      <c r="M225" s="431"/>
      <c r="N225" s="431"/>
      <c r="O225" s="431"/>
      <c r="P225" s="431"/>
      <c r="Q225" s="431"/>
      <c r="R225" s="431"/>
      <c r="S225" s="431"/>
      <c r="T225" s="431"/>
      <c r="U225" s="431"/>
      <c r="V225" s="431"/>
      <c r="W225" s="431"/>
      <c r="X225" s="431"/>
      <c r="Y225" s="431"/>
      <c r="Z225" s="431"/>
    </row>
    <row r="226">
      <c r="A226" s="431"/>
      <c r="B226" s="431"/>
      <c r="C226" s="431"/>
      <c r="D226" s="431"/>
      <c r="E226" s="431"/>
      <c r="F226" s="431"/>
      <c r="G226" s="431"/>
      <c r="H226" s="431"/>
      <c r="I226" s="431"/>
      <c r="J226" s="431"/>
      <c r="K226" s="431"/>
      <c r="L226" s="431"/>
      <c r="M226" s="431"/>
      <c r="N226" s="431"/>
      <c r="O226" s="431"/>
      <c r="P226" s="431"/>
      <c r="Q226" s="431"/>
      <c r="R226" s="431"/>
      <c r="S226" s="431"/>
      <c r="T226" s="431"/>
      <c r="U226" s="431"/>
      <c r="V226" s="431"/>
      <c r="W226" s="431"/>
      <c r="X226" s="431"/>
      <c r="Y226" s="431"/>
      <c r="Z226" s="431"/>
    </row>
    <row r="227">
      <c r="A227" s="431"/>
      <c r="B227" s="431"/>
      <c r="C227" s="431"/>
      <c r="D227" s="431"/>
      <c r="E227" s="431"/>
      <c r="F227" s="431"/>
      <c r="G227" s="431"/>
      <c r="H227" s="431"/>
      <c r="I227" s="431"/>
      <c r="J227" s="431"/>
      <c r="K227" s="431"/>
      <c r="L227" s="431"/>
      <c r="M227" s="431"/>
      <c r="N227" s="431"/>
      <c r="O227" s="431"/>
      <c r="P227" s="431"/>
      <c r="Q227" s="431"/>
      <c r="R227" s="431"/>
      <c r="S227" s="431"/>
      <c r="T227" s="431"/>
      <c r="U227" s="431"/>
      <c r="V227" s="431"/>
      <c r="W227" s="431"/>
      <c r="X227" s="431"/>
      <c r="Y227" s="431"/>
      <c r="Z227" s="431"/>
    </row>
    <row r="228">
      <c r="A228" s="431"/>
      <c r="B228" s="431"/>
      <c r="C228" s="431"/>
      <c r="D228" s="431"/>
      <c r="E228" s="431"/>
      <c r="F228" s="431"/>
      <c r="G228" s="431"/>
      <c r="H228" s="431"/>
      <c r="I228" s="431"/>
      <c r="J228" s="431"/>
      <c r="K228" s="431"/>
      <c r="L228" s="431"/>
      <c r="M228" s="431"/>
      <c r="N228" s="431"/>
      <c r="O228" s="431"/>
      <c r="P228" s="431"/>
      <c r="Q228" s="431"/>
      <c r="R228" s="431"/>
      <c r="S228" s="431"/>
      <c r="T228" s="431"/>
      <c r="U228" s="431"/>
      <c r="V228" s="431"/>
      <c r="W228" s="431"/>
      <c r="X228" s="431"/>
      <c r="Y228" s="431"/>
      <c r="Z228" s="431"/>
    </row>
    <row r="229">
      <c r="A229" s="431"/>
      <c r="B229" s="431"/>
      <c r="C229" s="431"/>
      <c r="D229" s="431"/>
      <c r="E229" s="431"/>
      <c r="F229" s="431"/>
      <c r="G229" s="431"/>
      <c r="H229" s="431"/>
      <c r="I229" s="431"/>
      <c r="J229" s="431"/>
      <c r="K229" s="431"/>
      <c r="L229" s="431"/>
      <c r="M229" s="431"/>
      <c r="N229" s="431"/>
      <c r="O229" s="431"/>
      <c r="P229" s="431"/>
      <c r="Q229" s="431"/>
      <c r="R229" s="431"/>
      <c r="S229" s="431"/>
      <c r="T229" s="431"/>
      <c r="U229" s="431"/>
      <c r="V229" s="431"/>
      <c r="W229" s="431"/>
      <c r="X229" s="431"/>
      <c r="Y229" s="431"/>
      <c r="Z229" s="431"/>
    </row>
    <row r="230">
      <c r="A230" s="431"/>
      <c r="B230" s="431"/>
      <c r="C230" s="431"/>
      <c r="D230" s="431"/>
      <c r="E230" s="431"/>
      <c r="F230" s="431"/>
      <c r="G230" s="431"/>
      <c r="H230" s="431"/>
      <c r="I230" s="431"/>
      <c r="J230" s="431"/>
      <c r="K230" s="431"/>
      <c r="L230" s="431"/>
      <c r="M230" s="431"/>
      <c r="N230" s="431"/>
      <c r="O230" s="431"/>
      <c r="P230" s="431"/>
      <c r="Q230" s="431"/>
      <c r="R230" s="431"/>
      <c r="S230" s="431"/>
      <c r="T230" s="431"/>
      <c r="U230" s="431"/>
      <c r="V230" s="431"/>
      <c r="W230" s="431"/>
      <c r="X230" s="431"/>
      <c r="Y230" s="431"/>
      <c r="Z230" s="431"/>
    </row>
    <row r="231">
      <c r="A231" s="431"/>
      <c r="B231" s="431"/>
      <c r="C231" s="431"/>
      <c r="D231" s="431"/>
      <c r="E231" s="431"/>
      <c r="F231" s="431"/>
      <c r="G231" s="431"/>
      <c r="H231" s="431"/>
      <c r="I231" s="431"/>
      <c r="J231" s="431"/>
      <c r="K231" s="431"/>
      <c r="L231" s="431"/>
      <c r="M231" s="431"/>
      <c r="N231" s="431"/>
      <c r="O231" s="431"/>
      <c r="P231" s="431"/>
      <c r="Q231" s="431"/>
      <c r="R231" s="431"/>
      <c r="S231" s="431"/>
      <c r="T231" s="431"/>
      <c r="U231" s="431"/>
      <c r="V231" s="431"/>
      <c r="W231" s="431"/>
      <c r="X231" s="431"/>
      <c r="Y231" s="431"/>
      <c r="Z231" s="431"/>
    </row>
    <row r="232">
      <c r="A232" s="431"/>
      <c r="B232" s="431"/>
      <c r="C232" s="431"/>
      <c r="D232" s="431"/>
      <c r="E232" s="431"/>
      <c r="F232" s="431"/>
      <c r="G232" s="431"/>
      <c r="H232" s="431"/>
      <c r="I232" s="431"/>
      <c r="J232" s="431"/>
      <c r="K232" s="431"/>
      <c r="L232" s="431"/>
      <c r="M232" s="431"/>
      <c r="N232" s="431"/>
      <c r="O232" s="431"/>
      <c r="P232" s="431"/>
      <c r="Q232" s="431"/>
      <c r="R232" s="431"/>
      <c r="S232" s="431"/>
      <c r="T232" s="431"/>
      <c r="U232" s="431"/>
      <c r="V232" s="431"/>
      <c r="W232" s="431"/>
      <c r="X232" s="431"/>
      <c r="Y232" s="431"/>
      <c r="Z232" s="431"/>
    </row>
    <row r="233">
      <c r="A233" s="431"/>
      <c r="B233" s="431"/>
      <c r="C233" s="431"/>
      <c r="D233" s="431"/>
      <c r="E233" s="431"/>
      <c r="F233" s="431"/>
      <c r="G233" s="431"/>
      <c r="H233" s="431"/>
      <c r="I233" s="431"/>
      <c r="J233" s="431"/>
      <c r="K233" s="431"/>
      <c r="L233" s="431"/>
      <c r="M233" s="431"/>
      <c r="N233" s="431"/>
      <c r="O233" s="431"/>
      <c r="P233" s="431"/>
      <c r="Q233" s="431"/>
      <c r="R233" s="431"/>
      <c r="S233" s="431"/>
      <c r="T233" s="431"/>
      <c r="U233" s="431"/>
      <c r="V233" s="431"/>
      <c r="W233" s="431"/>
      <c r="X233" s="431"/>
      <c r="Y233" s="431"/>
      <c r="Z233" s="431"/>
    </row>
    <row r="234">
      <c r="A234" s="431"/>
      <c r="B234" s="431"/>
      <c r="C234" s="431"/>
      <c r="D234" s="431"/>
      <c r="E234" s="431"/>
      <c r="F234" s="431"/>
      <c r="G234" s="431"/>
      <c r="H234" s="431"/>
      <c r="I234" s="431"/>
      <c r="J234" s="431"/>
      <c r="K234" s="431"/>
      <c r="L234" s="431"/>
      <c r="M234" s="431"/>
      <c r="N234" s="431"/>
      <c r="O234" s="431"/>
      <c r="P234" s="431"/>
      <c r="Q234" s="431"/>
      <c r="R234" s="431"/>
      <c r="S234" s="431"/>
      <c r="T234" s="431"/>
      <c r="U234" s="431"/>
      <c r="V234" s="431"/>
      <c r="W234" s="431"/>
      <c r="X234" s="431"/>
      <c r="Y234" s="431"/>
      <c r="Z234" s="431"/>
    </row>
    <row r="235">
      <c r="A235" s="431"/>
      <c r="B235" s="431"/>
      <c r="C235" s="431"/>
      <c r="D235" s="431"/>
      <c r="E235" s="431"/>
      <c r="F235" s="431"/>
      <c r="G235" s="431"/>
      <c r="H235" s="431"/>
      <c r="I235" s="431"/>
      <c r="J235" s="431"/>
      <c r="K235" s="431"/>
      <c r="L235" s="431"/>
      <c r="M235" s="431"/>
      <c r="N235" s="431"/>
      <c r="O235" s="431"/>
      <c r="P235" s="431"/>
      <c r="Q235" s="431"/>
      <c r="R235" s="431"/>
      <c r="S235" s="431"/>
      <c r="T235" s="431"/>
      <c r="U235" s="431"/>
      <c r="V235" s="431"/>
      <c r="W235" s="431"/>
      <c r="X235" s="431"/>
      <c r="Y235" s="431"/>
      <c r="Z235" s="431"/>
    </row>
    <row r="236">
      <c r="A236" s="431"/>
      <c r="B236" s="431"/>
      <c r="C236" s="431"/>
      <c r="D236" s="431"/>
      <c r="E236" s="431"/>
      <c r="F236" s="431"/>
      <c r="G236" s="431"/>
      <c r="H236" s="431"/>
      <c r="I236" s="431"/>
      <c r="J236" s="431"/>
      <c r="K236" s="431"/>
      <c r="L236" s="431"/>
      <c r="M236" s="431"/>
      <c r="N236" s="431"/>
      <c r="O236" s="431"/>
      <c r="P236" s="431"/>
      <c r="Q236" s="431"/>
      <c r="R236" s="431"/>
      <c r="S236" s="431"/>
      <c r="T236" s="431"/>
      <c r="U236" s="431"/>
      <c r="V236" s="431"/>
      <c r="W236" s="431"/>
      <c r="X236" s="431"/>
      <c r="Y236" s="431"/>
      <c r="Z236" s="431"/>
    </row>
    <row r="237">
      <c r="A237" s="431"/>
      <c r="B237" s="431"/>
      <c r="C237" s="431"/>
      <c r="D237" s="431"/>
      <c r="E237" s="431"/>
      <c r="F237" s="431"/>
      <c r="G237" s="431"/>
      <c r="H237" s="431"/>
      <c r="I237" s="431"/>
      <c r="J237" s="431"/>
      <c r="K237" s="431"/>
      <c r="L237" s="431"/>
      <c r="M237" s="431"/>
      <c r="N237" s="431"/>
      <c r="O237" s="431"/>
      <c r="P237" s="431"/>
      <c r="Q237" s="431"/>
      <c r="R237" s="431"/>
      <c r="S237" s="431"/>
      <c r="T237" s="431"/>
      <c r="U237" s="431"/>
      <c r="V237" s="431"/>
      <c r="W237" s="431"/>
      <c r="X237" s="431"/>
      <c r="Y237" s="431"/>
      <c r="Z237" s="431"/>
    </row>
    <row r="238">
      <c r="A238" s="431"/>
      <c r="B238" s="431"/>
      <c r="C238" s="431"/>
      <c r="D238" s="431"/>
      <c r="E238" s="431"/>
      <c r="F238" s="431"/>
      <c r="G238" s="431"/>
      <c r="H238" s="431"/>
      <c r="I238" s="431"/>
      <c r="J238" s="431"/>
      <c r="K238" s="431"/>
      <c r="L238" s="431"/>
      <c r="M238" s="431"/>
      <c r="N238" s="431"/>
      <c r="O238" s="431"/>
      <c r="P238" s="431"/>
      <c r="Q238" s="431"/>
      <c r="R238" s="431"/>
      <c r="S238" s="431"/>
      <c r="T238" s="431"/>
      <c r="U238" s="431"/>
      <c r="V238" s="431"/>
      <c r="W238" s="431"/>
      <c r="X238" s="431"/>
      <c r="Y238" s="431"/>
      <c r="Z238" s="431"/>
    </row>
    <row r="239">
      <c r="A239" s="431"/>
      <c r="B239" s="431"/>
      <c r="C239" s="431"/>
      <c r="D239" s="431"/>
      <c r="E239" s="431"/>
      <c r="F239" s="431"/>
      <c r="G239" s="431"/>
      <c r="H239" s="431"/>
      <c r="I239" s="431"/>
      <c r="J239" s="431"/>
      <c r="K239" s="431"/>
      <c r="L239" s="431"/>
      <c r="M239" s="431"/>
      <c r="N239" s="431"/>
      <c r="O239" s="431"/>
      <c r="P239" s="431"/>
      <c r="Q239" s="431"/>
      <c r="R239" s="431"/>
      <c r="S239" s="431"/>
      <c r="T239" s="431"/>
      <c r="U239" s="431"/>
      <c r="V239" s="431"/>
      <c r="W239" s="431"/>
      <c r="X239" s="431"/>
      <c r="Y239" s="431"/>
      <c r="Z239" s="431"/>
    </row>
    <row r="240">
      <c r="A240" s="431"/>
      <c r="B240" s="431"/>
      <c r="C240" s="431"/>
      <c r="D240" s="431"/>
      <c r="E240" s="431"/>
      <c r="F240" s="431"/>
      <c r="G240" s="431"/>
      <c r="H240" s="431"/>
      <c r="I240" s="431"/>
      <c r="J240" s="431"/>
      <c r="K240" s="431"/>
      <c r="L240" s="431"/>
      <c r="M240" s="431"/>
      <c r="N240" s="431"/>
      <c r="O240" s="431"/>
      <c r="P240" s="431"/>
      <c r="Q240" s="431"/>
      <c r="R240" s="431"/>
      <c r="S240" s="431"/>
      <c r="T240" s="431"/>
      <c r="U240" s="431"/>
      <c r="V240" s="431"/>
      <c r="W240" s="431"/>
      <c r="X240" s="431"/>
      <c r="Y240" s="431"/>
      <c r="Z240" s="431"/>
    </row>
    <row r="241">
      <c r="A241" s="431"/>
      <c r="B241" s="431"/>
      <c r="C241" s="431"/>
      <c r="D241" s="431"/>
      <c r="E241" s="431"/>
      <c r="F241" s="431"/>
      <c r="G241" s="431"/>
      <c r="H241" s="431"/>
      <c r="I241" s="431"/>
      <c r="J241" s="431"/>
      <c r="K241" s="431"/>
      <c r="L241" s="431"/>
      <c r="M241" s="431"/>
      <c r="N241" s="431"/>
      <c r="O241" s="431"/>
      <c r="P241" s="431"/>
      <c r="Q241" s="431"/>
      <c r="R241" s="431"/>
      <c r="S241" s="431"/>
      <c r="T241" s="431"/>
      <c r="U241" s="431"/>
      <c r="V241" s="431"/>
      <c r="W241" s="431"/>
      <c r="X241" s="431"/>
      <c r="Y241" s="431"/>
      <c r="Z241" s="431"/>
    </row>
    <row r="242">
      <c r="A242" s="431"/>
      <c r="B242" s="431"/>
      <c r="C242" s="431"/>
      <c r="D242" s="431"/>
      <c r="E242" s="431"/>
      <c r="F242" s="431"/>
      <c r="G242" s="431"/>
      <c r="H242" s="431"/>
      <c r="I242" s="431"/>
      <c r="J242" s="431"/>
      <c r="K242" s="431"/>
      <c r="L242" s="431"/>
      <c r="M242" s="431"/>
      <c r="N242" s="431"/>
      <c r="O242" s="431"/>
      <c r="P242" s="431"/>
      <c r="Q242" s="431"/>
      <c r="R242" s="431"/>
      <c r="S242" s="431"/>
      <c r="T242" s="431"/>
      <c r="U242" s="431"/>
      <c r="V242" s="431"/>
      <c r="W242" s="431"/>
      <c r="X242" s="431"/>
      <c r="Y242" s="431"/>
      <c r="Z242" s="431"/>
    </row>
    <row r="243">
      <c r="A243" s="431"/>
      <c r="B243" s="431"/>
      <c r="C243" s="431"/>
      <c r="D243" s="431"/>
      <c r="E243" s="431"/>
      <c r="F243" s="431"/>
      <c r="G243" s="431"/>
      <c r="H243" s="431"/>
      <c r="I243" s="431"/>
      <c r="J243" s="431"/>
      <c r="K243" s="431"/>
      <c r="L243" s="431"/>
      <c r="M243" s="431"/>
      <c r="N243" s="431"/>
      <c r="O243" s="431"/>
      <c r="P243" s="431"/>
      <c r="Q243" s="431"/>
      <c r="R243" s="431"/>
      <c r="S243" s="431"/>
      <c r="T243" s="431"/>
      <c r="U243" s="431"/>
      <c r="V243" s="431"/>
      <c r="W243" s="431"/>
      <c r="X243" s="431"/>
      <c r="Y243" s="431"/>
      <c r="Z243" s="431"/>
    </row>
    <row r="244">
      <c r="A244" s="431"/>
      <c r="B244" s="431"/>
      <c r="C244" s="431"/>
      <c r="D244" s="431"/>
      <c r="E244" s="431"/>
      <c r="F244" s="431"/>
      <c r="G244" s="431"/>
      <c r="H244" s="431"/>
      <c r="I244" s="431"/>
      <c r="J244" s="431"/>
      <c r="K244" s="431"/>
      <c r="L244" s="431"/>
      <c r="M244" s="431"/>
      <c r="N244" s="431"/>
      <c r="O244" s="431"/>
      <c r="P244" s="431"/>
      <c r="Q244" s="431"/>
      <c r="R244" s="431"/>
      <c r="S244" s="431"/>
      <c r="T244" s="431"/>
      <c r="U244" s="431"/>
      <c r="V244" s="431"/>
      <c r="W244" s="431"/>
      <c r="X244" s="431"/>
      <c r="Y244" s="431"/>
      <c r="Z244" s="431"/>
    </row>
    <row r="245">
      <c r="A245" s="431"/>
      <c r="B245" s="431"/>
      <c r="C245" s="431"/>
      <c r="D245" s="431"/>
      <c r="E245" s="431"/>
      <c r="F245" s="431"/>
      <c r="G245" s="431"/>
      <c r="H245" s="431"/>
      <c r="I245" s="431"/>
      <c r="J245" s="431"/>
      <c r="K245" s="431"/>
      <c r="L245" s="431"/>
      <c r="M245" s="431"/>
      <c r="N245" s="431"/>
      <c r="O245" s="431"/>
      <c r="P245" s="431"/>
      <c r="Q245" s="431"/>
      <c r="R245" s="431"/>
      <c r="S245" s="431"/>
      <c r="T245" s="431"/>
      <c r="U245" s="431"/>
      <c r="V245" s="431"/>
      <c r="W245" s="431"/>
      <c r="X245" s="431"/>
      <c r="Y245" s="431"/>
      <c r="Z245" s="431"/>
    </row>
    <row r="246">
      <c r="A246" s="431"/>
      <c r="B246" s="431"/>
      <c r="C246" s="431"/>
      <c r="D246" s="431"/>
      <c r="E246" s="431"/>
      <c r="F246" s="431"/>
      <c r="G246" s="431"/>
      <c r="H246" s="431"/>
      <c r="I246" s="431"/>
      <c r="J246" s="431"/>
      <c r="K246" s="431"/>
      <c r="L246" s="431"/>
      <c r="M246" s="431"/>
      <c r="N246" s="431"/>
      <c r="O246" s="431"/>
      <c r="P246" s="431"/>
      <c r="Q246" s="431"/>
      <c r="R246" s="431"/>
      <c r="S246" s="431"/>
      <c r="T246" s="431"/>
      <c r="U246" s="431"/>
      <c r="V246" s="431"/>
      <c r="W246" s="431"/>
      <c r="X246" s="431"/>
      <c r="Y246" s="431"/>
      <c r="Z246" s="431"/>
    </row>
    <row r="247">
      <c r="A247" s="431"/>
      <c r="B247" s="431"/>
      <c r="C247" s="431"/>
      <c r="D247" s="431"/>
      <c r="E247" s="431"/>
      <c r="F247" s="431"/>
      <c r="G247" s="431"/>
      <c r="H247" s="431"/>
      <c r="I247" s="431"/>
      <c r="J247" s="431"/>
      <c r="K247" s="431"/>
      <c r="L247" s="431"/>
      <c r="M247" s="431"/>
      <c r="N247" s="431"/>
      <c r="O247" s="431"/>
      <c r="P247" s="431"/>
      <c r="Q247" s="431"/>
      <c r="R247" s="431"/>
      <c r="S247" s="431"/>
      <c r="T247" s="431"/>
      <c r="U247" s="431"/>
      <c r="V247" s="431"/>
      <c r="W247" s="431"/>
      <c r="X247" s="431"/>
      <c r="Y247" s="431"/>
      <c r="Z247" s="431"/>
    </row>
    <row r="248">
      <c r="A248" s="431"/>
      <c r="B248" s="431"/>
      <c r="C248" s="431"/>
      <c r="D248" s="431"/>
      <c r="E248" s="431"/>
      <c r="F248" s="431"/>
      <c r="G248" s="431"/>
      <c r="H248" s="431"/>
      <c r="I248" s="431"/>
      <c r="J248" s="431"/>
      <c r="K248" s="431"/>
      <c r="L248" s="431"/>
      <c r="M248" s="431"/>
      <c r="N248" s="431"/>
      <c r="O248" s="431"/>
      <c r="P248" s="431"/>
      <c r="Q248" s="431"/>
      <c r="R248" s="431"/>
      <c r="S248" s="431"/>
      <c r="T248" s="431"/>
      <c r="U248" s="431"/>
      <c r="V248" s="431"/>
      <c r="W248" s="431"/>
      <c r="X248" s="431"/>
      <c r="Y248" s="431"/>
      <c r="Z248" s="431"/>
    </row>
    <row r="249">
      <c r="A249" s="431"/>
      <c r="B249" s="431"/>
      <c r="C249" s="431"/>
      <c r="D249" s="431"/>
      <c r="E249" s="431"/>
      <c r="F249" s="431"/>
      <c r="G249" s="431"/>
      <c r="H249" s="431"/>
      <c r="I249" s="431"/>
      <c r="J249" s="431"/>
      <c r="K249" s="431"/>
      <c r="L249" s="431"/>
      <c r="M249" s="431"/>
      <c r="N249" s="431"/>
      <c r="O249" s="431"/>
      <c r="P249" s="431"/>
      <c r="Q249" s="431"/>
      <c r="R249" s="431"/>
      <c r="S249" s="431"/>
      <c r="T249" s="431"/>
      <c r="U249" s="431"/>
      <c r="V249" s="431"/>
      <c r="W249" s="431"/>
      <c r="X249" s="431"/>
      <c r="Y249" s="431"/>
      <c r="Z249" s="431"/>
    </row>
    <row r="250">
      <c r="A250" s="431"/>
      <c r="B250" s="431"/>
      <c r="C250" s="431"/>
      <c r="D250" s="431"/>
      <c r="E250" s="431"/>
      <c r="F250" s="431"/>
      <c r="G250" s="431"/>
      <c r="H250" s="431"/>
      <c r="I250" s="431"/>
      <c r="J250" s="431"/>
      <c r="K250" s="431"/>
      <c r="L250" s="431"/>
      <c r="M250" s="431"/>
      <c r="N250" s="431"/>
      <c r="O250" s="431"/>
      <c r="P250" s="431"/>
      <c r="Q250" s="431"/>
      <c r="R250" s="431"/>
      <c r="S250" s="431"/>
      <c r="T250" s="431"/>
      <c r="U250" s="431"/>
      <c r="V250" s="431"/>
      <c r="W250" s="431"/>
      <c r="X250" s="431"/>
      <c r="Y250" s="431"/>
      <c r="Z250" s="431"/>
    </row>
    <row r="251">
      <c r="A251" s="431"/>
      <c r="B251" s="431"/>
      <c r="C251" s="431"/>
      <c r="D251" s="431"/>
      <c r="E251" s="431"/>
      <c r="F251" s="431"/>
      <c r="G251" s="431"/>
      <c r="H251" s="431"/>
      <c r="I251" s="431"/>
      <c r="J251" s="431"/>
      <c r="K251" s="431"/>
      <c r="L251" s="431"/>
      <c r="M251" s="431"/>
      <c r="N251" s="431"/>
      <c r="O251" s="431"/>
      <c r="P251" s="431"/>
      <c r="Q251" s="431"/>
      <c r="R251" s="431"/>
      <c r="S251" s="431"/>
      <c r="T251" s="431"/>
      <c r="U251" s="431"/>
      <c r="V251" s="431"/>
      <c r="W251" s="431"/>
      <c r="X251" s="431"/>
      <c r="Y251" s="431"/>
      <c r="Z251" s="431"/>
    </row>
    <row r="252">
      <c r="A252" s="431"/>
      <c r="B252" s="431"/>
      <c r="C252" s="431"/>
      <c r="D252" s="431"/>
      <c r="E252" s="431"/>
      <c r="F252" s="431"/>
      <c r="G252" s="431"/>
      <c r="H252" s="431"/>
      <c r="I252" s="431"/>
      <c r="J252" s="431"/>
      <c r="K252" s="431"/>
      <c r="L252" s="431"/>
      <c r="M252" s="431"/>
      <c r="N252" s="431"/>
      <c r="O252" s="431"/>
      <c r="P252" s="431"/>
      <c r="Q252" s="431"/>
      <c r="R252" s="431"/>
      <c r="S252" s="431"/>
      <c r="T252" s="431"/>
      <c r="U252" s="431"/>
      <c r="V252" s="431"/>
      <c r="W252" s="431"/>
      <c r="X252" s="431"/>
      <c r="Y252" s="431"/>
      <c r="Z252" s="431"/>
    </row>
    <row r="253">
      <c r="A253" s="431"/>
      <c r="B253" s="431"/>
      <c r="C253" s="431"/>
      <c r="D253" s="431"/>
      <c r="E253" s="431"/>
      <c r="F253" s="431"/>
      <c r="G253" s="431"/>
      <c r="H253" s="431"/>
      <c r="I253" s="431"/>
      <c r="J253" s="431"/>
      <c r="K253" s="431"/>
      <c r="L253" s="431"/>
      <c r="M253" s="431"/>
      <c r="N253" s="431"/>
      <c r="O253" s="431"/>
      <c r="P253" s="431"/>
      <c r="Q253" s="431"/>
      <c r="R253" s="431"/>
      <c r="S253" s="431"/>
      <c r="T253" s="431"/>
      <c r="U253" s="431"/>
      <c r="V253" s="431"/>
      <c r="W253" s="431"/>
      <c r="X253" s="431"/>
      <c r="Y253" s="431"/>
      <c r="Z253" s="431"/>
    </row>
    <row r="254">
      <c r="A254" s="431"/>
      <c r="B254" s="431"/>
      <c r="C254" s="431"/>
      <c r="D254" s="431"/>
      <c r="E254" s="431"/>
      <c r="F254" s="431"/>
      <c r="G254" s="431"/>
      <c r="H254" s="431"/>
      <c r="I254" s="431"/>
      <c r="J254" s="431"/>
      <c r="K254" s="431"/>
      <c r="L254" s="431"/>
      <c r="M254" s="431"/>
      <c r="N254" s="431"/>
      <c r="O254" s="431"/>
      <c r="P254" s="431"/>
      <c r="Q254" s="431"/>
      <c r="R254" s="431"/>
      <c r="S254" s="431"/>
      <c r="T254" s="431"/>
      <c r="U254" s="431"/>
      <c r="V254" s="431"/>
      <c r="W254" s="431"/>
      <c r="X254" s="431"/>
      <c r="Y254" s="431"/>
      <c r="Z254" s="431"/>
    </row>
    <row r="255">
      <c r="A255" s="431"/>
      <c r="B255" s="431"/>
      <c r="C255" s="431"/>
      <c r="D255" s="431"/>
      <c r="E255" s="431"/>
      <c r="F255" s="431"/>
      <c r="G255" s="431"/>
      <c r="H255" s="431"/>
      <c r="I255" s="431"/>
      <c r="J255" s="431"/>
      <c r="K255" s="431"/>
      <c r="L255" s="431"/>
      <c r="M255" s="431"/>
      <c r="N255" s="431"/>
      <c r="O255" s="431"/>
      <c r="P255" s="431"/>
      <c r="Q255" s="431"/>
      <c r="R255" s="431"/>
      <c r="S255" s="431"/>
      <c r="T255" s="431"/>
      <c r="U255" s="431"/>
      <c r="V255" s="431"/>
      <c r="W255" s="431"/>
      <c r="X255" s="431"/>
      <c r="Y255" s="431"/>
      <c r="Z255" s="431"/>
    </row>
    <row r="256">
      <c r="A256" s="431"/>
      <c r="B256" s="431"/>
      <c r="C256" s="431"/>
      <c r="D256" s="431"/>
      <c r="E256" s="431"/>
      <c r="F256" s="431"/>
      <c r="G256" s="431"/>
      <c r="H256" s="431"/>
      <c r="I256" s="431"/>
      <c r="J256" s="431"/>
      <c r="K256" s="431"/>
      <c r="L256" s="431"/>
      <c r="M256" s="431"/>
      <c r="N256" s="431"/>
      <c r="O256" s="431"/>
      <c r="P256" s="431"/>
      <c r="Q256" s="431"/>
      <c r="R256" s="431"/>
      <c r="S256" s="431"/>
      <c r="T256" s="431"/>
      <c r="U256" s="431"/>
      <c r="V256" s="431"/>
      <c r="W256" s="431"/>
      <c r="X256" s="431"/>
      <c r="Y256" s="431"/>
      <c r="Z256" s="431"/>
    </row>
    <row r="257">
      <c r="A257" s="431"/>
      <c r="B257" s="431"/>
      <c r="C257" s="431"/>
      <c r="D257" s="431"/>
      <c r="E257" s="431"/>
      <c r="F257" s="431"/>
      <c r="G257" s="431"/>
      <c r="H257" s="431"/>
      <c r="I257" s="431"/>
      <c r="J257" s="431"/>
      <c r="K257" s="431"/>
      <c r="L257" s="431"/>
      <c r="M257" s="431"/>
      <c r="N257" s="431"/>
      <c r="O257" s="431"/>
      <c r="P257" s="431"/>
      <c r="Q257" s="431"/>
      <c r="R257" s="431"/>
      <c r="S257" s="431"/>
      <c r="T257" s="431"/>
      <c r="U257" s="431"/>
      <c r="V257" s="431"/>
      <c r="W257" s="431"/>
      <c r="X257" s="431"/>
      <c r="Y257" s="431"/>
      <c r="Z257" s="431"/>
    </row>
    <row r="258">
      <c r="A258" s="431"/>
      <c r="B258" s="431"/>
      <c r="C258" s="431"/>
      <c r="D258" s="431"/>
      <c r="E258" s="431"/>
      <c r="F258" s="431"/>
      <c r="G258" s="431"/>
      <c r="H258" s="431"/>
      <c r="I258" s="431"/>
      <c r="J258" s="431"/>
      <c r="K258" s="431"/>
      <c r="L258" s="431"/>
      <c r="M258" s="431"/>
      <c r="N258" s="431"/>
      <c r="O258" s="431"/>
      <c r="P258" s="431"/>
      <c r="Q258" s="431"/>
      <c r="R258" s="431"/>
      <c r="S258" s="431"/>
      <c r="T258" s="431"/>
      <c r="U258" s="431"/>
      <c r="V258" s="431"/>
      <c r="W258" s="431"/>
      <c r="X258" s="431"/>
      <c r="Y258" s="431"/>
      <c r="Z258" s="431"/>
    </row>
    <row r="259">
      <c r="A259" s="431"/>
      <c r="B259" s="431"/>
      <c r="C259" s="431"/>
      <c r="D259" s="431"/>
      <c r="E259" s="431"/>
      <c r="F259" s="431"/>
      <c r="G259" s="431"/>
      <c r="H259" s="431"/>
      <c r="I259" s="431"/>
      <c r="J259" s="431"/>
      <c r="K259" s="431"/>
      <c r="L259" s="431"/>
      <c r="M259" s="431"/>
      <c r="N259" s="431"/>
      <c r="O259" s="431"/>
      <c r="P259" s="431"/>
      <c r="Q259" s="431"/>
      <c r="R259" s="431"/>
      <c r="S259" s="431"/>
      <c r="T259" s="431"/>
      <c r="U259" s="431"/>
      <c r="V259" s="431"/>
      <c r="W259" s="431"/>
      <c r="X259" s="431"/>
      <c r="Y259" s="431"/>
      <c r="Z259" s="431"/>
    </row>
    <row r="260">
      <c r="A260" s="431"/>
      <c r="B260" s="431"/>
      <c r="C260" s="431"/>
      <c r="D260" s="431"/>
      <c r="E260" s="431"/>
      <c r="F260" s="431"/>
      <c r="G260" s="431"/>
      <c r="H260" s="431"/>
      <c r="I260" s="431"/>
      <c r="J260" s="431"/>
      <c r="K260" s="431"/>
      <c r="L260" s="431"/>
      <c r="M260" s="431"/>
      <c r="N260" s="431"/>
      <c r="O260" s="431"/>
      <c r="P260" s="431"/>
      <c r="Q260" s="431"/>
      <c r="R260" s="431"/>
      <c r="S260" s="431"/>
      <c r="T260" s="431"/>
      <c r="U260" s="431"/>
      <c r="V260" s="431"/>
      <c r="W260" s="431"/>
      <c r="X260" s="431"/>
      <c r="Y260" s="431"/>
      <c r="Z260" s="431"/>
    </row>
    <row r="261">
      <c r="A261" s="431"/>
      <c r="B261" s="431"/>
      <c r="C261" s="431"/>
      <c r="D261" s="431"/>
      <c r="E261" s="431"/>
      <c r="F261" s="431"/>
      <c r="G261" s="431"/>
      <c r="H261" s="431"/>
      <c r="I261" s="431"/>
      <c r="J261" s="431"/>
      <c r="K261" s="431"/>
      <c r="L261" s="431"/>
      <c r="M261" s="431"/>
      <c r="N261" s="431"/>
      <c r="O261" s="431"/>
      <c r="P261" s="431"/>
      <c r="Q261" s="431"/>
      <c r="R261" s="431"/>
      <c r="S261" s="431"/>
      <c r="T261" s="431"/>
      <c r="U261" s="431"/>
      <c r="V261" s="431"/>
      <c r="W261" s="431"/>
      <c r="X261" s="431"/>
      <c r="Y261" s="431"/>
      <c r="Z261" s="431"/>
    </row>
    <row r="262">
      <c r="A262" s="431"/>
      <c r="B262" s="431"/>
      <c r="C262" s="431"/>
      <c r="D262" s="431"/>
      <c r="E262" s="431"/>
      <c r="F262" s="431"/>
      <c r="G262" s="431"/>
      <c r="H262" s="431"/>
      <c r="I262" s="431"/>
      <c r="J262" s="431"/>
      <c r="K262" s="431"/>
      <c r="L262" s="431"/>
      <c r="M262" s="431"/>
      <c r="N262" s="431"/>
      <c r="O262" s="431"/>
      <c r="P262" s="431"/>
      <c r="Q262" s="431"/>
      <c r="R262" s="431"/>
      <c r="S262" s="431"/>
      <c r="T262" s="431"/>
      <c r="U262" s="431"/>
      <c r="V262" s="431"/>
      <c r="W262" s="431"/>
      <c r="X262" s="431"/>
      <c r="Y262" s="431"/>
      <c r="Z262" s="431"/>
    </row>
    <row r="263">
      <c r="A263" s="431"/>
      <c r="B263" s="431"/>
      <c r="C263" s="431"/>
      <c r="D263" s="431"/>
      <c r="E263" s="431"/>
      <c r="F263" s="431"/>
      <c r="G263" s="431"/>
      <c r="H263" s="431"/>
      <c r="I263" s="431"/>
      <c r="J263" s="431"/>
      <c r="K263" s="431"/>
      <c r="L263" s="431"/>
      <c r="M263" s="431"/>
      <c r="N263" s="431"/>
      <c r="O263" s="431"/>
      <c r="P263" s="431"/>
      <c r="Q263" s="431"/>
      <c r="R263" s="431"/>
      <c r="S263" s="431"/>
      <c r="T263" s="431"/>
      <c r="U263" s="431"/>
      <c r="V263" s="431"/>
      <c r="W263" s="431"/>
      <c r="X263" s="431"/>
      <c r="Y263" s="431"/>
      <c r="Z263" s="431"/>
    </row>
    <row r="264">
      <c r="A264" s="431"/>
      <c r="B264" s="431"/>
      <c r="C264" s="431"/>
      <c r="D264" s="431"/>
      <c r="E264" s="431"/>
      <c r="F264" s="431"/>
      <c r="G264" s="431"/>
      <c r="H264" s="431"/>
      <c r="I264" s="431"/>
      <c r="J264" s="431"/>
      <c r="K264" s="431"/>
      <c r="L264" s="431"/>
      <c r="M264" s="431"/>
      <c r="N264" s="431"/>
      <c r="O264" s="431"/>
      <c r="P264" s="431"/>
      <c r="Q264" s="431"/>
      <c r="R264" s="431"/>
      <c r="S264" s="431"/>
      <c r="T264" s="431"/>
      <c r="U264" s="431"/>
      <c r="V264" s="431"/>
      <c r="W264" s="431"/>
      <c r="X264" s="431"/>
      <c r="Y264" s="431"/>
      <c r="Z264" s="431"/>
    </row>
    <row r="265">
      <c r="A265" s="431"/>
      <c r="B265" s="431"/>
      <c r="C265" s="431"/>
      <c r="D265" s="431"/>
      <c r="E265" s="431"/>
      <c r="F265" s="431"/>
      <c r="G265" s="431"/>
      <c r="H265" s="431"/>
      <c r="I265" s="431"/>
      <c r="J265" s="431"/>
      <c r="K265" s="431"/>
      <c r="L265" s="431"/>
      <c r="M265" s="431"/>
      <c r="N265" s="431"/>
      <c r="O265" s="431"/>
      <c r="P265" s="431"/>
      <c r="Q265" s="431"/>
      <c r="R265" s="431"/>
      <c r="S265" s="431"/>
      <c r="T265" s="431"/>
      <c r="U265" s="431"/>
      <c r="V265" s="431"/>
      <c r="W265" s="431"/>
      <c r="X265" s="431"/>
      <c r="Y265" s="431"/>
      <c r="Z265" s="431"/>
    </row>
    <row r="266">
      <c r="A266" s="431"/>
      <c r="B266" s="431"/>
      <c r="C266" s="431"/>
      <c r="D266" s="431"/>
      <c r="E266" s="431"/>
      <c r="F266" s="431"/>
      <c r="G266" s="431"/>
      <c r="H266" s="431"/>
      <c r="I266" s="431"/>
      <c r="J266" s="431"/>
      <c r="K266" s="431"/>
      <c r="L266" s="431"/>
      <c r="M266" s="431"/>
      <c r="N266" s="431"/>
      <c r="O266" s="431"/>
      <c r="P266" s="431"/>
      <c r="Q266" s="431"/>
      <c r="R266" s="431"/>
      <c r="S266" s="431"/>
      <c r="T266" s="431"/>
      <c r="U266" s="431"/>
      <c r="V266" s="431"/>
      <c r="W266" s="431"/>
      <c r="X266" s="431"/>
      <c r="Y266" s="431"/>
      <c r="Z266" s="431"/>
    </row>
    <row r="267">
      <c r="A267" s="431"/>
      <c r="B267" s="431"/>
      <c r="C267" s="431"/>
      <c r="D267" s="431"/>
      <c r="E267" s="431"/>
      <c r="F267" s="431"/>
      <c r="G267" s="431"/>
      <c r="H267" s="431"/>
      <c r="I267" s="431"/>
      <c r="J267" s="431"/>
      <c r="K267" s="431"/>
      <c r="L267" s="431"/>
      <c r="M267" s="431"/>
      <c r="N267" s="431"/>
      <c r="O267" s="431"/>
      <c r="P267" s="431"/>
      <c r="Q267" s="431"/>
      <c r="R267" s="431"/>
      <c r="S267" s="431"/>
      <c r="T267" s="431"/>
      <c r="U267" s="431"/>
      <c r="V267" s="431"/>
      <c r="W267" s="431"/>
      <c r="X267" s="431"/>
      <c r="Y267" s="431"/>
      <c r="Z267" s="431"/>
    </row>
    <row r="268">
      <c r="A268" s="431"/>
      <c r="B268" s="431"/>
      <c r="C268" s="431"/>
      <c r="D268" s="431"/>
      <c r="E268" s="431"/>
      <c r="F268" s="431"/>
      <c r="G268" s="431"/>
      <c r="H268" s="431"/>
      <c r="I268" s="431"/>
      <c r="J268" s="431"/>
      <c r="K268" s="431"/>
      <c r="L268" s="431"/>
      <c r="M268" s="431"/>
      <c r="N268" s="431"/>
      <c r="O268" s="431"/>
      <c r="P268" s="431"/>
      <c r="Q268" s="431"/>
      <c r="R268" s="431"/>
      <c r="S268" s="431"/>
      <c r="T268" s="431"/>
      <c r="U268" s="431"/>
      <c r="V268" s="431"/>
      <c r="W268" s="431"/>
      <c r="X268" s="431"/>
      <c r="Y268" s="431"/>
      <c r="Z268" s="431"/>
    </row>
    <row r="269">
      <c r="A269" s="431"/>
      <c r="B269" s="431"/>
      <c r="C269" s="431"/>
      <c r="D269" s="431"/>
      <c r="E269" s="431"/>
      <c r="F269" s="431"/>
      <c r="G269" s="431"/>
      <c r="H269" s="431"/>
      <c r="I269" s="431"/>
      <c r="J269" s="431"/>
      <c r="K269" s="431"/>
      <c r="L269" s="431"/>
      <c r="M269" s="431"/>
      <c r="N269" s="431"/>
      <c r="O269" s="431"/>
      <c r="P269" s="431"/>
      <c r="Q269" s="431"/>
      <c r="R269" s="431"/>
      <c r="S269" s="431"/>
      <c r="T269" s="431"/>
      <c r="U269" s="431"/>
      <c r="V269" s="431"/>
      <c r="W269" s="431"/>
      <c r="X269" s="431"/>
      <c r="Y269" s="431"/>
      <c r="Z269" s="431"/>
    </row>
    <row r="270">
      <c r="A270" s="431"/>
      <c r="B270" s="431"/>
      <c r="C270" s="431"/>
      <c r="D270" s="431"/>
      <c r="E270" s="431"/>
      <c r="F270" s="431"/>
      <c r="G270" s="431"/>
      <c r="H270" s="431"/>
      <c r="I270" s="431"/>
      <c r="J270" s="431"/>
      <c r="K270" s="431"/>
      <c r="L270" s="431"/>
      <c r="M270" s="431"/>
      <c r="N270" s="431"/>
      <c r="O270" s="431"/>
      <c r="P270" s="431"/>
      <c r="Q270" s="431"/>
      <c r="R270" s="431"/>
      <c r="S270" s="431"/>
      <c r="T270" s="431"/>
      <c r="U270" s="431"/>
      <c r="V270" s="431"/>
      <c r="W270" s="431"/>
      <c r="X270" s="431"/>
      <c r="Y270" s="431"/>
      <c r="Z270" s="431"/>
    </row>
    <row r="271">
      <c r="A271" s="431"/>
      <c r="B271" s="431"/>
      <c r="C271" s="431"/>
      <c r="D271" s="431"/>
      <c r="E271" s="431"/>
      <c r="F271" s="431"/>
      <c r="G271" s="431"/>
      <c r="H271" s="431"/>
      <c r="I271" s="431"/>
      <c r="J271" s="431"/>
      <c r="K271" s="431"/>
      <c r="L271" s="431"/>
      <c r="M271" s="431"/>
      <c r="N271" s="431"/>
      <c r="O271" s="431"/>
      <c r="P271" s="431"/>
      <c r="Q271" s="431"/>
      <c r="R271" s="431"/>
      <c r="S271" s="431"/>
      <c r="T271" s="431"/>
      <c r="U271" s="431"/>
      <c r="V271" s="431"/>
      <c r="W271" s="431"/>
      <c r="X271" s="431"/>
      <c r="Y271" s="431"/>
      <c r="Z271" s="431"/>
    </row>
    <row r="272">
      <c r="A272" s="431"/>
      <c r="B272" s="431"/>
      <c r="C272" s="431"/>
      <c r="D272" s="431"/>
      <c r="E272" s="431"/>
      <c r="F272" s="431"/>
      <c r="G272" s="431"/>
      <c r="H272" s="431"/>
      <c r="I272" s="431"/>
      <c r="J272" s="431"/>
      <c r="K272" s="431"/>
      <c r="L272" s="431"/>
      <c r="M272" s="431"/>
      <c r="N272" s="431"/>
      <c r="O272" s="431"/>
      <c r="P272" s="431"/>
      <c r="Q272" s="431"/>
      <c r="R272" s="431"/>
      <c r="S272" s="431"/>
      <c r="T272" s="431"/>
      <c r="U272" s="431"/>
      <c r="V272" s="431"/>
      <c r="W272" s="431"/>
      <c r="X272" s="431"/>
      <c r="Y272" s="431"/>
      <c r="Z272" s="431"/>
    </row>
    <row r="273">
      <c r="A273" s="431"/>
      <c r="B273" s="431"/>
      <c r="C273" s="431"/>
      <c r="D273" s="431"/>
      <c r="E273" s="431"/>
      <c r="F273" s="431"/>
      <c r="G273" s="431"/>
      <c r="H273" s="431"/>
      <c r="I273" s="431"/>
      <c r="J273" s="431"/>
      <c r="K273" s="431"/>
      <c r="L273" s="431"/>
      <c r="M273" s="431"/>
      <c r="N273" s="431"/>
      <c r="O273" s="431"/>
      <c r="P273" s="431"/>
      <c r="Q273" s="431"/>
      <c r="R273" s="431"/>
      <c r="S273" s="431"/>
      <c r="T273" s="431"/>
      <c r="U273" s="431"/>
      <c r="V273" s="431"/>
      <c r="W273" s="431"/>
      <c r="X273" s="431"/>
      <c r="Y273" s="431"/>
      <c r="Z273" s="431"/>
    </row>
    <row r="274">
      <c r="A274" s="431"/>
      <c r="B274" s="431"/>
      <c r="C274" s="431"/>
      <c r="D274" s="431"/>
      <c r="E274" s="431"/>
      <c r="F274" s="431"/>
      <c r="G274" s="431"/>
      <c r="H274" s="431"/>
      <c r="I274" s="431"/>
      <c r="J274" s="431"/>
      <c r="K274" s="431"/>
      <c r="L274" s="431"/>
      <c r="M274" s="431"/>
      <c r="N274" s="431"/>
      <c r="O274" s="431"/>
      <c r="P274" s="431"/>
      <c r="Q274" s="431"/>
      <c r="R274" s="431"/>
      <c r="S274" s="431"/>
      <c r="T274" s="431"/>
      <c r="U274" s="431"/>
      <c r="V274" s="431"/>
      <c r="W274" s="431"/>
      <c r="X274" s="431"/>
      <c r="Y274" s="431"/>
      <c r="Z274" s="431"/>
    </row>
    <row r="275">
      <c r="A275" s="431"/>
      <c r="B275" s="431"/>
      <c r="C275" s="431"/>
      <c r="D275" s="431"/>
      <c r="E275" s="431"/>
      <c r="F275" s="431"/>
      <c r="G275" s="431"/>
      <c r="H275" s="431"/>
      <c r="I275" s="431"/>
      <c r="J275" s="431"/>
      <c r="K275" s="431"/>
      <c r="L275" s="431"/>
      <c r="M275" s="431"/>
      <c r="N275" s="431"/>
      <c r="O275" s="431"/>
      <c r="P275" s="431"/>
      <c r="Q275" s="431"/>
      <c r="R275" s="431"/>
      <c r="S275" s="431"/>
      <c r="T275" s="431"/>
      <c r="U275" s="431"/>
      <c r="V275" s="431"/>
      <c r="W275" s="431"/>
      <c r="X275" s="431"/>
      <c r="Y275" s="431"/>
      <c r="Z275" s="431"/>
    </row>
    <row r="276">
      <c r="A276" s="431"/>
      <c r="B276" s="431"/>
      <c r="C276" s="431"/>
      <c r="D276" s="431"/>
      <c r="E276" s="431"/>
      <c r="F276" s="431"/>
      <c r="G276" s="431"/>
      <c r="H276" s="431"/>
      <c r="I276" s="431"/>
      <c r="J276" s="431"/>
      <c r="K276" s="431"/>
      <c r="L276" s="431"/>
      <c r="M276" s="431"/>
      <c r="N276" s="431"/>
      <c r="O276" s="431"/>
      <c r="P276" s="431"/>
      <c r="Q276" s="431"/>
      <c r="R276" s="431"/>
      <c r="S276" s="431"/>
      <c r="T276" s="431"/>
      <c r="U276" s="431"/>
      <c r="V276" s="431"/>
      <c r="W276" s="431"/>
      <c r="X276" s="431"/>
      <c r="Y276" s="431"/>
      <c r="Z276" s="431"/>
    </row>
    <row r="277">
      <c r="A277" s="431"/>
      <c r="B277" s="431"/>
      <c r="C277" s="431"/>
      <c r="D277" s="431"/>
      <c r="E277" s="431"/>
      <c r="F277" s="431"/>
      <c r="G277" s="431"/>
      <c r="H277" s="431"/>
      <c r="I277" s="431"/>
      <c r="J277" s="431"/>
      <c r="K277" s="431"/>
      <c r="L277" s="431"/>
      <c r="M277" s="431"/>
      <c r="N277" s="431"/>
      <c r="O277" s="431"/>
      <c r="P277" s="431"/>
      <c r="Q277" s="431"/>
      <c r="R277" s="431"/>
      <c r="S277" s="431"/>
      <c r="T277" s="431"/>
      <c r="U277" s="431"/>
      <c r="V277" s="431"/>
      <c r="W277" s="431"/>
      <c r="X277" s="431"/>
      <c r="Y277" s="431"/>
      <c r="Z277" s="431"/>
    </row>
    <row r="278">
      <c r="A278" s="431"/>
      <c r="B278" s="431"/>
      <c r="C278" s="431"/>
      <c r="D278" s="431"/>
      <c r="E278" s="431"/>
      <c r="F278" s="431"/>
      <c r="G278" s="431"/>
      <c r="H278" s="431"/>
      <c r="I278" s="431"/>
      <c r="J278" s="431"/>
      <c r="K278" s="431"/>
      <c r="L278" s="431"/>
      <c r="M278" s="431"/>
      <c r="N278" s="431"/>
      <c r="O278" s="431"/>
      <c r="P278" s="431"/>
      <c r="Q278" s="431"/>
      <c r="R278" s="431"/>
      <c r="S278" s="431"/>
      <c r="T278" s="431"/>
      <c r="U278" s="431"/>
      <c r="V278" s="431"/>
      <c r="W278" s="431"/>
      <c r="X278" s="431"/>
      <c r="Y278" s="431"/>
      <c r="Z278" s="431"/>
    </row>
    <row r="279">
      <c r="A279" s="431"/>
      <c r="B279" s="431"/>
      <c r="C279" s="431"/>
      <c r="D279" s="431"/>
      <c r="E279" s="431"/>
      <c r="F279" s="431"/>
      <c r="G279" s="431"/>
      <c r="H279" s="431"/>
      <c r="I279" s="431"/>
      <c r="J279" s="431"/>
      <c r="K279" s="431"/>
      <c r="L279" s="431"/>
      <c r="M279" s="431"/>
      <c r="N279" s="431"/>
      <c r="O279" s="431"/>
      <c r="P279" s="431"/>
      <c r="Q279" s="431"/>
      <c r="R279" s="431"/>
      <c r="S279" s="431"/>
      <c r="T279" s="431"/>
      <c r="U279" s="431"/>
      <c r="V279" s="431"/>
      <c r="W279" s="431"/>
      <c r="X279" s="431"/>
      <c r="Y279" s="431"/>
      <c r="Z279" s="431"/>
    </row>
    <row r="280">
      <c r="A280" s="431"/>
      <c r="B280" s="431"/>
      <c r="C280" s="431"/>
      <c r="D280" s="431"/>
      <c r="E280" s="431"/>
      <c r="F280" s="431"/>
      <c r="G280" s="431"/>
      <c r="H280" s="431"/>
      <c r="I280" s="431"/>
      <c r="J280" s="431"/>
      <c r="K280" s="431"/>
      <c r="L280" s="431"/>
      <c r="M280" s="431"/>
      <c r="N280" s="431"/>
      <c r="O280" s="431"/>
      <c r="P280" s="431"/>
      <c r="Q280" s="431"/>
      <c r="R280" s="431"/>
      <c r="S280" s="431"/>
      <c r="T280" s="431"/>
      <c r="U280" s="431"/>
      <c r="V280" s="431"/>
      <c r="W280" s="431"/>
      <c r="X280" s="431"/>
      <c r="Y280" s="431"/>
      <c r="Z280" s="431"/>
    </row>
    <row r="281">
      <c r="A281" s="431"/>
      <c r="B281" s="431"/>
      <c r="C281" s="431"/>
      <c r="D281" s="431"/>
      <c r="E281" s="431"/>
      <c r="F281" s="431"/>
      <c r="G281" s="431"/>
      <c r="H281" s="431"/>
      <c r="I281" s="431"/>
      <c r="J281" s="431"/>
      <c r="K281" s="431"/>
      <c r="L281" s="431"/>
      <c r="M281" s="431"/>
      <c r="N281" s="431"/>
      <c r="O281" s="431"/>
      <c r="P281" s="431"/>
      <c r="Q281" s="431"/>
      <c r="R281" s="431"/>
      <c r="S281" s="431"/>
      <c r="T281" s="431"/>
      <c r="U281" s="431"/>
      <c r="V281" s="431"/>
      <c r="W281" s="431"/>
      <c r="X281" s="431"/>
      <c r="Y281" s="431"/>
      <c r="Z281" s="431"/>
    </row>
    <row r="282">
      <c r="A282" s="431"/>
      <c r="B282" s="431"/>
      <c r="C282" s="431"/>
      <c r="D282" s="431"/>
      <c r="E282" s="431"/>
      <c r="F282" s="431"/>
      <c r="G282" s="431"/>
      <c r="H282" s="431"/>
      <c r="I282" s="431"/>
      <c r="J282" s="431"/>
      <c r="K282" s="431"/>
      <c r="L282" s="431"/>
      <c r="M282" s="431"/>
      <c r="N282" s="431"/>
      <c r="O282" s="431"/>
      <c r="P282" s="431"/>
      <c r="Q282" s="431"/>
      <c r="R282" s="431"/>
      <c r="S282" s="431"/>
      <c r="T282" s="431"/>
      <c r="U282" s="431"/>
      <c r="V282" s="431"/>
      <c r="W282" s="431"/>
      <c r="X282" s="431"/>
      <c r="Y282" s="431"/>
      <c r="Z282" s="431"/>
    </row>
    <row r="283">
      <c r="A283" s="431"/>
      <c r="B283" s="431"/>
      <c r="C283" s="431"/>
      <c r="D283" s="431"/>
      <c r="E283" s="431"/>
      <c r="F283" s="431"/>
      <c r="G283" s="431"/>
      <c r="H283" s="431"/>
      <c r="I283" s="431"/>
      <c r="J283" s="431"/>
      <c r="K283" s="431"/>
      <c r="L283" s="431"/>
      <c r="M283" s="431"/>
      <c r="N283" s="431"/>
      <c r="O283" s="431"/>
      <c r="P283" s="431"/>
      <c r="Q283" s="431"/>
      <c r="R283" s="431"/>
      <c r="S283" s="431"/>
      <c r="T283" s="431"/>
      <c r="U283" s="431"/>
      <c r="V283" s="431"/>
      <c r="W283" s="431"/>
      <c r="X283" s="431"/>
      <c r="Y283" s="431"/>
      <c r="Z283" s="431"/>
    </row>
    <row r="284">
      <c r="A284" s="431"/>
      <c r="B284" s="431"/>
      <c r="C284" s="431"/>
      <c r="D284" s="431"/>
      <c r="E284" s="431"/>
      <c r="F284" s="431"/>
      <c r="G284" s="431"/>
      <c r="H284" s="431"/>
      <c r="I284" s="431"/>
      <c r="J284" s="431"/>
      <c r="K284" s="431"/>
      <c r="L284" s="431"/>
      <c r="M284" s="431"/>
      <c r="N284" s="431"/>
      <c r="O284" s="431"/>
      <c r="P284" s="431"/>
      <c r="Q284" s="431"/>
      <c r="R284" s="431"/>
      <c r="S284" s="431"/>
      <c r="T284" s="431"/>
      <c r="U284" s="431"/>
      <c r="V284" s="431"/>
      <c r="W284" s="431"/>
      <c r="X284" s="431"/>
      <c r="Y284" s="431"/>
      <c r="Z284" s="431"/>
    </row>
    <row r="285">
      <c r="A285" s="431"/>
      <c r="B285" s="431"/>
      <c r="C285" s="431"/>
      <c r="D285" s="431"/>
      <c r="E285" s="431"/>
      <c r="F285" s="431"/>
      <c r="G285" s="431"/>
      <c r="H285" s="431"/>
      <c r="I285" s="431"/>
      <c r="J285" s="431"/>
      <c r="K285" s="431"/>
      <c r="L285" s="431"/>
      <c r="M285" s="431"/>
      <c r="N285" s="431"/>
      <c r="O285" s="431"/>
      <c r="P285" s="431"/>
      <c r="Q285" s="431"/>
      <c r="R285" s="431"/>
      <c r="S285" s="431"/>
      <c r="T285" s="431"/>
      <c r="U285" s="431"/>
      <c r="V285" s="431"/>
      <c r="W285" s="431"/>
      <c r="X285" s="431"/>
      <c r="Y285" s="431"/>
      <c r="Z285" s="431"/>
    </row>
    <row r="286">
      <c r="A286" s="431"/>
      <c r="B286" s="431"/>
      <c r="C286" s="431"/>
      <c r="D286" s="431"/>
      <c r="E286" s="431"/>
      <c r="F286" s="431"/>
      <c r="G286" s="431"/>
      <c r="H286" s="431"/>
      <c r="I286" s="431"/>
      <c r="J286" s="431"/>
      <c r="K286" s="431"/>
      <c r="L286" s="431"/>
      <c r="M286" s="431"/>
      <c r="N286" s="431"/>
      <c r="O286" s="431"/>
      <c r="P286" s="431"/>
      <c r="Q286" s="431"/>
      <c r="R286" s="431"/>
      <c r="S286" s="431"/>
      <c r="T286" s="431"/>
      <c r="U286" s="431"/>
      <c r="V286" s="431"/>
      <c r="W286" s="431"/>
      <c r="X286" s="431"/>
      <c r="Y286" s="431"/>
      <c r="Z286" s="431"/>
    </row>
    <row r="287">
      <c r="A287" s="431"/>
      <c r="B287" s="431"/>
      <c r="C287" s="431"/>
      <c r="D287" s="431"/>
      <c r="E287" s="431"/>
      <c r="F287" s="431"/>
      <c r="G287" s="431"/>
      <c r="H287" s="431"/>
      <c r="I287" s="431"/>
      <c r="J287" s="431"/>
      <c r="K287" s="431"/>
      <c r="L287" s="431"/>
      <c r="M287" s="431"/>
      <c r="N287" s="431"/>
      <c r="O287" s="431"/>
      <c r="P287" s="431"/>
      <c r="Q287" s="431"/>
      <c r="R287" s="431"/>
      <c r="S287" s="431"/>
      <c r="T287" s="431"/>
      <c r="U287" s="431"/>
      <c r="V287" s="431"/>
      <c r="W287" s="431"/>
      <c r="X287" s="431"/>
      <c r="Y287" s="431"/>
      <c r="Z287" s="431"/>
    </row>
    <row r="288">
      <c r="A288" s="431"/>
      <c r="B288" s="431"/>
      <c r="C288" s="431"/>
      <c r="D288" s="431"/>
      <c r="E288" s="431"/>
      <c r="F288" s="431"/>
      <c r="G288" s="431"/>
      <c r="H288" s="431"/>
      <c r="I288" s="431"/>
      <c r="J288" s="431"/>
      <c r="K288" s="431"/>
      <c r="L288" s="431"/>
      <c r="M288" s="431"/>
      <c r="N288" s="431"/>
      <c r="O288" s="431"/>
      <c r="P288" s="431"/>
      <c r="Q288" s="431"/>
      <c r="R288" s="431"/>
      <c r="S288" s="431"/>
      <c r="T288" s="431"/>
      <c r="U288" s="431"/>
      <c r="V288" s="431"/>
      <c r="W288" s="431"/>
      <c r="X288" s="431"/>
      <c r="Y288" s="431"/>
      <c r="Z288" s="431"/>
    </row>
    <row r="289">
      <c r="A289" s="431"/>
      <c r="B289" s="431"/>
      <c r="C289" s="431"/>
      <c r="D289" s="431"/>
      <c r="E289" s="431"/>
      <c r="F289" s="431"/>
      <c r="G289" s="431"/>
      <c r="H289" s="431"/>
      <c r="I289" s="431"/>
      <c r="J289" s="431"/>
      <c r="K289" s="431"/>
      <c r="L289" s="431"/>
      <c r="M289" s="431"/>
      <c r="N289" s="431"/>
      <c r="O289" s="431"/>
      <c r="P289" s="431"/>
      <c r="Q289" s="431"/>
      <c r="R289" s="431"/>
      <c r="S289" s="431"/>
      <c r="T289" s="431"/>
      <c r="U289" s="431"/>
      <c r="V289" s="431"/>
      <c r="W289" s="431"/>
      <c r="X289" s="431"/>
      <c r="Y289" s="431"/>
      <c r="Z289" s="431"/>
    </row>
    <row r="290">
      <c r="A290" s="431"/>
      <c r="B290" s="431"/>
      <c r="C290" s="431"/>
      <c r="D290" s="431"/>
      <c r="E290" s="431"/>
      <c r="F290" s="431"/>
      <c r="G290" s="431"/>
      <c r="H290" s="431"/>
      <c r="I290" s="431"/>
      <c r="J290" s="431"/>
      <c r="K290" s="431"/>
      <c r="L290" s="431"/>
      <c r="M290" s="431"/>
      <c r="N290" s="431"/>
      <c r="O290" s="431"/>
      <c r="P290" s="431"/>
      <c r="Q290" s="431"/>
      <c r="R290" s="431"/>
      <c r="S290" s="431"/>
      <c r="T290" s="431"/>
      <c r="U290" s="431"/>
      <c r="V290" s="431"/>
      <c r="W290" s="431"/>
      <c r="X290" s="431"/>
      <c r="Y290" s="431"/>
      <c r="Z290" s="431"/>
    </row>
    <row r="291">
      <c r="A291" s="431"/>
      <c r="B291" s="431"/>
      <c r="C291" s="431"/>
      <c r="D291" s="431"/>
      <c r="E291" s="431"/>
      <c r="F291" s="431"/>
      <c r="G291" s="431"/>
      <c r="H291" s="431"/>
      <c r="I291" s="431"/>
      <c r="J291" s="431"/>
      <c r="K291" s="431"/>
      <c r="L291" s="431"/>
      <c r="M291" s="431"/>
      <c r="N291" s="431"/>
      <c r="O291" s="431"/>
      <c r="P291" s="431"/>
      <c r="Q291" s="431"/>
      <c r="R291" s="431"/>
      <c r="S291" s="431"/>
      <c r="T291" s="431"/>
      <c r="U291" s="431"/>
      <c r="V291" s="431"/>
      <c r="W291" s="431"/>
      <c r="X291" s="431"/>
      <c r="Y291" s="431"/>
      <c r="Z291" s="431"/>
    </row>
    <row r="292">
      <c r="A292" s="431"/>
      <c r="B292" s="431"/>
      <c r="C292" s="431"/>
      <c r="D292" s="431"/>
      <c r="E292" s="431"/>
      <c r="F292" s="431"/>
      <c r="G292" s="431"/>
      <c r="H292" s="431"/>
      <c r="I292" s="431"/>
      <c r="J292" s="431"/>
      <c r="K292" s="431"/>
      <c r="L292" s="431"/>
      <c r="M292" s="431"/>
      <c r="N292" s="431"/>
      <c r="O292" s="431"/>
      <c r="P292" s="431"/>
      <c r="Q292" s="431"/>
      <c r="R292" s="431"/>
      <c r="S292" s="431"/>
      <c r="T292" s="431"/>
      <c r="U292" s="431"/>
      <c r="V292" s="431"/>
      <c r="W292" s="431"/>
      <c r="X292" s="431"/>
      <c r="Y292" s="431"/>
      <c r="Z292" s="431"/>
    </row>
    <row r="293">
      <c r="A293" s="431"/>
      <c r="B293" s="431"/>
      <c r="C293" s="431"/>
      <c r="D293" s="431"/>
      <c r="E293" s="431"/>
      <c r="F293" s="431"/>
      <c r="G293" s="431"/>
      <c r="H293" s="431"/>
      <c r="I293" s="431"/>
      <c r="J293" s="431"/>
      <c r="K293" s="431"/>
      <c r="L293" s="431"/>
      <c r="M293" s="431"/>
      <c r="N293" s="431"/>
      <c r="O293" s="431"/>
      <c r="P293" s="431"/>
      <c r="Q293" s="431"/>
      <c r="R293" s="431"/>
      <c r="S293" s="431"/>
      <c r="T293" s="431"/>
      <c r="U293" s="431"/>
      <c r="V293" s="431"/>
      <c r="W293" s="431"/>
      <c r="X293" s="431"/>
      <c r="Y293" s="431"/>
      <c r="Z293" s="431"/>
    </row>
    <row r="294">
      <c r="A294" s="431"/>
      <c r="B294" s="431"/>
      <c r="C294" s="431"/>
      <c r="D294" s="431"/>
      <c r="E294" s="431"/>
      <c r="F294" s="431"/>
      <c r="G294" s="431"/>
      <c r="H294" s="431"/>
      <c r="I294" s="431"/>
      <c r="J294" s="431"/>
      <c r="K294" s="431"/>
      <c r="L294" s="431"/>
      <c r="M294" s="431"/>
      <c r="N294" s="431"/>
      <c r="O294" s="431"/>
      <c r="P294" s="431"/>
      <c r="Q294" s="431"/>
      <c r="R294" s="431"/>
      <c r="S294" s="431"/>
      <c r="T294" s="431"/>
      <c r="U294" s="431"/>
      <c r="V294" s="431"/>
      <c r="W294" s="431"/>
      <c r="X294" s="431"/>
      <c r="Y294" s="431"/>
      <c r="Z294" s="431"/>
    </row>
    <row r="295">
      <c r="A295" s="431"/>
      <c r="B295" s="431"/>
      <c r="C295" s="431"/>
      <c r="D295" s="431"/>
      <c r="E295" s="431"/>
      <c r="F295" s="431"/>
      <c r="G295" s="431"/>
      <c r="H295" s="431"/>
      <c r="I295" s="431"/>
      <c r="J295" s="431"/>
      <c r="K295" s="431"/>
      <c r="L295" s="431"/>
      <c r="M295" s="431"/>
      <c r="N295" s="431"/>
      <c r="O295" s="431"/>
      <c r="P295" s="431"/>
      <c r="Q295" s="431"/>
      <c r="R295" s="431"/>
      <c r="S295" s="431"/>
      <c r="T295" s="431"/>
      <c r="U295" s="431"/>
      <c r="V295" s="431"/>
      <c r="W295" s="431"/>
      <c r="X295" s="431"/>
      <c r="Y295" s="431"/>
      <c r="Z295" s="431"/>
    </row>
    <row r="296">
      <c r="A296" s="431"/>
      <c r="B296" s="431"/>
      <c r="C296" s="431"/>
      <c r="D296" s="431"/>
      <c r="E296" s="431"/>
      <c r="F296" s="431"/>
      <c r="G296" s="431"/>
      <c r="H296" s="431"/>
      <c r="I296" s="431"/>
      <c r="J296" s="431"/>
      <c r="K296" s="431"/>
      <c r="L296" s="431"/>
      <c r="M296" s="431"/>
      <c r="N296" s="431"/>
      <c r="O296" s="431"/>
      <c r="P296" s="431"/>
      <c r="Q296" s="431"/>
      <c r="R296" s="431"/>
      <c r="S296" s="431"/>
      <c r="T296" s="431"/>
      <c r="U296" s="431"/>
      <c r="V296" s="431"/>
      <c r="W296" s="431"/>
      <c r="X296" s="431"/>
      <c r="Y296" s="431"/>
      <c r="Z296" s="431"/>
    </row>
    <row r="297">
      <c r="A297" s="431"/>
      <c r="B297" s="431"/>
      <c r="C297" s="431"/>
      <c r="D297" s="431"/>
      <c r="E297" s="431"/>
      <c r="F297" s="431"/>
      <c r="G297" s="431"/>
      <c r="H297" s="431"/>
      <c r="I297" s="431"/>
      <c r="J297" s="431"/>
      <c r="K297" s="431"/>
      <c r="L297" s="431"/>
      <c r="M297" s="431"/>
      <c r="N297" s="431"/>
      <c r="O297" s="431"/>
      <c r="P297" s="431"/>
      <c r="Q297" s="431"/>
      <c r="R297" s="431"/>
      <c r="S297" s="431"/>
      <c r="T297" s="431"/>
      <c r="U297" s="431"/>
      <c r="V297" s="431"/>
      <c r="W297" s="431"/>
      <c r="X297" s="431"/>
      <c r="Y297" s="431"/>
      <c r="Z297" s="431"/>
    </row>
    <row r="298">
      <c r="A298" s="431"/>
      <c r="B298" s="431"/>
      <c r="C298" s="431"/>
      <c r="D298" s="431"/>
      <c r="E298" s="431"/>
      <c r="F298" s="431"/>
      <c r="G298" s="431"/>
      <c r="H298" s="431"/>
      <c r="I298" s="431"/>
      <c r="J298" s="431"/>
      <c r="K298" s="431"/>
      <c r="L298" s="431"/>
      <c r="M298" s="431"/>
      <c r="N298" s="431"/>
      <c r="O298" s="431"/>
      <c r="P298" s="431"/>
      <c r="Q298" s="431"/>
      <c r="R298" s="431"/>
      <c r="S298" s="431"/>
      <c r="T298" s="431"/>
      <c r="U298" s="431"/>
      <c r="V298" s="431"/>
      <c r="W298" s="431"/>
      <c r="X298" s="431"/>
      <c r="Y298" s="431"/>
      <c r="Z298" s="431"/>
    </row>
    <row r="299">
      <c r="A299" s="431"/>
      <c r="B299" s="431"/>
      <c r="C299" s="431"/>
      <c r="D299" s="431"/>
      <c r="E299" s="431"/>
      <c r="F299" s="431"/>
      <c r="G299" s="431"/>
      <c r="H299" s="431"/>
      <c r="I299" s="431"/>
      <c r="J299" s="431"/>
      <c r="K299" s="431"/>
      <c r="L299" s="431"/>
      <c r="M299" s="431"/>
      <c r="N299" s="431"/>
      <c r="O299" s="431"/>
      <c r="P299" s="431"/>
      <c r="Q299" s="431"/>
      <c r="R299" s="431"/>
      <c r="S299" s="431"/>
      <c r="T299" s="431"/>
      <c r="U299" s="431"/>
      <c r="V299" s="431"/>
      <c r="W299" s="431"/>
      <c r="X299" s="431"/>
      <c r="Y299" s="431"/>
      <c r="Z299" s="431"/>
    </row>
    <row r="300">
      <c r="A300" s="431"/>
      <c r="B300" s="431"/>
      <c r="C300" s="431"/>
      <c r="D300" s="431"/>
      <c r="E300" s="431"/>
      <c r="F300" s="431"/>
      <c r="G300" s="431"/>
      <c r="H300" s="431"/>
      <c r="I300" s="431"/>
      <c r="J300" s="431"/>
      <c r="K300" s="431"/>
      <c r="L300" s="431"/>
      <c r="M300" s="431"/>
      <c r="N300" s="431"/>
      <c r="O300" s="431"/>
      <c r="P300" s="431"/>
      <c r="Q300" s="431"/>
      <c r="R300" s="431"/>
      <c r="S300" s="431"/>
      <c r="T300" s="431"/>
      <c r="U300" s="431"/>
      <c r="V300" s="431"/>
      <c r="W300" s="431"/>
      <c r="X300" s="431"/>
      <c r="Y300" s="431"/>
      <c r="Z300" s="431"/>
    </row>
    <row r="301">
      <c r="A301" s="431"/>
      <c r="B301" s="431"/>
      <c r="C301" s="431"/>
      <c r="D301" s="431"/>
      <c r="E301" s="431"/>
      <c r="F301" s="431"/>
      <c r="G301" s="431"/>
      <c r="H301" s="431"/>
      <c r="I301" s="431"/>
      <c r="J301" s="431"/>
      <c r="K301" s="431"/>
      <c r="L301" s="431"/>
      <c r="M301" s="431"/>
      <c r="N301" s="431"/>
      <c r="O301" s="431"/>
      <c r="P301" s="431"/>
      <c r="Q301" s="431"/>
      <c r="R301" s="431"/>
      <c r="S301" s="431"/>
      <c r="T301" s="431"/>
      <c r="U301" s="431"/>
      <c r="V301" s="431"/>
      <c r="W301" s="431"/>
      <c r="X301" s="431"/>
      <c r="Y301" s="431"/>
      <c r="Z301" s="431"/>
    </row>
    <row r="302">
      <c r="A302" s="431"/>
      <c r="B302" s="431"/>
      <c r="C302" s="431"/>
      <c r="D302" s="431"/>
      <c r="E302" s="431"/>
      <c r="F302" s="431"/>
      <c r="G302" s="431"/>
      <c r="H302" s="431"/>
      <c r="I302" s="431"/>
      <c r="J302" s="431"/>
      <c r="K302" s="431"/>
      <c r="L302" s="431"/>
      <c r="M302" s="431"/>
      <c r="N302" s="431"/>
      <c r="O302" s="431"/>
      <c r="P302" s="431"/>
      <c r="Q302" s="431"/>
      <c r="R302" s="431"/>
      <c r="S302" s="431"/>
      <c r="T302" s="431"/>
      <c r="U302" s="431"/>
      <c r="V302" s="431"/>
      <c r="W302" s="431"/>
      <c r="X302" s="431"/>
      <c r="Y302" s="431"/>
      <c r="Z302" s="431"/>
    </row>
    <row r="303">
      <c r="A303" s="431"/>
      <c r="B303" s="431"/>
      <c r="C303" s="431"/>
      <c r="D303" s="431"/>
      <c r="E303" s="431"/>
      <c r="F303" s="431"/>
      <c r="G303" s="431"/>
      <c r="H303" s="431"/>
      <c r="I303" s="431"/>
      <c r="J303" s="431"/>
      <c r="K303" s="431"/>
      <c r="L303" s="431"/>
      <c r="M303" s="431"/>
      <c r="N303" s="431"/>
      <c r="O303" s="431"/>
      <c r="P303" s="431"/>
      <c r="Q303" s="431"/>
      <c r="R303" s="431"/>
      <c r="S303" s="431"/>
      <c r="T303" s="431"/>
      <c r="U303" s="431"/>
      <c r="V303" s="431"/>
      <c r="W303" s="431"/>
      <c r="X303" s="431"/>
      <c r="Y303" s="431"/>
      <c r="Z303" s="431"/>
    </row>
    <row r="304">
      <c r="A304" s="431"/>
      <c r="B304" s="431"/>
      <c r="C304" s="431"/>
      <c r="D304" s="431"/>
      <c r="E304" s="431"/>
      <c r="F304" s="431"/>
      <c r="G304" s="431"/>
      <c r="H304" s="431"/>
      <c r="I304" s="431"/>
      <c r="J304" s="431"/>
      <c r="K304" s="431"/>
      <c r="L304" s="431"/>
      <c r="M304" s="431"/>
      <c r="N304" s="431"/>
      <c r="O304" s="431"/>
      <c r="P304" s="431"/>
      <c r="Q304" s="431"/>
      <c r="R304" s="431"/>
      <c r="S304" s="431"/>
      <c r="T304" s="431"/>
      <c r="U304" s="431"/>
      <c r="V304" s="431"/>
      <c r="W304" s="431"/>
      <c r="X304" s="431"/>
      <c r="Y304" s="431"/>
      <c r="Z304" s="431"/>
    </row>
    <row r="305">
      <c r="A305" s="431"/>
      <c r="B305" s="431"/>
      <c r="C305" s="431"/>
      <c r="D305" s="431"/>
      <c r="E305" s="431"/>
      <c r="F305" s="431"/>
      <c r="G305" s="431"/>
      <c r="H305" s="431"/>
      <c r="I305" s="431"/>
      <c r="J305" s="431"/>
      <c r="K305" s="431"/>
      <c r="L305" s="431"/>
      <c r="M305" s="431"/>
      <c r="N305" s="431"/>
      <c r="O305" s="431"/>
      <c r="P305" s="431"/>
      <c r="Q305" s="431"/>
      <c r="R305" s="431"/>
      <c r="S305" s="431"/>
      <c r="T305" s="431"/>
      <c r="U305" s="431"/>
      <c r="V305" s="431"/>
      <c r="W305" s="431"/>
      <c r="X305" s="431"/>
      <c r="Y305" s="431"/>
      <c r="Z305" s="431"/>
    </row>
    <row r="306">
      <c r="A306" s="431"/>
      <c r="B306" s="431"/>
      <c r="C306" s="431"/>
      <c r="D306" s="431"/>
      <c r="E306" s="431"/>
      <c r="F306" s="431"/>
      <c r="G306" s="431"/>
      <c r="H306" s="431"/>
      <c r="I306" s="431"/>
      <c r="J306" s="431"/>
      <c r="K306" s="431"/>
      <c r="L306" s="431"/>
      <c r="M306" s="431"/>
      <c r="N306" s="431"/>
      <c r="O306" s="431"/>
      <c r="P306" s="431"/>
      <c r="Q306" s="431"/>
      <c r="R306" s="431"/>
      <c r="S306" s="431"/>
      <c r="T306" s="431"/>
      <c r="U306" s="431"/>
      <c r="V306" s="431"/>
      <c r="W306" s="431"/>
      <c r="X306" s="431"/>
      <c r="Y306" s="431"/>
      <c r="Z306" s="431"/>
    </row>
    <row r="307">
      <c r="A307" s="431"/>
      <c r="B307" s="431"/>
      <c r="C307" s="431"/>
      <c r="D307" s="431"/>
      <c r="E307" s="431"/>
      <c r="F307" s="431"/>
      <c r="G307" s="431"/>
      <c r="H307" s="431"/>
      <c r="I307" s="431"/>
      <c r="J307" s="431"/>
      <c r="K307" s="431"/>
      <c r="L307" s="431"/>
      <c r="M307" s="431"/>
      <c r="N307" s="431"/>
      <c r="O307" s="431"/>
      <c r="P307" s="431"/>
      <c r="Q307" s="431"/>
      <c r="R307" s="431"/>
      <c r="S307" s="431"/>
      <c r="T307" s="431"/>
      <c r="U307" s="431"/>
      <c r="V307" s="431"/>
      <c r="W307" s="431"/>
      <c r="X307" s="431"/>
      <c r="Y307" s="431"/>
      <c r="Z307" s="431"/>
    </row>
    <row r="308">
      <c r="A308" s="431"/>
      <c r="B308" s="431"/>
      <c r="C308" s="431"/>
      <c r="D308" s="431"/>
      <c r="E308" s="431"/>
      <c r="F308" s="431"/>
      <c r="G308" s="431"/>
      <c r="H308" s="431"/>
      <c r="I308" s="431"/>
      <c r="J308" s="431"/>
      <c r="K308" s="431"/>
      <c r="L308" s="431"/>
      <c r="M308" s="431"/>
      <c r="N308" s="431"/>
      <c r="O308" s="431"/>
      <c r="P308" s="431"/>
      <c r="Q308" s="431"/>
      <c r="R308" s="431"/>
      <c r="S308" s="431"/>
      <c r="T308" s="431"/>
      <c r="U308" s="431"/>
      <c r="V308" s="431"/>
      <c r="W308" s="431"/>
      <c r="X308" s="431"/>
      <c r="Y308" s="431"/>
      <c r="Z308" s="431"/>
    </row>
    <row r="309">
      <c r="A309" s="431"/>
      <c r="B309" s="431"/>
      <c r="C309" s="431"/>
      <c r="D309" s="431"/>
      <c r="E309" s="431"/>
      <c r="F309" s="431"/>
      <c r="G309" s="431"/>
      <c r="H309" s="431"/>
      <c r="I309" s="431"/>
      <c r="J309" s="431"/>
      <c r="K309" s="431"/>
      <c r="L309" s="431"/>
      <c r="M309" s="431"/>
      <c r="N309" s="431"/>
      <c r="O309" s="431"/>
      <c r="P309" s="431"/>
      <c r="Q309" s="431"/>
      <c r="R309" s="431"/>
      <c r="S309" s="431"/>
      <c r="T309" s="431"/>
      <c r="U309" s="431"/>
      <c r="V309" s="431"/>
      <c r="W309" s="431"/>
      <c r="X309" s="431"/>
      <c r="Y309" s="431"/>
      <c r="Z309" s="431"/>
    </row>
    <row r="310">
      <c r="A310" s="431"/>
      <c r="B310" s="431"/>
      <c r="C310" s="431"/>
      <c r="D310" s="431"/>
      <c r="E310" s="431"/>
      <c r="F310" s="431"/>
      <c r="G310" s="431"/>
      <c r="H310" s="431"/>
      <c r="I310" s="431"/>
      <c r="J310" s="431"/>
      <c r="K310" s="431"/>
      <c r="L310" s="431"/>
      <c r="M310" s="431"/>
      <c r="N310" s="431"/>
      <c r="O310" s="431"/>
      <c r="P310" s="431"/>
      <c r="Q310" s="431"/>
      <c r="R310" s="431"/>
      <c r="S310" s="431"/>
      <c r="T310" s="431"/>
      <c r="U310" s="431"/>
      <c r="V310" s="431"/>
      <c r="W310" s="431"/>
      <c r="X310" s="431"/>
      <c r="Y310" s="431"/>
      <c r="Z310" s="431"/>
    </row>
    <row r="311">
      <c r="A311" s="431"/>
      <c r="B311" s="431"/>
      <c r="C311" s="431"/>
      <c r="D311" s="431"/>
      <c r="E311" s="431"/>
      <c r="F311" s="431"/>
      <c r="G311" s="431"/>
      <c r="H311" s="431"/>
      <c r="I311" s="431"/>
      <c r="J311" s="431"/>
      <c r="K311" s="431"/>
      <c r="L311" s="431"/>
      <c r="M311" s="431"/>
      <c r="N311" s="431"/>
      <c r="O311" s="431"/>
      <c r="P311" s="431"/>
      <c r="Q311" s="431"/>
      <c r="R311" s="431"/>
      <c r="S311" s="431"/>
      <c r="T311" s="431"/>
      <c r="U311" s="431"/>
      <c r="V311" s="431"/>
      <c r="W311" s="431"/>
      <c r="X311" s="431"/>
      <c r="Y311" s="431"/>
      <c r="Z311" s="431"/>
    </row>
    <row r="312">
      <c r="A312" s="431"/>
      <c r="B312" s="431"/>
      <c r="C312" s="431"/>
      <c r="D312" s="431"/>
      <c r="E312" s="431"/>
      <c r="F312" s="431"/>
      <c r="G312" s="431"/>
      <c r="H312" s="431"/>
      <c r="I312" s="431"/>
      <c r="J312" s="431"/>
      <c r="K312" s="431"/>
      <c r="L312" s="431"/>
      <c r="M312" s="431"/>
      <c r="N312" s="431"/>
      <c r="O312" s="431"/>
      <c r="P312" s="431"/>
      <c r="Q312" s="431"/>
      <c r="R312" s="431"/>
      <c r="S312" s="431"/>
      <c r="T312" s="431"/>
      <c r="U312" s="431"/>
      <c r="V312" s="431"/>
      <c r="W312" s="431"/>
      <c r="X312" s="431"/>
      <c r="Y312" s="431"/>
      <c r="Z312" s="431"/>
    </row>
    <row r="313">
      <c r="A313" s="431"/>
      <c r="B313" s="431"/>
      <c r="C313" s="431"/>
      <c r="D313" s="431"/>
      <c r="E313" s="431"/>
      <c r="F313" s="431"/>
      <c r="G313" s="431"/>
      <c r="H313" s="431"/>
      <c r="I313" s="431"/>
      <c r="J313" s="431"/>
      <c r="K313" s="431"/>
      <c r="L313" s="431"/>
      <c r="M313" s="431"/>
      <c r="N313" s="431"/>
      <c r="O313" s="431"/>
      <c r="P313" s="431"/>
      <c r="Q313" s="431"/>
      <c r="R313" s="431"/>
      <c r="S313" s="431"/>
      <c r="T313" s="431"/>
      <c r="U313" s="431"/>
      <c r="V313" s="431"/>
      <c r="W313" s="431"/>
      <c r="X313" s="431"/>
      <c r="Y313" s="431"/>
      <c r="Z313" s="431"/>
    </row>
    <row r="314">
      <c r="A314" s="431"/>
      <c r="B314" s="431"/>
      <c r="C314" s="431"/>
      <c r="D314" s="431"/>
      <c r="E314" s="431"/>
      <c r="F314" s="431"/>
      <c r="G314" s="431"/>
      <c r="H314" s="431"/>
      <c r="I314" s="431"/>
      <c r="J314" s="431"/>
      <c r="K314" s="431"/>
      <c r="L314" s="431"/>
      <c r="M314" s="431"/>
      <c r="N314" s="431"/>
      <c r="O314" s="431"/>
      <c r="P314" s="431"/>
      <c r="Q314" s="431"/>
      <c r="R314" s="431"/>
      <c r="S314" s="431"/>
      <c r="T314" s="431"/>
      <c r="U314" s="431"/>
      <c r="V314" s="431"/>
      <c r="W314" s="431"/>
      <c r="X314" s="431"/>
      <c r="Y314" s="431"/>
      <c r="Z314" s="431"/>
    </row>
    <row r="315">
      <c r="A315" s="431"/>
      <c r="B315" s="431"/>
      <c r="C315" s="431"/>
      <c r="D315" s="431"/>
      <c r="E315" s="431"/>
      <c r="F315" s="431"/>
      <c r="G315" s="431"/>
      <c r="H315" s="431"/>
      <c r="I315" s="431"/>
      <c r="J315" s="431"/>
      <c r="K315" s="431"/>
      <c r="L315" s="431"/>
      <c r="M315" s="431"/>
      <c r="N315" s="431"/>
      <c r="O315" s="431"/>
      <c r="P315" s="431"/>
      <c r="Q315" s="431"/>
      <c r="R315" s="431"/>
      <c r="S315" s="431"/>
      <c r="T315" s="431"/>
      <c r="U315" s="431"/>
      <c r="V315" s="431"/>
      <c r="W315" s="431"/>
      <c r="X315" s="431"/>
      <c r="Y315" s="431"/>
      <c r="Z315" s="431"/>
    </row>
    <row r="316">
      <c r="A316" s="431"/>
      <c r="B316" s="431"/>
      <c r="C316" s="431"/>
      <c r="D316" s="431"/>
      <c r="E316" s="431"/>
      <c r="F316" s="431"/>
      <c r="G316" s="431"/>
      <c r="H316" s="431"/>
      <c r="I316" s="431"/>
      <c r="J316" s="431"/>
      <c r="K316" s="431"/>
      <c r="L316" s="431"/>
      <c r="M316" s="431"/>
      <c r="N316" s="431"/>
      <c r="O316" s="431"/>
      <c r="P316" s="431"/>
      <c r="Q316" s="431"/>
      <c r="R316" s="431"/>
      <c r="S316" s="431"/>
      <c r="T316" s="431"/>
      <c r="U316" s="431"/>
      <c r="V316" s="431"/>
      <c r="W316" s="431"/>
      <c r="X316" s="431"/>
      <c r="Y316" s="431"/>
      <c r="Z316" s="431"/>
    </row>
    <row r="317">
      <c r="A317" s="431"/>
      <c r="B317" s="431"/>
      <c r="C317" s="431"/>
      <c r="D317" s="431"/>
      <c r="E317" s="431"/>
      <c r="F317" s="431"/>
      <c r="G317" s="431"/>
      <c r="H317" s="431"/>
      <c r="I317" s="431"/>
      <c r="J317" s="431"/>
      <c r="K317" s="431"/>
      <c r="L317" s="431"/>
      <c r="M317" s="431"/>
      <c r="N317" s="431"/>
      <c r="O317" s="431"/>
      <c r="P317" s="431"/>
      <c r="Q317" s="431"/>
      <c r="R317" s="431"/>
      <c r="S317" s="431"/>
      <c r="T317" s="431"/>
      <c r="U317" s="431"/>
      <c r="V317" s="431"/>
      <c r="W317" s="431"/>
      <c r="X317" s="431"/>
      <c r="Y317" s="431"/>
      <c r="Z317" s="431"/>
    </row>
    <row r="318">
      <c r="A318" s="431"/>
      <c r="B318" s="431"/>
      <c r="C318" s="431"/>
      <c r="D318" s="431"/>
      <c r="E318" s="431"/>
      <c r="F318" s="431"/>
      <c r="G318" s="431"/>
      <c r="H318" s="431"/>
      <c r="I318" s="431"/>
      <c r="J318" s="431"/>
      <c r="K318" s="431"/>
      <c r="L318" s="431"/>
      <c r="M318" s="431"/>
      <c r="N318" s="431"/>
      <c r="O318" s="431"/>
      <c r="P318" s="431"/>
      <c r="Q318" s="431"/>
      <c r="R318" s="431"/>
      <c r="S318" s="431"/>
      <c r="T318" s="431"/>
      <c r="U318" s="431"/>
      <c r="V318" s="431"/>
      <c r="W318" s="431"/>
      <c r="X318" s="431"/>
      <c r="Y318" s="431"/>
      <c r="Z318" s="431"/>
    </row>
    <row r="319">
      <c r="A319" s="431"/>
      <c r="B319" s="431"/>
      <c r="C319" s="431"/>
      <c r="D319" s="431"/>
      <c r="E319" s="431"/>
      <c r="F319" s="431"/>
      <c r="G319" s="431"/>
      <c r="H319" s="431"/>
      <c r="I319" s="431"/>
      <c r="J319" s="431"/>
      <c r="K319" s="431"/>
      <c r="L319" s="431"/>
      <c r="M319" s="431"/>
      <c r="N319" s="431"/>
      <c r="O319" s="431"/>
      <c r="P319" s="431"/>
      <c r="Q319" s="431"/>
      <c r="R319" s="431"/>
      <c r="S319" s="431"/>
      <c r="T319" s="431"/>
      <c r="U319" s="431"/>
      <c r="V319" s="431"/>
      <c r="W319" s="431"/>
      <c r="X319" s="431"/>
      <c r="Y319" s="431"/>
      <c r="Z319" s="431"/>
    </row>
    <row r="320">
      <c r="A320" s="431"/>
      <c r="B320" s="431"/>
      <c r="C320" s="431"/>
      <c r="D320" s="431"/>
      <c r="E320" s="431"/>
      <c r="F320" s="431"/>
      <c r="G320" s="431"/>
      <c r="H320" s="431"/>
      <c r="I320" s="431"/>
      <c r="J320" s="431"/>
      <c r="K320" s="431"/>
      <c r="L320" s="431"/>
      <c r="M320" s="431"/>
      <c r="N320" s="431"/>
      <c r="O320" s="431"/>
      <c r="P320" s="431"/>
      <c r="Q320" s="431"/>
      <c r="R320" s="431"/>
      <c r="S320" s="431"/>
      <c r="T320" s="431"/>
      <c r="U320" s="431"/>
      <c r="V320" s="431"/>
      <c r="W320" s="431"/>
      <c r="X320" s="431"/>
      <c r="Y320" s="431"/>
      <c r="Z320" s="431"/>
    </row>
    <row r="321">
      <c r="A321" s="431"/>
      <c r="B321" s="431"/>
      <c r="C321" s="431"/>
      <c r="D321" s="431"/>
      <c r="E321" s="431"/>
      <c r="F321" s="431"/>
      <c r="G321" s="431"/>
      <c r="H321" s="431"/>
      <c r="I321" s="431"/>
      <c r="J321" s="431"/>
      <c r="K321" s="431"/>
      <c r="L321" s="431"/>
      <c r="M321" s="431"/>
      <c r="N321" s="431"/>
      <c r="O321" s="431"/>
      <c r="P321" s="431"/>
      <c r="Q321" s="431"/>
      <c r="R321" s="431"/>
      <c r="S321" s="431"/>
      <c r="T321" s="431"/>
      <c r="U321" s="431"/>
      <c r="V321" s="431"/>
      <c r="W321" s="431"/>
      <c r="X321" s="431"/>
      <c r="Y321" s="431"/>
      <c r="Z321" s="431"/>
    </row>
    <row r="322">
      <c r="A322" s="431"/>
      <c r="B322" s="431"/>
      <c r="C322" s="431"/>
      <c r="D322" s="431"/>
      <c r="E322" s="431"/>
      <c r="F322" s="431"/>
      <c r="G322" s="431"/>
      <c r="H322" s="431"/>
      <c r="I322" s="431"/>
      <c r="J322" s="431"/>
      <c r="K322" s="431"/>
      <c r="L322" s="431"/>
      <c r="M322" s="431"/>
      <c r="N322" s="431"/>
      <c r="O322" s="431"/>
      <c r="P322" s="431"/>
      <c r="Q322" s="431"/>
      <c r="R322" s="431"/>
      <c r="S322" s="431"/>
      <c r="T322" s="431"/>
      <c r="U322" s="431"/>
      <c r="V322" s="431"/>
      <c r="W322" s="431"/>
      <c r="X322" s="431"/>
      <c r="Y322" s="431"/>
      <c r="Z322" s="431"/>
    </row>
    <row r="323">
      <c r="A323" s="431"/>
      <c r="B323" s="431"/>
      <c r="C323" s="431"/>
      <c r="D323" s="431"/>
      <c r="E323" s="431"/>
      <c r="F323" s="431"/>
      <c r="G323" s="431"/>
      <c r="H323" s="431"/>
      <c r="I323" s="431"/>
      <c r="J323" s="431"/>
      <c r="K323" s="431"/>
      <c r="L323" s="431"/>
      <c r="M323" s="431"/>
      <c r="N323" s="431"/>
      <c r="O323" s="431"/>
      <c r="P323" s="431"/>
      <c r="Q323" s="431"/>
      <c r="R323" s="431"/>
      <c r="S323" s="431"/>
      <c r="T323" s="431"/>
      <c r="U323" s="431"/>
      <c r="V323" s="431"/>
      <c r="W323" s="431"/>
      <c r="X323" s="431"/>
      <c r="Y323" s="431"/>
      <c r="Z323" s="431"/>
    </row>
    <row r="324">
      <c r="A324" s="431"/>
      <c r="B324" s="431"/>
      <c r="C324" s="431"/>
      <c r="D324" s="431"/>
      <c r="E324" s="431"/>
      <c r="F324" s="431"/>
      <c r="G324" s="431"/>
      <c r="H324" s="431"/>
      <c r="I324" s="431"/>
      <c r="J324" s="431"/>
      <c r="K324" s="431"/>
      <c r="L324" s="431"/>
      <c r="M324" s="431"/>
      <c r="N324" s="431"/>
      <c r="O324" s="431"/>
      <c r="P324" s="431"/>
      <c r="Q324" s="431"/>
      <c r="R324" s="431"/>
      <c r="S324" s="431"/>
      <c r="T324" s="431"/>
      <c r="U324" s="431"/>
      <c r="V324" s="431"/>
      <c r="W324" s="431"/>
      <c r="X324" s="431"/>
      <c r="Y324" s="431"/>
      <c r="Z324" s="431"/>
    </row>
    <row r="325">
      <c r="A325" s="431"/>
      <c r="B325" s="431"/>
      <c r="C325" s="431"/>
      <c r="D325" s="431"/>
      <c r="E325" s="431"/>
      <c r="F325" s="431"/>
      <c r="G325" s="431"/>
      <c r="H325" s="431"/>
      <c r="I325" s="431"/>
      <c r="J325" s="431"/>
      <c r="K325" s="431"/>
      <c r="L325" s="431"/>
      <c r="M325" s="431"/>
      <c r="N325" s="431"/>
      <c r="O325" s="431"/>
      <c r="P325" s="431"/>
      <c r="Q325" s="431"/>
      <c r="R325" s="431"/>
      <c r="S325" s="431"/>
      <c r="T325" s="431"/>
      <c r="U325" s="431"/>
      <c r="V325" s="431"/>
      <c r="W325" s="431"/>
      <c r="X325" s="431"/>
      <c r="Y325" s="431"/>
      <c r="Z325" s="431"/>
    </row>
    <row r="326">
      <c r="A326" s="431"/>
      <c r="B326" s="431"/>
      <c r="C326" s="431"/>
      <c r="D326" s="431"/>
      <c r="E326" s="431"/>
      <c r="F326" s="431"/>
      <c r="G326" s="431"/>
      <c r="H326" s="431"/>
      <c r="I326" s="431"/>
      <c r="J326" s="431"/>
      <c r="K326" s="431"/>
      <c r="L326" s="431"/>
      <c r="M326" s="431"/>
      <c r="N326" s="431"/>
      <c r="O326" s="431"/>
      <c r="P326" s="431"/>
      <c r="Q326" s="431"/>
      <c r="R326" s="431"/>
      <c r="S326" s="431"/>
      <c r="T326" s="431"/>
      <c r="U326" s="431"/>
      <c r="V326" s="431"/>
      <c r="W326" s="431"/>
      <c r="X326" s="431"/>
      <c r="Y326" s="431"/>
      <c r="Z326" s="431"/>
    </row>
    <row r="327">
      <c r="A327" s="431"/>
      <c r="B327" s="431"/>
      <c r="C327" s="431"/>
      <c r="D327" s="431"/>
      <c r="E327" s="431"/>
      <c r="F327" s="431"/>
      <c r="G327" s="431"/>
      <c r="H327" s="431"/>
      <c r="I327" s="431"/>
      <c r="J327" s="431"/>
      <c r="K327" s="431"/>
      <c r="L327" s="431"/>
      <c r="M327" s="431"/>
      <c r="N327" s="431"/>
      <c r="O327" s="431"/>
      <c r="P327" s="431"/>
      <c r="Q327" s="431"/>
      <c r="R327" s="431"/>
      <c r="S327" s="431"/>
      <c r="T327" s="431"/>
      <c r="U327" s="431"/>
      <c r="V327" s="431"/>
      <c r="W327" s="431"/>
      <c r="X327" s="431"/>
      <c r="Y327" s="431"/>
      <c r="Z327" s="431"/>
    </row>
    <row r="328">
      <c r="A328" s="431"/>
      <c r="B328" s="431"/>
      <c r="C328" s="431"/>
      <c r="D328" s="431"/>
      <c r="E328" s="431"/>
      <c r="F328" s="431"/>
      <c r="G328" s="431"/>
      <c r="H328" s="431"/>
      <c r="I328" s="431"/>
      <c r="J328" s="431"/>
      <c r="K328" s="431"/>
      <c r="L328" s="431"/>
      <c r="M328" s="431"/>
      <c r="N328" s="431"/>
      <c r="O328" s="431"/>
      <c r="P328" s="431"/>
      <c r="Q328" s="431"/>
      <c r="R328" s="431"/>
      <c r="S328" s="431"/>
      <c r="T328" s="431"/>
      <c r="U328" s="431"/>
      <c r="V328" s="431"/>
      <c r="W328" s="431"/>
      <c r="X328" s="431"/>
      <c r="Y328" s="431"/>
      <c r="Z328" s="431"/>
    </row>
    <row r="329">
      <c r="A329" s="431"/>
      <c r="B329" s="431"/>
      <c r="C329" s="431"/>
      <c r="D329" s="431"/>
      <c r="E329" s="431"/>
      <c r="F329" s="431"/>
      <c r="G329" s="431"/>
      <c r="H329" s="431"/>
      <c r="I329" s="431"/>
      <c r="J329" s="431"/>
      <c r="K329" s="431"/>
      <c r="L329" s="431"/>
      <c r="M329" s="431"/>
      <c r="N329" s="431"/>
      <c r="O329" s="431"/>
      <c r="P329" s="431"/>
      <c r="Q329" s="431"/>
      <c r="R329" s="431"/>
      <c r="S329" s="431"/>
      <c r="T329" s="431"/>
      <c r="U329" s="431"/>
      <c r="V329" s="431"/>
      <c r="W329" s="431"/>
      <c r="X329" s="431"/>
      <c r="Y329" s="431"/>
      <c r="Z329" s="431"/>
    </row>
    <row r="330">
      <c r="A330" s="431"/>
      <c r="B330" s="431"/>
      <c r="C330" s="431"/>
      <c r="D330" s="431"/>
      <c r="E330" s="431"/>
      <c r="F330" s="431"/>
      <c r="G330" s="431"/>
      <c r="H330" s="431"/>
      <c r="I330" s="431"/>
      <c r="J330" s="431"/>
      <c r="K330" s="431"/>
      <c r="L330" s="431"/>
      <c r="M330" s="431"/>
      <c r="N330" s="431"/>
      <c r="O330" s="431"/>
      <c r="P330" s="431"/>
      <c r="Q330" s="431"/>
      <c r="R330" s="431"/>
      <c r="S330" s="431"/>
      <c r="T330" s="431"/>
      <c r="U330" s="431"/>
      <c r="V330" s="431"/>
      <c r="W330" s="431"/>
      <c r="X330" s="431"/>
      <c r="Y330" s="431"/>
      <c r="Z330" s="431"/>
    </row>
    <row r="331">
      <c r="A331" s="431"/>
      <c r="B331" s="431"/>
      <c r="C331" s="431"/>
      <c r="D331" s="431"/>
      <c r="E331" s="431"/>
      <c r="F331" s="431"/>
      <c r="G331" s="431"/>
      <c r="H331" s="431"/>
      <c r="I331" s="431"/>
      <c r="J331" s="431"/>
      <c r="K331" s="431"/>
      <c r="L331" s="431"/>
      <c r="M331" s="431"/>
      <c r="N331" s="431"/>
      <c r="O331" s="431"/>
      <c r="P331" s="431"/>
      <c r="Q331" s="431"/>
      <c r="R331" s="431"/>
      <c r="S331" s="431"/>
      <c r="T331" s="431"/>
      <c r="U331" s="431"/>
      <c r="V331" s="431"/>
      <c r="W331" s="431"/>
      <c r="X331" s="431"/>
      <c r="Y331" s="431"/>
      <c r="Z331" s="431"/>
    </row>
    <row r="332">
      <c r="A332" s="431"/>
      <c r="B332" s="431"/>
      <c r="C332" s="431"/>
      <c r="D332" s="431"/>
      <c r="E332" s="431"/>
      <c r="F332" s="431"/>
      <c r="G332" s="431"/>
      <c r="H332" s="431"/>
      <c r="I332" s="431"/>
      <c r="J332" s="431"/>
      <c r="K332" s="431"/>
      <c r="L332" s="431"/>
      <c r="M332" s="431"/>
      <c r="N332" s="431"/>
      <c r="O332" s="431"/>
      <c r="P332" s="431"/>
      <c r="Q332" s="431"/>
      <c r="R332" s="431"/>
      <c r="S332" s="431"/>
      <c r="T332" s="431"/>
      <c r="U332" s="431"/>
      <c r="V332" s="431"/>
      <c r="W332" s="431"/>
      <c r="X332" s="431"/>
      <c r="Y332" s="431"/>
      <c r="Z332" s="431"/>
    </row>
    <row r="333">
      <c r="A333" s="431"/>
      <c r="B333" s="431"/>
      <c r="C333" s="431"/>
      <c r="D333" s="431"/>
      <c r="E333" s="431"/>
      <c r="F333" s="431"/>
      <c r="G333" s="431"/>
      <c r="H333" s="431"/>
      <c r="I333" s="431"/>
      <c r="J333" s="431"/>
      <c r="K333" s="431"/>
      <c r="L333" s="431"/>
      <c r="M333" s="431"/>
      <c r="N333" s="431"/>
      <c r="O333" s="431"/>
      <c r="P333" s="431"/>
      <c r="Q333" s="431"/>
      <c r="R333" s="431"/>
      <c r="S333" s="431"/>
      <c r="T333" s="431"/>
      <c r="U333" s="431"/>
      <c r="V333" s="431"/>
      <c r="W333" s="431"/>
      <c r="X333" s="431"/>
      <c r="Y333" s="431"/>
      <c r="Z333" s="431"/>
    </row>
    <row r="334">
      <c r="A334" s="431"/>
      <c r="B334" s="431"/>
      <c r="C334" s="431"/>
      <c r="D334" s="431"/>
      <c r="E334" s="431"/>
      <c r="F334" s="431"/>
      <c r="G334" s="431"/>
      <c r="H334" s="431"/>
      <c r="I334" s="431"/>
      <c r="J334" s="431"/>
      <c r="K334" s="431"/>
      <c r="L334" s="431"/>
      <c r="M334" s="431"/>
      <c r="N334" s="431"/>
      <c r="O334" s="431"/>
      <c r="P334" s="431"/>
      <c r="Q334" s="431"/>
      <c r="R334" s="431"/>
      <c r="S334" s="431"/>
      <c r="T334" s="431"/>
      <c r="U334" s="431"/>
      <c r="V334" s="431"/>
      <c r="W334" s="431"/>
      <c r="X334" s="431"/>
      <c r="Y334" s="431"/>
      <c r="Z334" s="431"/>
    </row>
    <row r="335">
      <c r="A335" s="431"/>
      <c r="B335" s="431"/>
      <c r="C335" s="431"/>
      <c r="D335" s="431"/>
      <c r="E335" s="431"/>
      <c r="F335" s="431"/>
      <c r="G335" s="431"/>
      <c r="H335" s="431"/>
      <c r="I335" s="431"/>
      <c r="J335" s="431"/>
      <c r="K335" s="431"/>
      <c r="L335" s="431"/>
      <c r="M335" s="431"/>
      <c r="N335" s="431"/>
      <c r="O335" s="431"/>
      <c r="P335" s="431"/>
      <c r="Q335" s="431"/>
      <c r="R335" s="431"/>
      <c r="S335" s="431"/>
      <c r="T335" s="431"/>
      <c r="U335" s="431"/>
      <c r="V335" s="431"/>
      <c r="W335" s="431"/>
      <c r="X335" s="431"/>
      <c r="Y335" s="431"/>
      <c r="Z335" s="431"/>
    </row>
    <row r="336">
      <c r="A336" s="431"/>
      <c r="B336" s="431"/>
      <c r="C336" s="431"/>
      <c r="D336" s="431"/>
      <c r="E336" s="431"/>
      <c r="F336" s="431"/>
      <c r="G336" s="431"/>
      <c r="H336" s="431"/>
      <c r="I336" s="431"/>
      <c r="J336" s="431"/>
      <c r="K336" s="431"/>
      <c r="L336" s="431"/>
      <c r="M336" s="431"/>
      <c r="N336" s="431"/>
      <c r="O336" s="431"/>
      <c r="P336" s="431"/>
      <c r="Q336" s="431"/>
      <c r="R336" s="431"/>
      <c r="S336" s="431"/>
      <c r="T336" s="431"/>
      <c r="U336" s="431"/>
      <c r="V336" s="431"/>
      <c r="W336" s="431"/>
      <c r="X336" s="431"/>
      <c r="Y336" s="431"/>
      <c r="Z336" s="431"/>
    </row>
    <row r="337">
      <c r="A337" s="431"/>
      <c r="B337" s="431"/>
      <c r="C337" s="431"/>
      <c r="D337" s="431"/>
      <c r="E337" s="431"/>
      <c r="F337" s="431"/>
      <c r="G337" s="431"/>
      <c r="H337" s="431"/>
      <c r="I337" s="431"/>
      <c r="J337" s="431"/>
      <c r="K337" s="431"/>
      <c r="L337" s="431"/>
      <c r="M337" s="431"/>
      <c r="N337" s="431"/>
      <c r="O337" s="431"/>
      <c r="P337" s="431"/>
      <c r="Q337" s="431"/>
      <c r="R337" s="431"/>
      <c r="S337" s="431"/>
      <c r="T337" s="431"/>
      <c r="U337" s="431"/>
      <c r="V337" s="431"/>
      <c r="W337" s="431"/>
      <c r="X337" s="431"/>
      <c r="Y337" s="431"/>
      <c r="Z337" s="431"/>
    </row>
    <row r="338">
      <c r="A338" s="431"/>
      <c r="B338" s="431"/>
      <c r="C338" s="431"/>
      <c r="D338" s="431"/>
      <c r="E338" s="431"/>
      <c r="F338" s="431"/>
      <c r="G338" s="431"/>
      <c r="H338" s="431"/>
      <c r="I338" s="431"/>
      <c r="J338" s="431"/>
      <c r="K338" s="431"/>
      <c r="L338" s="431"/>
      <c r="M338" s="431"/>
      <c r="N338" s="431"/>
      <c r="O338" s="431"/>
      <c r="P338" s="431"/>
      <c r="Q338" s="431"/>
      <c r="R338" s="431"/>
      <c r="S338" s="431"/>
      <c r="T338" s="431"/>
      <c r="U338" s="431"/>
      <c r="V338" s="431"/>
      <c r="W338" s="431"/>
      <c r="X338" s="431"/>
      <c r="Y338" s="431"/>
      <c r="Z338" s="431"/>
    </row>
    <row r="339">
      <c r="A339" s="431"/>
      <c r="B339" s="431"/>
      <c r="C339" s="431"/>
      <c r="D339" s="431"/>
      <c r="E339" s="431"/>
      <c r="F339" s="431"/>
      <c r="G339" s="431"/>
      <c r="H339" s="431"/>
      <c r="I339" s="431"/>
      <c r="J339" s="431"/>
      <c r="K339" s="431"/>
      <c r="L339" s="431"/>
      <c r="M339" s="431"/>
      <c r="N339" s="431"/>
      <c r="O339" s="431"/>
      <c r="P339" s="431"/>
      <c r="Q339" s="431"/>
      <c r="R339" s="431"/>
      <c r="S339" s="431"/>
      <c r="T339" s="431"/>
      <c r="U339" s="431"/>
      <c r="V339" s="431"/>
      <c r="W339" s="431"/>
      <c r="X339" s="431"/>
      <c r="Y339" s="431"/>
      <c r="Z339" s="431"/>
    </row>
    <row r="340">
      <c r="A340" s="431"/>
      <c r="B340" s="431"/>
      <c r="C340" s="431"/>
      <c r="D340" s="431"/>
      <c r="E340" s="431"/>
      <c r="F340" s="431"/>
      <c r="G340" s="431"/>
      <c r="H340" s="431"/>
      <c r="I340" s="431"/>
      <c r="J340" s="431"/>
      <c r="K340" s="431"/>
      <c r="L340" s="431"/>
      <c r="M340" s="431"/>
      <c r="N340" s="431"/>
      <c r="O340" s="431"/>
      <c r="P340" s="431"/>
      <c r="Q340" s="431"/>
      <c r="R340" s="431"/>
      <c r="S340" s="431"/>
      <c r="T340" s="431"/>
      <c r="U340" s="431"/>
      <c r="V340" s="431"/>
      <c r="W340" s="431"/>
      <c r="X340" s="431"/>
      <c r="Y340" s="431"/>
      <c r="Z340" s="431"/>
    </row>
    <row r="341">
      <c r="A341" s="431"/>
      <c r="B341" s="431"/>
      <c r="C341" s="431"/>
      <c r="D341" s="431"/>
      <c r="E341" s="431"/>
      <c r="F341" s="431"/>
      <c r="G341" s="431"/>
      <c r="H341" s="431"/>
      <c r="I341" s="431"/>
      <c r="J341" s="431"/>
      <c r="K341" s="431"/>
      <c r="L341" s="431"/>
      <c r="M341" s="431"/>
      <c r="N341" s="431"/>
      <c r="O341" s="431"/>
      <c r="P341" s="431"/>
      <c r="Q341" s="431"/>
      <c r="R341" s="431"/>
      <c r="S341" s="431"/>
      <c r="T341" s="431"/>
      <c r="U341" s="431"/>
      <c r="V341" s="431"/>
      <c r="W341" s="431"/>
      <c r="X341" s="431"/>
      <c r="Y341" s="431"/>
      <c r="Z341" s="431"/>
    </row>
    <row r="342">
      <c r="A342" s="431"/>
      <c r="B342" s="431"/>
      <c r="C342" s="431"/>
      <c r="D342" s="431"/>
      <c r="E342" s="431"/>
      <c r="F342" s="431"/>
      <c r="G342" s="431"/>
      <c r="H342" s="431"/>
      <c r="I342" s="431"/>
      <c r="J342" s="431"/>
      <c r="K342" s="431"/>
      <c r="L342" s="431"/>
      <c r="M342" s="431"/>
      <c r="N342" s="431"/>
      <c r="O342" s="431"/>
      <c r="P342" s="431"/>
      <c r="Q342" s="431"/>
      <c r="R342" s="431"/>
      <c r="S342" s="431"/>
      <c r="T342" s="431"/>
      <c r="U342" s="431"/>
      <c r="V342" s="431"/>
      <c r="W342" s="431"/>
      <c r="X342" s="431"/>
      <c r="Y342" s="431"/>
      <c r="Z342" s="431"/>
    </row>
    <row r="343">
      <c r="A343" s="431"/>
      <c r="B343" s="431"/>
      <c r="C343" s="431"/>
      <c r="D343" s="431"/>
      <c r="E343" s="431"/>
      <c r="F343" s="431"/>
      <c r="G343" s="431"/>
      <c r="H343" s="431"/>
      <c r="I343" s="431"/>
      <c r="J343" s="431"/>
      <c r="K343" s="431"/>
      <c r="L343" s="431"/>
      <c r="M343" s="431"/>
      <c r="N343" s="431"/>
      <c r="O343" s="431"/>
      <c r="P343" s="431"/>
      <c r="Q343" s="431"/>
      <c r="R343" s="431"/>
      <c r="S343" s="431"/>
      <c r="T343" s="431"/>
      <c r="U343" s="431"/>
      <c r="V343" s="431"/>
      <c r="W343" s="431"/>
      <c r="X343" s="431"/>
      <c r="Y343" s="431"/>
      <c r="Z343" s="431"/>
    </row>
    <row r="344">
      <c r="A344" s="431"/>
      <c r="B344" s="431"/>
      <c r="C344" s="431"/>
      <c r="D344" s="431"/>
      <c r="E344" s="431"/>
      <c r="F344" s="431"/>
      <c r="G344" s="431"/>
      <c r="H344" s="431"/>
      <c r="I344" s="431"/>
      <c r="J344" s="431"/>
      <c r="K344" s="431"/>
      <c r="L344" s="431"/>
      <c r="M344" s="431"/>
      <c r="N344" s="431"/>
      <c r="O344" s="431"/>
      <c r="P344" s="431"/>
      <c r="Q344" s="431"/>
      <c r="R344" s="431"/>
      <c r="S344" s="431"/>
      <c r="T344" s="431"/>
      <c r="U344" s="431"/>
      <c r="V344" s="431"/>
      <c r="W344" s="431"/>
      <c r="X344" s="431"/>
      <c r="Y344" s="431"/>
      <c r="Z344" s="431"/>
    </row>
    <row r="345">
      <c r="A345" s="431"/>
      <c r="B345" s="431"/>
      <c r="C345" s="431"/>
      <c r="D345" s="431"/>
      <c r="E345" s="431"/>
      <c r="F345" s="431"/>
      <c r="G345" s="431"/>
      <c r="H345" s="431"/>
      <c r="I345" s="431"/>
      <c r="J345" s="431"/>
      <c r="K345" s="431"/>
      <c r="L345" s="431"/>
      <c r="M345" s="431"/>
      <c r="N345" s="431"/>
      <c r="O345" s="431"/>
      <c r="P345" s="431"/>
      <c r="Q345" s="431"/>
      <c r="R345" s="431"/>
      <c r="S345" s="431"/>
      <c r="T345" s="431"/>
      <c r="U345" s="431"/>
      <c r="V345" s="431"/>
      <c r="W345" s="431"/>
      <c r="X345" s="431"/>
      <c r="Y345" s="431"/>
      <c r="Z345" s="431"/>
    </row>
    <row r="346">
      <c r="A346" s="431"/>
      <c r="B346" s="431"/>
      <c r="C346" s="431"/>
      <c r="D346" s="431"/>
      <c r="E346" s="431"/>
      <c r="F346" s="431"/>
      <c r="G346" s="431"/>
      <c r="H346" s="431"/>
      <c r="I346" s="431"/>
      <c r="J346" s="431"/>
      <c r="K346" s="431"/>
      <c r="L346" s="431"/>
      <c r="M346" s="431"/>
      <c r="N346" s="431"/>
      <c r="O346" s="431"/>
      <c r="P346" s="431"/>
      <c r="Q346" s="431"/>
      <c r="R346" s="431"/>
      <c r="S346" s="431"/>
      <c r="T346" s="431"/>
      <c r="U346" s="431"/>
      <c r="V346" s="431"/>
      <c r="W346" s="431"/>
      <c r="X346" s="431"/>
      <c r="Y346" s="431"/>
      <c r="Z346" s="431"/>
    </row>
    <row r="347">
      <c r="A347" s="431"/>
      <c r="B347" s="431"/>
      <c r="C347" s="431"/>
      <c r="D347" s="431"/>
      <c r="E347" s="431"/>
      <c r="F347" s="431"/>
      <c r="G347" s="431"/>
      <c r="H347" s="431"/>
      <c r="I347" s="431"/>
      <c r="J347" s="431"/>
      <c r="K347" s="431"/>
      <c r="L347" s="431"/>
      <c r="M347" s="431"/>
      <c r="N347" s="431"/>
      <c r="O347" s="431"/>
      <c r="P347" s="431"/>
      <c r="Q347" s="431"/>
      <c r="R347" s="431"/>
      <c r="S347" s="431"/>
      <c r="T347" s="431"/>
      <c r="U347" s="431"/>
      <c r="V347" s="431"/>
      <c r="W347" s="431"/>
      <c r="X347" s="431"/>
      <c r="Y347" s="431"/>
      <c r="Z347" s="431"/>
    </row>
    <row r="348">
      <c r="A348" s="431"/>
      <c r="B348" s="431"/>
      <c r="C348" s="431"/>
      <c r="D348" s="431"/>
      <c r="E348" s="431"/>
      <c r="F348" s="431"/>
      <c r="G348" s="431"/>
      <c r="H348" s="431"/>
      <c r="I348" s="431"/>
      <c r="J348" s="431"/>
      <c r="K348" s="431"/>
      <c r="L348" s="431"/>
      <c r="M348" s="431"/>
      <c r="N348" s="431"/>
      <c r="O348" s="431"/>
      <c r="P348" s="431"/>
      <c r="Q348" s="431"/>
      <c r="R348" s="431"/>
      <c r="S348" s="431"/>
      <c r="T348" s="431"/>
      <c r="U348" s="431"/>
      <c r="V348" s="431"/>
      <c r="W348" s="431"/>
      <c r="X348" s="431"/>
      <c r="Y348" s="431"/>
      <c r="Z348" s="431"/>
    </row>
    <row r="349">
      <c r="A349" s="431"/>
      <c r="B349" s="431"/>
      <c r="C349" s="431"/>
      <c r="D349" s="431"/>
      <c r="E349" s="431"/>
      <c r="F349" s="431"/>
      <c r="G349" s="431"/>
      <c r="H349" s="431"/>
      <c r="I349" s="431"/>
      <c r="J349" s="431"/>
      <c r="K349" s="431"/>
      <c r="L349" s="431"/>
      <c r="M349" s="431"/>
      <c r="N349" s="431"/>
      <c r="O349" s="431"/>
      <c r="P349" s="431"/>
      <c r="Q349" s="431"/>
      <c r="R349" s="431"/>
      <c r="S349" s="431"/>
      <c r="T349" s="431"/>
      <c r="U349" s="431"/>
      <c r="V349" s="431"/>
      <c r="W349" s="431"/>
      <c r="X349" s="431"/>
      <c r="Y349" s="431"/>
      <c r="Z349" s="431"/>
    </row>
    <row r="350">
      <c r="A350" s="431"/>
      <c r="B350" s="431"/>
      <c r="C350" s="431"/>
      <c r="D350" s="431"/>
      <c r="E350" s="431"/>
      <c r="F350" s="431"/>
      <c r="G350" s="431"/>
      <c r="H350" s="431"/>
      <c r="I350" s="431"/>
      <c r="J350" s="431"/>
      <c r="K350" s="431"/>
      <c r="L350" s="431"/>
      <c r="M350" s="431"/>
      <c r="N350" s="431"/>
      <c r="O350" s="431"/>
      <c r="P350" s="431"/>
      <c r="Q350" s="431"/>
      <c r="R350" s="431"/>
      <c r="S350" s="431"/>
      <c r="T350" s="431"/>
      <c r="U350" s="431"/>
      <c r="V350" s="431"/>
      <c r="W350" s="431"/>
      <c r="X350" s="431"/>
      <c r="Y350" s="431"/>
      <c r="Z350" s="431"/>
    </row>
    <row r="351">
      <c r="A351" s="431"/>
      <c r="B351" s="431"/>
      <c r="C351" s="431"/>
      <c r="D351" s="431"/>
      <c r="E351" s="431"/>
      <c r="F351" s="431"/>
      <c r="G351" s="431"/>
      <c r="H351" s="431"/>
      <c r="I351" s="431"/>
      <c r="J351" s="431"/>
      <c r="K351" s="431"/>
      <c r="L351" s="431"/>
      <c r="M351" s="431"/>
      <c r="N351" s="431"/>
      <c r="O351" s="431"/>
      <c r="P351" s="431"/>
      <c r="Q351" s="431"/>
      <c r="R351" s="431"/>
      <c r="S351" s="431"/>
      <c r="T351" s="431"/>
      <c r="U351" s="431"/>
      <c r="V351" s="431"/>
      <c r="W351" s="431"/>
      <c r="X351" s="431"/>
      <c r="Y351" s="431"/>
      <c r="Z351" s="431"/>
    </row>
    <row r="352">
      <c r="A352" s="431"/>
      <c r="B352" s="431"/>
      <c r="C352" s="431"/>
      <c r="D352" s="431"/>
      <c r="E352" s="431"/>
      <c r="F352" s="431"/>
      <c r="G352" s="431"/>
      <c r="H352" s="431"/>
      <c r="I352" s="431"/>
      <c r="J352" s="431"/>
      <c r="K352" s="431"/>
      <c r="L352" s="431"/>
      <c r="M352" s="431"/>
      <c r="N352" s="431"/>
      <c r="O352" s="431"/>
      <c r="P352" s="431"/>
      <c r="Q352" s="431"/>
      <c r="R352" s="431"/>
      <c r="S352" s="431"/>
      <c r="T352" s="431"/>
      <c r="U352" s="431"/>
      <c r="V352" s="431"/>
      <c r="W352" s="431"/>
      <c r="X352" s="431"/>
      <c r="Y352" s="431"/>
      <c r="Z352" s="431"/>
    </row>
    <row r="353">
      <c r="A353" s="431"/>
      <c r="B353" s="431"/>
      <c r="C353" s="431"/>
      <c r="D353" s="431"/>
      <c r="E353" s="431"/>
      <c r="F353" s="431"/>
      <c r="G353" s="431"/>
      <c r="H353" s="431"/>
      <c r="I353" s="431"/>
      <c r="J353" s="431"/>
      <c r="K353" s="431"/>
      <c r="L353" s="431"/>
      <c r="M353" s="431"/>
      <c r="N353" s="431"/>
      <c r="O353" s="431"/>
      <c r="P353" s="431"/>
      <c r="Q353" s="431"/>
      <c r="R353" s="431"/>
      <c r="S353" s="431"/>
      <c r="T353" s="431"/>
      <c r="U353" s="431"/>
      <c r="V353" s="431"/>
      <c r="W353" s="431"/>
      <c r="X353" s="431"/>
      <c r="Y353" s="431"/>
      <c r="Z353" s="431"/>
    </row>
    <row r="354">
      <c r="A354" s="431"/>
      <c r="B354" s="431"/>
      <c r="C354" s="431"/>
      <c r="D354" s="431"/>
      <c r="E354" s="431"/>
      <c r="F354" s="431"/>
      <c r="G354" s="431"/>
      <c r="H354" s="431"/>
      <c r="I354" s="431"/>
      <c r="J354" s="431"/>
      <c r="K354" s="431"/>
      <c r="L354" s="431"/>
      <c r="M354" s="431"/>
      <c r="N354" s="431"/>
      <c r="O354" s="431"/>
      <c r="P354" s="431"/>
      <c r="Q354" s="431"/>
      <c r="R354" s="431"/>
      <c r="S354" s="431"/>
      <c r="T354" s="431"/>
      <c r="U354" s="431"/>
      <c r="V354" s="431"/>
      <c r="W354" s="431"/>
      <c r="X354" s="431"/>
      <c r="Y354" s="431"/>
      <c r="Z354" s="431"/>
    </row>
    <row r="355">
      <c r="A355" s="431"/>
      <c r="B355" s="431"/>
      <c r="C355" s="431"/>
      <c r="D355" s="431"/>
      <c r="E355" s="431"/>
      <c r="F355" s="431"/>
      <c r="G355" s="431"/>
      <c r="H355" s="431"/>
      <c r="I355" s="431"/>
      <c r="J355" s="431"/>
      <c r="K355" s="431"/>
      <c r="L355" s="431"/>
      <c r="M355" s="431"/>
      <c r="N355" s="431"/>
      <c r="O355" s="431"/>
      <c r="P355" s="431"/>
      <c r="Q355" s="431"/>
      <c r="R355" s="431"/>
      <c r="S355" s="431"/>
      <c r="T355" s="431"/>
      <c r="U355" s="431"/>
      <c r="V355" s="431"/>
      <c r="W355" s="431"/>
      <c r="X355" s="431"/>
      <c r="Y355" s="431"/>
      <c r="Z355" s="431"/>
    </row>
    <row r="356">
      <c r="A356" s="431"/>
      <c r="B356" s="431"/>
      <c r="C356" s="431"/>
      <c r="D356" s="431"/>
      <c r="E356" s="431"/>
      <c r="F356" s="431"/>
      <c r="G356" s="431"/>
      <c r="H356" s="431"/>
      <c r="I356" s="431"/>
      <c r="J356" s="431"/>
      <c r="K356" s="431"/>
      <c r="L356" s="431"/>
      <c r="M356" s="431"/>
      <c r="N356" s="431"/>
      <c r="O356" s="431"/>
      <c r="P356" s="431"/>
      <c r="Q356" s="431"/>
      <c r="R356" s="431"/>
      <c r="S356" s="431"/>
      <c r="T356" s="431"/>
      <c r="U356" s="431"/>
      <c r="V356" s="431"/>
      <c r="W356" s="431"/>
      <c r="X356" s="431"/>
      <c r="Y356" s="431"/>
      <c r="Z356" s="431"/>
    </row>
    <row r="357">
      <c r="A357" s="431"/>
      <c r="B357" s="431"/>
      <c r="C357" s="431"/>
      <c r="D357" s="431"/>
      <c r="E357" s="431"/>
      <c r="F357" s="431"/>
      <c r="G357" s="431"/>
      <c r="H357" s="431"/>
      <c r="I357" s="431"/>
      <c r="J357" s="431"/>
      <c r="K357" s="431"/>
      <c r="L357" s="431"/>
      <c r="M357" s="431"/>
      <c r="N357" s="431"/>
      <c r="O357" s="431"/>
      <c r="P357" s="431"/>
      <c r="Q357" s="431"/>
      <c r="R357" s="431"/>
      <c r="S357" s="431"/>
      <c r="T357" s="431"/>
      <c r="U357" s="431"/>
      <c r="V357" s="431"/>
      <c r="W357" s="431"/>
      <c r="X357" s="431"/>
      <c r="Y357" s="431"/>
      <c r="Z357" s="431"/>
    </row>
    <row r="358">
      <c r="A358" s="431"/>
      <c r="B358" s="431"/>
      <c r="C358" s="431"/>
      <c r="D358" s="431"/>
      <c r="E358" s="431"/>
      <c r="F358" s="431"/>
      <c r="G358" s="431"/>
      <c r="H358" s="431"/>
      <c r="I358" s="431"/>
      <c r="J358" s="431"/>
      <c r="K358" s="431"/>
      <c r="L358" s="431"/>
      <c r="M358" s="431"/>
      <c r="N358" s="431"/>
      <c r="O358" s="431"/>
      <c r="P358" s="431"/>
      <c r="Q358" s="431"/>
      <c r="R358" s="431"/>
      <c r="S358" s="431"/>
      <c r="T358" s="431"/>
      <c r="U358" s="431"/>
      <c r="V358" s="431"/>
      <c r="W358" s="431"/>
      <c r="X358" s="431"/>
      <c r="Y358" s="431"/>
      <c r="Z358" s="431"/>
    </row>
    <row r="359">
      <c r="A359" s="431"/>
      <c r="B359" s="431"/>
      <c r="C359" s="431"/>
      <c r="D359" s="431"/>
      <c r="E359" s="431"/>
      <c r="F359" s="431"/>
      <c r="G359" s="431"/>
      <c r="H359" s="431"/>
      <c r="I359" s="431"/>
      <c r="J359" s="431"/>
      <c r="K359" s="431"/>
      <c r="L359" s="431"/>
      <c r="M359" s="431"/>
      <c r="N359" s="431"/>
      <c r="O359" s="431"/>
      <c r="P359" s="431"/>
      <c r="Q359" s="431"/>
      <c r="R359" s="431"/>
      <c r="S359" s="431"/>
      <c r="T359" s="431"/>
      <c r="U359" s="431"/>
      <c r="V359" s="431"/>
      <c r="W359" s="431"/>
      <c r="X359" s="431"/>
      <c r="Y359" s="431"/>
      <c r="Z359" s="431"/>
    </row>
    <row r="360">
      <c r="A360" s="431"/>
      <c r="B360" s="431"/>
      <c r="C360" s="431"/>
      <c r="D360" s="431"/>
      <c r="E360" s="431"/>
      <c r="F360" s="431"/>
      <c r="G360" s="431"/>
      <c r="H360" s="431"/>
      <c r="I360" s="431"/>
      <c r="J360" s="431"/>
      <c r="K360" s="431"/>
      <c r="L360" s="431"/>
      <c r="M360" s="431"/>
      <c r="N360" s="431"/>
      <c r="O360" s="431"/>
      <c r="P360" s="431"/>
      <c r="Q360" s="431"/>
      <c r="R360" s="431"/>
      <c r="S360" s="431"/>
      <c r="T360" s="431"/>
      <c r="U360" s="431"/>
      <c r="V360" s="431"/>
      <c r="W360" s="431"/>
      <c r="X360" s="431"/>
      <c r="Y360" s="431"/>
      <c r="Z360" s="431"/>
    </row>
    <row r="361">
      <c r="A361" s="431"/>
      <c r="B361" s="431"/>
      <c r="C361" s="431"/>
      <c r="D361" s="431"/>
      <c r="E361" s="431"/>
      <c r="F361" s="431"/>
      <c r="G361" s="431"/>
      <c r="H361" s="431"/>
      <c r="I361" s="431"/>
      <c r="J361" s="431"/>
      <c r="K361" s="431"/>
      <c r="L361" s="431"/>
      <c r="M361" s="431"/>
      <c r="N361" s="431"/>
      <c r="O361" s="431"/>
      <c r="P361" s="431"/>
      <c r="Q361" s="431"/>
      <c r="R361" s="431"/>
      <c r="S361" s="431"/>
      <c r="T361" s="431"/>
      <c r="U361" s="431"/>
      <c r="V361" s="431"/>
      <c r="W361" s="431"/>
      <c r="X361" s="431"/>
      <c r="Y361" s="431"/>
      <c r="Z361" s="431"/>
    </row>
    <row r="362">
      <c r="A362" s="431"/>
      <c r="B362" s="431"/>
      <c r="C362" s="431"/>
      <c r="D362" s="431"/>
      <c r="E362" s="431"/>
      <c r="F362" s="431"/>
      <c r="G362" s="431"/>
      <c r="H362" s="431"/>
      <c r="I362" s="431"/>
      <c r="J362" s="431"/>
      <c r="K362" s="431"/>
      <c r="L362" s="431"/>
      <c r="M362" s="431"/>
      <c r="N362" s="431"/>
      <c r="O362" s="431"/>
      <c r="P362" s="431"/>
      <c r="Q362" s="431"/>
      <c r="R362" s="431"/>
      <c r="S362" s="431"/>
      <c r="T362" s="431"/>
      <c r="U362" s="431"/>
      <c r="V362" s="431"/>
      <c r="W362" s="431"/>
      <c r="X362" s="431"/>
      <c r="Y362" s="431"/>
      <c r="Z362" s="431"/>
    </row>
    <row r="363">
      <c r="A363" s="431"/>
      <c r="B363" s="431"/>
      <c r="C363" s="431"/>
      <c r="D363" s="431"/>
      <c r="E363" s="431"/>
      <c r="F363" s="431"/>
      <c r="G363" s="431"/>
      <c r="H363" s="431"/>
      <c r="I363" s="431"/>
      <c r="J363" s="431"/>
      <c r="K363" s="431"/>
      <c r="L363" s="431"/>
      <c r="M363" s="431"/>
      <c r="N363" s="431"/>
      <c r="O363" s="431"/>
      <c r="P363" s="431"/>
      <c r="Q363" s="431"/>
      <c r="R363" s="431"/>
      <c r="S363" s="431"/>
      <c r="T363" s="431"/>
      <c r="U363" s="431"/>
      <c r="V363" s="431"/>
      <c r="W363" s="431"/>
      <c r="X363" s="431"/>
      <c r="Y363" s="431"/>
      <c r="Z363" s="431"/>
    </row>
    <row r="364">
      <c r="A364" s="431"/>
      <c r="B364" s="431"/>
      <c r="C364" s="431"/>
      <c r="D364" s="431"/>
      <c r="E364" s="431"/>
      <c r="F364" s="431"/>
      <c r="G364" s="431"/>
      <c r="H364" s="431"/>
      <c r="I364" s="431"/>
      <c r="J364" s="431"/>
      <c r="K364" s="431"/>
      <c r="L364" s="431"/>
      <c r="M364" s="431"/>
      <c r="N364" s="431"/>
      <c r="O364" s="431"/>
      <c r="P364" s="431"/>
      <c r="Q364" s="431"/>
      <c r="R364" s="431"/>
      <c r="S364" s="431"/>
      <c r="T364" s="431"/>
      <c r="U364" s="431"/>
      <c r="V364" s="431"/>
      <c r="W364" s="431"/>
      <c r="X364" s="431"/>
      <c r="Y364" s="431"/>
      <c r="Z364" s="431"/>
    </row>
    <row r="365">
      <c r="A365" s="431"/>
      <c r="B365" s="431"/>
      <c r="C365" s="431"/>
      <c r="D365" s="431"/>
      <c r="E365" s="431"/>
      <c r="F365" s="431"/>
      <c r="G365" s="431"/>
      <c r="H365" s="431"/>
      <c r="I365" s="431"/>
      <c r="J365" s="431"/>
      <c r="K365" s="431"/>
      <c r="L365" s="431"/>
      <c r="M365" s="431"/>
      <c r="N365" s="431"/>
      <c r="O365" s="431"/>
      <c r="P365" s="431"/>
      <c r="Q365" s="431"/>
      <c r="R365" s="431"/>
      <c r="S365" s="431"/>
      <c r="T365" s="431"/>
      <c r="U365" s="431"/>
      <c r="V365" s="431"/>
      <c r="W365" s="431"/>
      <c r="X365" s="431"/>
      <c r="Y365" s="431"/>
      <c r="Z365" s="431"/>
    </row>
    <row r="366">
      <c r="A366" s="431"/>
      <c r="B366" s="431"/>
      <c r="C366" s="431"/>
      <c r="D366" s="431"/>
      <c r="E366" s="431"/>
      <c r="F366" s="431"/>
      <c r="G366" s="431"/>
      <c r="H366" s="431"/>
      <c r="I366" s="431"/>
      <c r="J366" s="431"/>
      <c r="K366" s="431"/>
      <c r="L366" s="431"/>
      <c r="M366" s="431"/>
      <c r="N366" s="431"/>
      <c r="O366" s="431"/>
      <c r="P366" s="431"/>
      <c r="Q366" s="431"/>
      <c r="R366" s="431"/>
      <c r="S366" s="431"/>
      <c r="T366" s="431"/>
      <c r="U366" s="431"/>
      <c r="V366" s="431"/>
      <c r="W366" s="431"/>
      <c r="X366" s="431"/>
      <c r="Y366" s="431"/>
      <c r="Z366" s="431"/>
    </row>
    <row r="367">
      <c r="A367" s="431"/>
      <c r="B367" s="431"/>
      <c r="C367" s="431"/>
      <c r="D367" s="431"/>
      <c r="E367" s="431"/>
      <c r="F367" s="431"/>
      <c r="G367" s="431"/>
      <c r="H367" s="431"/>
      <c r="I367" s="431"/>
      <c r="J367" s="431"/>
      <c r="K367" s="431"/>
      <c r="L367" s="431"/>
      <c r="M367" s="431"/>
      <c r="N367" s="431"/>
      <c r="O367" s="431"/>
      <c r="P367" s="431"/>
      <c r="Q367" s="431"/>
      <c r="R367" s="431"/>
      <c r="S367" s="431"/>
      <c r="T367" s="431"/>
      <c r="U367" s="431"/>
      <c r="V367" s="431"/>
      <c r="W367" s="431"/>
      <c r="X367" s="431"/>
      <c r="Y367" s="431"/>
      <c r="Z367" s="431"/>
    </row>
    <row r="368">
      <c r="A368" s="431"/>
      <c r="B368" s="431"/>
      <c r="C368" s="431"/>
      <c r="D368" s="431"/>
      <c r="E368" s="431"/>
      <c r="F368" s="431"/>
      <c r="G368" s="431"/>
      <c r="H368" s="431"/>
      <c r="I368" s="431"/>
      <c r="J368" s="431"/>
      <c r="K368" s="431"/>
      <c r="L368" s="431"/>
      <c r="M368" s="431"/>
      <c r="N368" s="431"/>
      <c r="O368" s="431"/>
      <c r="P368" s="431"/>
      <c r="Q368" s="431"/>
      <c r="R368" s="431"/>
      <c r="S368" s="431"/>
      <c r="T368" s="431"/>
      <c r="U368" s="431"/>
      <c r="V368" s="431"/>
      <c r="W368" s="431"/>
      <c r="X368" s="431"/>
      <c r="Y368" s="431"/>
      <c r="Z368" s="431"/>
    </row>
    <row r="369">
      <c r="A369" s="431"/>
      <c r="B369" s="431"/>
      <c r="C369" s="431"/>
      <c r="D369" s="431"/>
      <c r="E369" s="431"/>
      <c r="F369" s="431"/>
      <c r="G369" s="431"/>
      <c r="H369" s="431"/>
      <c r="I369" s="431"/>
      <c r="J369" s="431"/>
      <c r="K369" s="431"/>
      <c r="L369" s="431"/>
      <c r="M369" s="431"/>
      <c r="N369" s="431"/>
      <c r="O369" s="431"/>
      <c r="P369" s="431"/>
      <c r="Q369" s="431"/>
      <c r="R369" s="431"/>
      <c r="S369" s="431"/>
      <c r="T369" s="431"/>
      <c r="U369" s="431"/>
      <c r="V369" s="431"/>
      <c r="W369" s="431"/>
      <c r="X369" s="431"/>
      <c r="Y369" s="431"/>
      <c r="Z369" s="431"/>
    </row>
    <row r="370">
      <c r="A370" s="431"/>
      <c r="B370" s="431"/>
      <c r="C370" s="431"/>
      <c r="D370" s="431"/>
      <c r="E370" s="431"/>
      <c r="F370" s="431"/>
      <c r="G370" s="431"/>
      <c r="H370" s="431"/>
      <c r="I370" s="431"/>
      <c r="J370" s="431"/>
      <c r="K370" s="431"/>
      <c r="L370" s="431"/>
      <c r="M370" s="431"/>
      <c r="N370" s="431"/>
      <c r="O370" s="431"/>
      <c r="P370" s="431"/>
      <c r="Q370" s="431"/>
      <c r="R370" s="431"/>
      <c r="S370" s="431"/>
      <c r="T370" s="431"/>
      <c r="U370" s="431"/>
      <c r="V370" s="431"/>
      <c r="W370" s="431"/>
      <c r="X370" s="431"/>
      <c r="Y370" s="431"/>
      <c r="Z370" s="431"/>
    </row>
    <row r="371">
      <c r="A371" s="431"/>
      <c r="B371" s="431"/>
      <c r="C371" s="431"/>
      <c r="D371" s="431"/>
      <c r="E371" s="431"/>
      <c r="F371" s="431"/>
      <c r="G371" s="431"/>
      <c r="H371" s="431"/>
      <c r="I371" s="431"/>
      <c r="J371" s="431"/>
      <c r="K371" s="431"/>
      <c r="L371" s="431"/>
      <c r="M371" s="431"/>
      <c r="N371" s="431"/>
      <c r="O371" s="431"/>
      <c r="P371" s="431"/>
      <c r="Q371" s="431"/>
      <c r="R371" s="431"/>
      <c r="S371" s="431"/>
      <c r="T371" s="431"/>
      <c r="U371" s="431"/>
      <c r="V371" s="431"/>
      <c r="W371" s="431"/>
      <c r="X371" s="431"/>
      <c r="Y371" s="431"/>
      <c r="Z371" s="431"/>
    </row>
    <row r="372">
      <c r="A372" s="431"/>
      <c r="B372" s="431"/>
      <c r="C372" s="431"/>
      <c r="D372" s="431"/>
      <c r="E372" s="431"/>
      <c r="F372" s="431"/>
      <c r="G372" s="431"/>
      <c r="H372" s="431"/>
      <c r="I372" s="431"/>
      <c r="J372" s="431"/>
      <c r="K372" s="431"/>
      <c r="L372" s="431"/>
      <c r="M372" s="431"/>
      <c r="N372" s="431"/>
      <c r="O372" s="431"/>
      <c r="P372" s="431"/>
      <c r="Q372" s="431"/>
      <c r="R372" s="431"/>
      <c r="S372" s="431"/>
      <c r="T372" s="431"/>
      <c r="U372" s="431"/>
      <c r="V372" s="431"/>
      <c r="W372" s="431"/>
      <c r="X372" s="431"/>
      <c r="Y372" s="431"/>
      <c r="Z372" s="431"/>
    </row>
    <row r="373">
      <c r="A373" s="431"/>
      <c r="B373" s="431"/>
      <c r="C373" s="431"/>
      <c r="D373" s="431"/>
      <c r="E373" s="431"/>
      <c r="F373" s="431"/>
      <c r="G373" s="431"/>
      <c r="H373" s="431"/>
      <c r="I373" s="431"/>
      <c r="J373" s="431"/>
      <c r="K373" s="431"/>
      <c r="L373" s="431"/>
      <c r="M373" s="431"/>
      <c r="N373" s="431"/>
      <c r="O373" s="431"/>
      <c r="P373" s="431"/>
      <c r="Q373" s="431"/>
      <c r="R373" s="431"/>
      <c r="S373" s="431"/>
      <c r="T373" s="431"/>
      <c r="U373" s="431"/>
      <c r="V373" s="431"/>
      <c r="W373" s="431"/>
      <c r="X373" s="431"/>
      <c r="Y373" s="431"/>
      <c r="Z373" s="431"/>
    </row>
    <row r="374">
      <c r="A374" s="431"/>
      <c r="B374" s="431"/>
      <c r="C374" s="431"/>
      <c r="D374" s="431"/>
      <c r="E374" s="431"/>
      <c r="F374" s="431"/>
      <c r="G374" s="431"/>
      <c r="H374" s="431"/>
      <c r="I374" s="431"/>
      <c r="J374" s="431"/>
      <c r="K374" s="431"/>
      <c r="L374" s="431"/>
      <c r="M374" s="431"/>
      <c r="N374" s="431"/>
      <c r="O374" s="431"/>
      <c r="P374" s="431"/>
      <c r="Q374" s="431"/>
      <c r="R374" s="431"/>
      <c r="S374" s="431"/>
      <c r="T374" s="431"/>
      <c r="U374" s="431"/>
      <c r="V374" s="431"/>
      <c r="W374" s="431"/>
      <c r="X374" s="431"/>
      <c r="Y374" s="431"/>
      <c r="Z374" s="431"/>
    </row>
    <row r="375">
      <c r="A375" s="431"/>
      <c r="B375" s="431"/>
      <c r="C375" s="431"/>
      <c r="D375" s="431"/>
      <c r="E375" s="431"/>
      <c r="F375" s="431"/>
      <c r="G375" s="431"/>
      <c r="H375" s="431"/>
      <c r="I375" s="431"/>
      <c r="J375" s="431"/>
      <c r="K375" s="431"/>
      <c r="L375" s="431"/>
      <c r="M375" s="431"/>
      <c r="N375" s="431"/>
      <c r="O375" s="431"/>
      <c r="P375" s="431"/>
      <c r="Q375" s="431"/>
      <c r="R375" s="431"/>
      <c r="S375" s="431"/>
      <c r="T375" s="431"/>
      <c r="U375" s="431"/>
      <c r="V375" s="431"/>
      <c r="W375" s="431"/>
      <c r="X375" s="431"/>
      <c r="Y375" s="431"/>
      <c r="Z375" s="431"/>
    </row>
    <row r="376">
      <c r="A376" s="431"/>
      <c r="B376" s="431"/>
      <c r="C376" s="431"/>
      <c r="D376" s="431"/>
      <c r="E376" s="431"/>
      <c r="F376" s="431"/>
      <c r="G376" s="431"/>
      <c r="H376" s="431"/>
      <c r="I376" s="431"/>
      <c r="J376" s="431"/>
      <c r="K376" s="431"/>
      <c r="L376" s="431"/>
      <c r="M376" s="431"/>
      <c r="N376" s="431"/>
      <c r="O376" s="431"/>
      <c r="P376" s="431"/>
      <c r="Q376" s="431"/>
      <c r="R376" s="431"/>
      <c r="S376" s="431"/>
      <c r="T376" s="431"/>
      <c r="U376" s="431"/>
      <c r="V376" s="431"/>
      <c r="W376" s="431"/>
      <c r="X376" s="431"/>
      <c r="Y376" s="431"/>
      <c r="Z376" s="431"/>
    </row>
    <row r="377">
      <c r="A377" s="431"/>
      <c r="B377" s="431"/>
      <c r="C377" s="431"/>
      <c r="D377" s="431"/>
      <c r="E377" s="431"/>
      <c r="F377" s="431"/>
      <c r="G377" s="431"/>
      <c r="H377" s="431"/>
      <c r="I377" s="431"/>
      <c r="J377" s="431"/>
      <c r="K377" s="431"/>
      <c r="L377" s="431"/>
      <c r="M377" s="431"/>
      <c r="N377" s="431"/>
      <c r="O377" s="431"/>
      <c r="P377" s="431"/>
      <c r="Q377" s="431"/>
      <c r="R377" s="431"/>
      <c r="S377" s="431"/>
      <c r="T377" s="431"/>
      <c r="U377" s="431"/>
      <c r="V377" s="431"/>
      <c r="W377" s="431"/>
      <c r="X377" s="431"/>
      <c r="Y377" s="431"/>
      <c r="Z377" s="431"/>
    </row>
    <row r="378">
      <c r="A378" s="431"/>
      <c r="B378" s="431"/>
      <c r="C378" s="431"/>
      <c r="D378" s="431"/>
      <c r="E378" s="431"/>
      <c r="F378" s="431"/>
      <c r="G378" s="431"/>
      <c r="H378" s="431"/>
      <c r="I378" s="431"/>
      <c r="J378" s="431"/>
      <c r="K378" s="431"/>
      <c r="L378" s="431"/>
      <c r="M378" s="431"/>
      <c r="N378" s="431"/>
      <c r="O378" s="431"/>
      <c r="P378" s="431"/>
      <c r="Q378" s="431"/>
      <c r="R378" s="431"/>
      <c r="S378" s="431"/>
      <c r="T378" s="431"/>
      <c r="U378" s="431"/>
      <c r="V378" s="431"/>
      <c r="W378" s="431"/>
      <c r="X378" s="431"/>
      <c r="Y378" s="431"/>
      <c r="Z378" s="431"/>
    </row>
    <row r="379">
      <c r="A379" s="431"/>
      <c r="B379" s="431"/>
      <c r="C379" s="431"/>
      <c r="D379" s="431"/>
      <c r="E379" s="431"/>
      <c r="F379" s="431"/>
      <c r="G379" s="431"/>
      <c r="H379" s="431"/>
      <c r="I379" s="431"/>
      <c r="J379" s="431"/>
      <c r="K379" s="431"/>
      <c r="L379" s="431"/>
      <c r="M379" s="431"/>
      <c r="N379" s="431"/>
      <c r="O379" s="431"/>
      <c r="P379" s="431"/>
      <c r="Q379" s="431"/>
      <c r="R379" s="431"/>
      <c r="S379" s="431"/>
      <c r="T379" s="431"/>
      <c r="U379" s="431"/>
      <c r="V379" s="431"/>
      <c r="W379" s="431"/>
      <c r="X379" s="431"/>
      <c r="Y379" s="431"/>
      <c r="Z379" s="431"/>
    </row>
    <row r="380">
      <c r="A380" s="431"/>
      <c r="B380" s="431"/>
      <c r="C380" s="431"/>
      <c r="D380" s="431"/>
      <c r="E380" s="431"/>
      <c r="F380" s="431"/>
      <c r="G380" s="431"/>
      <c r="H380" s="431"/>
      <c r="I380" s="431"/>
      <c r="J380" s="431"/>
      <c r="K380" s="431"/>
      <c r="L380" s="431"/>
      <c r="M380" s="431"/>
      <c r="N380" s="431"/>
      <c r="O380" s="431"/>
      <c r="P380" s="431"/>
      <c r="Q380" s="431"/>
      <c r="R380" s="431"/>
      <c r="S380" s="431"/>
      <c r="T380" s="431"/>
      <c r="U380" s="431"/>
      <c r="V380" s="431"/>
      <c r="W380" s="431"/>
      <c r="X380" s="431"/>
      <c r="Y380" s="431"/>
      <c r="Z380" s="431"/>
    </row>
    <row r="381">
      <c r="A381" s="431"/>
      <c r="B381" s="431"/>
      <c r="C381" s="431"/>
      <c r="D381" s="431"/>
      <c r="E381" s="431"/>
      <c r="F381" s="431"/>
      <c r="G381" s="431"/>
      <c r="H381" s="431"/>
      <c r="I381" s="431"/>
      <c r="J381" s="431"/>
      <c r="K381" s="431"/>
      <c r="L381" s="431"/>
      <c r="M381" s="431"/>
      <c r="N381" s="431"/>
      <c r="O381" s="431"/>
      <c r="P381" s="431"/>
      <c r="Q381" s="431"/>
      <c r="R381" s="431"/>
      <c r="S381" s="431"/>
      <c r="T381" s="431"/>
      <c r="U381" s="431"/>
      <c r="V381" s="431"/>
      <c r="W381" s="431"/>
      <c r="X381" s="431"/>
      <c r="Y381" s="431"/>
      <c r="Z381" s="431"/>
    </row>
    <row r="382">
      <c r="A382" s="431"/>
      <c r="B382" s="431"/>
      <c r="C382" s="431"/>
      <c r="D382" s="431"/>
      <c r="E382" s="431"/>
      <c r="F382" s="431"/>
      <c r="G382" s="431"/>
      <c r="H382" s="431"/>
      <c r="I382" s="431"/>
      <c r="J382" s="431"/>
      <c r="K382" s="431"/>
      <c r="L382" s="431"/>
      <c r="M382" s="431"/>
      <c r="N382" s="431"/>
      <c r="O382" s="431"/>
      <c r="P382" s="431"/>
      <c r="Q382" s="431"/>
      <c r="R382" s="431"/>
      <c r="S382" s="431"/>
      <c r="T382" s="431"/>
      <c r="U382" s="431"/>
      <c r="V382" s="431"/>
      <c r="W382" s="431"/>
      <c r="X382" s="431"/>
      <c r="Y382" s="431"/>
      <c r="Z382" s="431"/>
    </row>
    <row r="383">
      <c r="A383" s="431"/>
      <c r="B383" s="431"/>
      <c r="C383" s="431"/>
      <c r="D383" s="431"/>
      <c r="E383" s="431"/>
      <c r="F383" s="431"/>
      <c r="G383" s="431"/>
      <c r="H383" s="431"/>
      <c r="I383" s="431"/>
      <c r="J383" s="431"/>
      <c r="K383" s="431"/>
      <c r="L383" s="431"/>
      <c r="M383" s="431"/>
      <c r="N383" s="431"/>
      <c r="O383" s="431"/>
      <c r="P383" s="431"/>
      <c r="Q383" s="431"/>
      <c r="R383" s="431"/>
      <c r="S383" s="431"/>
      <c r="T383" s="431"/>
      <c r="U383" s="431"/>
      <c r="V383" s="431"/>
      <c r="W383" s="431"/>
      <c r="X383" s="431"/>
      <c r="Y383" s="431"/>
      <c r="Z383" s="431"/>
    </row>
    <row r="384">
      <c r="A384" s="431"/>
      <c r="B384" s="431"/>
      <c r="C384" s="431"/>
      <c r="D384" s="431"/>
      <c r="E384" s="431"/>
      <c r="F384" s="431"/>
      <c r="G384" s="431"/>
      <c r="H384" s="431"/>
      <c r="I384" s="431"/>
      <c r="J384" s="431"/>
      <c r="K384" s="431"/>
      <c r="L384" s="431"/>
      <c r="M384" s="431"/>
      <c r="N384" s="431"/>
      <c r="O384" s="431"/>
      <c r="P384" s="431"/>
      <c r="Q384" s="431"/>
      <c r="R384" s="431"/>
      <c r="S384" s="431"/>
      <c r="T384" s="431"/>
      <c r="U384" s="431"/>
      <c r="V384" s="431"/>
      <c r="W384" s="431"/>
      <c r="X384" s="431"/>
      <c r="Y384" s="431"/>
      <c r="Z384" s="431"/>
    </row>
    <row r="385">
      <c r="A385" s="431"/>
      <c r="B385" s="431"/>
      <c r="C385" s="431"/>
      <c r="D385" s="431"/>
      <c r="E385" s="431"/>
      <c r="F385" s="431"/>
      <c r="G385" s="431"/>
      <c r="H385" s="431"/>
      <c r="I385" s="431"/>
      <c r="J385" s="431"/>
      <c r="K385" s="431"/>
      <c r="L385" s="431"/>
      <c r="M385" s="431"/>
      <c r="N385" s="431"/>
      <c r="O385" s="431"/>
      <c r="P385" s="431"/>
      <c r="Q385" s="431"/>
      <c r="R385" s="431"/>
      <c r="S385" s="431"/>
      <c r="T385" s="431"/>
      <c r="U385" s="431"/>
      <c r="V385" s="431"/>
      <c r="W385" s="431"/>
      <c r="X385" s="431"/>
      <c r="Y385" s="431"/>
      <c r="Z385" s="431"/>
    </row>
    <row r="386">
      <c r="A386" s="431"/>
      <c r="B386" s="431"/>
      <c r="C386" s="431"/>
      <c r="D386" s="431"/>
      <c r="E386" s="431"/>
      <c r="F386" s="431"/>
      <c r="G386" s="431"/>
      <c r="H386" s="431"/>
      <c r="I386" s="431"/>
      <c r="J386" s="431"/>
      <c r="K386" s="431"/>
      <c r="L386" s="431"/>
      <c r="M386" s="431"/>
      <c r="N386" s="431"/>
      <c r="O386" s="431"/>
      <c r="P386" s="431"/>
      <c r="Q386" s="431"/>
      <c r="R386" s="431"/>
      <c r="S386" s="431"/>
      <c r="T386" s="431"/>
      <c r="U386" s="431"/>
      <c r="V386" s="431"/>
      <c r="W386" s="431"/>
      <c r="X386" s="431"/>
      <c r="Y386" s="431"/>
      <c r="Z386" s="431"/>
    </row>
    <row r="387">
      <c r="A387" s="431"/>
      <c r="B387" s="431"/>
      <c r="C387" s="431"/>
      <c r="D387" s="431"/>
      <c r="E387" s="431"/>
      <c r="F387" s="431"/>
      <c r="G387" s="431"/>
      <c r="H387" s="431"/>
      <c r="I387" s="431"/>
      <c r="J387" s="431"/>
      <c r="K387" s="431"/>
      <c r="L387" s="431"/>
      <c r="M387" s="431"/>
      <c r="N387" s="431"/>
      <c r="O387" s="431"/>
      <c r="P387" s="431"/>
      <c r="Q387" s="431"/>
      <c r="R387" s="431"/>
      <c r="S387" s="431"/>
      <c r="T387" s="431"/>
      <c r="U387" s="431"/>
      <c r="V387" s="431"/>
      <c r="W387" s="431"/>
      <c r="X387" s="431"/>
      <c r="Y387" s="431"/>
      <c r="Z387" s="431"/>
    </row>
    <row r="388">
      <c r="A388" s="431"/>
      <c r="B388" s="431"/>
      <c r="C388" s="431"/>
      <c r="D388" s="431"/>
      <c r="E388" s="431"/>
      <c r="F388" s="431"/>
      <c r="G388" s="431"/>
      <c r="H388" s="431"/>
      <c r="I388" s="431"/>
      <c r="J388" s="431"/>
      <c r="K388" s="431"/>
      <c r="L388" s="431"/>
      <c r="M388" s="431"/>
      <c r="N388" s="431"/>
      <c r="O388" s="431"/>
      <c r="P388" s="431"/>
      <c r="Q388" s="431"/>
      <c r="R388" s="431"/>
      <c r="S388" s="431"/>
      <c r="T388" s="431"/>
      <c r="U388" s="431"/>
      <c r="V388" s="431"/>
      <c r="W388" s="431"/>
      <c r="X388" s="431"/>
      <c r="Y388" s="431"/>
      <c r="Z388" s="431"/>
    </row>
    <row r="389">
      <c r="A389" s="431"/>
      <c r="B389" s="431"/>
      <c r="C389" s="431"/>
      <c r="D389" s="431"/>
      <c r="E389" s="431"/>
      <c r="F389" s="431"/>
      <c r="G389" s="431"/>
      <c r="H389" s="431"/>
      <c r="I389" s="431"/>
      <c r="J389" s="431"/>
      <c r="K389" s="431"/>
      <c r="L389" s="431"/>
      <c r="M389" s="431"/>
      <c r="N389" s="431"/>
      <c r="O389" s="431"/>
      <c r="P389" s="431"/>
      <c r="Q389" s="431"/>
      <c r="R389" s="431"/>
      <c r="S389" s="431"/>
      <c r="T389" s="431"/>
      <c r="U389" s="431"/>
      <c r="V389" s="431"/>
      <c r="W389" s="431"/>
      <c r="X389" s="431"/>
      <c r="Y389" s="431"/>
      <c r="Z389" s="431"/>
    </row>
    <row r="390">
      <c r="A390" s="431"/>
      <c r="B390" s="431"/>
      <c r="C390" s="431"/>
      <c r="D390" s="431"/>
      <c r="E390" s="431"/>
      <c r="F390" s="431"/>
      <c r="G390" s="431"/>
      <c r="H390" s="431"/>
      <c r="I390" s="431"/>
      <c r="J390" s="431"/>
      <c r="K390" s="431"/>
      <c r="L390" s="431"/>
      <c r="M390" s="431"/>
      <c r="N390" s="431"/>
      <c r="O390" s="431"/>
      <c r="P390" s="431"/>
      <c r="Q390" s="431"/>
      <c r="R390" s="431"/>
      <c r="S390" s="431"/>
      <c r="T390" s="431"/>
      <c r="U390" s="431"/>
      <c r="V390" s="431"/>
      <c r="W390" s="431"/>
      <c r="X390" s="431"/>
      <c r="Y390" s="431"/>
      <c r="Z390" s="431"/>
    </row>
    <row r="391">
      <c r="A391" s="431"/>
      <c r="B391" s="431"/>
      <c r="C391" s="431"/>
      <c r="D391" s="431"/>
      <c r="E391" s="431"/>
      <c r="F391" s="431"/>
      <c r="G391" s="431"/>
      <c r="H391" s="431"/>
      <c r="I391" s="431"/>
      <c r="J391" s="431"/>
      <c r="K391" s="431"/>
      <c r="L391" s="431"/>
      <c r="M391" s="431"/>
      <c r="N391" s="431"/>
      <c r="O391" s="431"/>
      <c r="P391" s="431"/>
      <c r="Q391" s="431"/>
      <c r="R391" s="431"/>
      <c r="S391" s="431"/>
      <c r="T391" s="431"/>
      <c r="U391" s="431"/>
      <c r="V391" s="431"/>
      <c r="W391" s="431"/>
      <c r="X391" s="431"/>
      <c r="Y391" s="431"/>
      <c r="Z391" s="431"/>
    </row>
    <row r="392">
      <c r="A392" s="431"/>
      <c r="B392" s="431"/>
      <c r="C392" s="431"/>
      <c r="D392" s="431"/>
      <c r="E392" s="431"/>
      <c r="F392" s="431"/>
      <c r="G392" s="431"/>
      <c r="H392" s="431"/>
      <c r="I392" s="431"/>
      <c r="J392" s="431"/>
      <c r="K392" s="431"/>
      <c r="L392" s="431"/>
      <c r="M392" s="431"/>
      <c r="N392" s="431"/>
      <c r="O392" s="431"/>
      <c r="P392" s="431"/>
      <c r="Q392" s="431"/>
      <c r="R392" s="431"/>
      <c r="S392" s="431"/>
      <c r="T392" s="431"/>
      <c r="U392" s="431"/>
      <c r="V392" s="431"/>
      <c r="W392" s="431"/>
      <c r="X392" s="431"/>
      <c r="Y392" s="431"/>
      <c r="Z392" s="431"/>
    </row>
    <row r="393">
      <c r="A393" s="431"/>
      <c r="B393" s="431"/>
      <c r="C393" s="431"/>
      <c r="D393" s="431"/>
      <c r="E393" s="431"/>
      <c r="F393" s="431"/>
      <c r="G393" s="431"/>
      <c r="H393" s="431"/>
      <c r="I393" s="431"/>
      <c r="J393" s="431"/>
      <c r="K393" s="431"/>
      <c r="L393" s="431"/>
      <c r="M393" s="431"/>
      <c r="N393" s="431"/>
      <c r="O393" s="431"/>
      <c r="P393" s="431"/>
      <c r="Q393" s="431"/>
      <c r="R393" s="431"/>
      <c r="S393" s="431"/>
      <c r="T393" s="431"/>
      <c r="U393" s="431"/>
      <c r="V393" s="431"/>
      <c r="W393" s="431"/>
      <c r="X393" s="431"/>
      <c r="Y393" s="431"/>
      <c r="Z393" s="431"/>
    </row>
    <row r="394">
      <c r="A394" s="431"/>
      <c r="B394" s="431"/>
      <c r="C394" s="431"/>
      <c r="D394" s="431"/>
      <c r="E394" s="431"/>
      <c r="F394" s="431"/>
      <c r="G394" s="431"/>
      <c r="H394" s="431"/>
      <c r="I394" s="431"/>
      <c r="J394" s="431"/>
      <c r="K394" s="431"/>
      <c r="L394" s="431"/>
      <c r="M394" s="431"/>
      <c r="N394" s="431"/>
      <c r="O394" s="431"/>
      <c r="P394" s="431"/>
      <c r="Q394" s="431"/>
      <c r="R394" s="431"/>
      <c r="S394" s="431"/>
      <c r="T394" s="431"/>
      <c r="U394" s="431"/>
      <c r="V394" s="431"/>
      <c r="W394" s="431"/>
      <c r="X394" s="431"/>
      <c r="Y394" s="431"/>
      <c r="Z394" s="431"/>
    </row>
    <row r="395">
      <c r="A395" s="431"/>
      <c r="B395" s="431"/>
      <c r="C395" s="431"/>
      <c r="D395" s="431"/>
      <c r="E395" s="431"/>
      <c r="F395" s="431"/>
      <c r="G395" s="431"/>
      <c r="H395" s="431"/>
      <c r="I395" s="431"/>
      <c r="J395" s="431"/>
      <c r="K395" s="431"/>
      <c r="L395" s="431"/>
      <c r="M395" s="431"/>
      <c r="N395" s="431"/>
      <c r="O395" s="431"/>
      <c r="P395" s="431"/>
      <c r="Q395" s="431"/>
      <c r="R395" s="431"/>
      <c r="S395" s="431"/>
      <c r="T395" s="431"/>
      <c r="U395" s="431"/>
      <c r="V395" s="431"/>
      <c r="W395" s="431"/>
      <c r="X395" s="431"/>
      <c r="Y395" s="431"/>
      <c r="Z395" s="431"/>
    </row>
    <row r="396">
      <c r="A396" s="431"/>
      <c r="B396" s="431"/>
      <c r="C396" s="431"/>
      <c r="D396" s="431"/>
      <c r="E396" s="431"/>
      <c r="F396" s="431"/>
      <c r="G396" s="431"/>
      <c r="H396" s="431"/>
      <c r="I396" s="431"/>
      <c r="J396" s="431"/>
      <c r="K396" s="431"/>
      <c r="L396" s="431"/>
      <c r="M396" s="431"/>
      <c r="N396" s="431"/>
      <c r="O396" s="431"/>
      <c r="P396" s="431"/>
      <c r="Q396" s="431"/>
      <c r="R396" s="431"/>
      <c r="S396" s="431"/>
      <c r="T396" s="431"/>
      <c r="U396" s="431"/>
      <c r="V396" s="431"/>
      <c r="W396" s="431"/>
      <c r="X396" s="431"/>
      <c r="Y396" s="431"/>
      <c r="Z396" s="431"/>
    </row>
    <row r="397">
      <c r="A397" s="431"/>
      <c r="B397" s="431"/>
      <c r="C397" s="431"/>
      <c r="D397" s="431"/>
      <c r="E397" s="431"/>
      <c r="F397" s="431"/>
      <c r="G397" s="431"/>
      <c r="H397" s="431"/>
      <c r="I397" s="431"/>
      <c r="J397" s="431"/>
      <c r="K397" s="431"/>
      <c r="L397" s="431"/>
      <c r="M397" s="431"/>
      <c r="N397" s="431"/>
      <c r="O397" s="431"/>
      <c r="P397" s="431"/>
      <c r="Q397" s="431"/>
      <c r="R397" s="431"/>
      <c r="S397" s="431"/>
      <c r="T397" s="431"/>
      <c r="U397" s="431"/>
      <c r="V397" s="431"/>
      <c r="W397" s="431"/>
      <c r="X397" s="431"/>
      <c r="Y397" s="431"/>
      <c r="Z397" s="431"/>
    </row>
    <row r="398">
      <c r="A398" s="431"/>
      <c r="B398" s="431"/>
      <c r="C398" s="431"/>
      <c r="D398" s="431"/>
      <c r="E398" s="431"/>
      <c r="F398" s="431"/>
      <c r="G398" s="431"/>
      <c r="H398" s="431"/>
      <c r="I398" s="431"/>
      <c r="J398" s="431"/>
      <c r="K398" s="431"/>
      <c r="L398" s="431"/>
      <c r="M398" s="431"/>
      <c r="N398" s="431"/>
      <c r="O398" s="431"/>
      <c r="P398" s="431"/>
      <c r="Q398" s="431"/>
      <c r="R398" s="431"/>
      <c r="S398" s="431"/>
      <c r="T398" s="431"/>
      <c r="U398" s="431"/>
      <c r="V398" s="431"/>
      <c r="W398" s="431"/>
      <c r="X398" s="431"/>
      <c r="Y398" s="431"/>
      <c r="Z398" s="431"/>
    </row>
    <row r="399">
      <c r="A399" s="431"/>
      <c r="B399" s="431"/>
      <c r="C399" s="431"/>
      <c r="D399" s="431"/>
      <c r="E399" s="431"/>
      <c r="F399" s="431"/>
      <c r="G399" s="431"/>
      <c r="H399" s="431"/>
      <c r="I399" s="431"/>
      <c r="J399" s="431"/>
      <c r="K399" s="431"/>
      <c r="L399" s="431"/>
      <c r="M399" s="431"/>
      <c r="N399" s="431"/>
      <c r="O399" s="431"/>
      <c r="P399" s="431"/>
      <c r="Q399" s="431"/>
      <c r="R399" s="431"/>
      <c r="S399" s="431"/>
      <c r="T399" s="431"/>
      <c r="U399" s="431"/>
      <c r="V399" s="431"/>
      <c r="W399" s="431"/>
      <c r="X399" s="431"/>
      <c r="Y399" s="431"/>
      <c r="Z399" s="431"/>
    </row>
    <row r="400">
      <c r="A400" s="431"/>
      <c r="B400" s="431"/>
      <c r="C400" s="431"/>
      <c r="D400" s="431"/>
      <c r="E400" s="431"/>
      <c r="F400" s="431"/>
      <c r="G400" s="431"/>
      <c r="H400" s="431"/>
      <c r="I400" s="431"/>
      <c r="J400" s="431"/>
      <c r="K400" s="431"/>
      <c r="L400" s="431"/>
      <c r="M400" s="431"/>
      <c r="N400" s="431"/>
      <c r="O400" s="431"/>
      <c r="P400" s="431"/>
      <c r="Q400" s="431"/>
      <c r="R400" s="431"/>
      <c r="S400" s="431"/>
      <c r="T400" s="431"/>
      <c r="U400" s="431"/>
      <c r="V400" s="431"/>
      <c r="W400" s="431"/>
      <c r="X400" s="431"/>
      <c r="Y400" s="431"/>
      <c r="Z400" s="431"/>
    </row>
    <row r="401">
      <c r="A401" s="431"/>
      <c r="B401" s="431"/>
      <c r="C401" s="431"/>
      <c r="D401" s="431"/>
      <c r="E401" s="431"/>
      <c r="F401" s="431"/>
      <c r="G401" s="431"/>
      <c r="H401" s="431"/>
      <c r="I401" s="431"/>
      <c r="J401" s="431"/>
      <c r="K401" s="431"/>
      <c r="L401" s="431"/>
      <c r="M401" s="431"/>
      <c r="N401" s="431"/>
      <c r="O401" s="431"/>
      <c r="P401" s="431"/>
      <c r="Q401" s="431"/>
      <c r="R401" s="431"/>
      <c r="S401" s="431"/>
      <c r="T401" s="431"/>
      <c r="U401" s="431"/>
      <c r="V401" s="431"/>
      <c r="W401" s="431"/>
      <c r="X401" s="431"/>
      <c r="Y401" s="431"/>
      <c r="Z401" s="431"/>
    </row>
    <row r="402">
      <c r="A402" s="431"/>
      <c r="B402" s="431"/>
      <c r="C402" s="431"/>
      <c r="D402" s="431"/>
      <c r="E402" s="431"/>
      <c r="F402" s="431"/>
      <c r="G402" s="431"/>
      <c r="H402" s="431"/>
      <c r="I402" s="431"/>
      <c r="J402" s="431"/>
      <c r="K402" s="431"/>
      <c r="L402" s="431"/>
      <c r="M402" s="431"/>
      <c r="N402" s="431"/>
      <c r="O402" s="431"/>
      <c r="P402" s="431"/>
      <c r="Q402" s="431"/>
      <c r="R402" s="431"/>
      <c r="S402" s="431"/>
      <c r="T402" s="431"/>
      <c r="U402" s="431"/>
      <c r="V402" s="431"/>
      <c r="W402" s="431"/>
      <c r="X402" s="431"/>
      <c r="Y402" s="431"/>
      <c r="Z402" s="431"/>
    </row>
    <row r="403">
      <c r="A403" s="431"/>
      <c r="B403" s="431"/>
      <c r="C403" s="431"/>
      <c r="D403" s="431"/>
      <c r="E403" s="431"/>
      <c r="F403" s="431"/>
      <c r="G403" s="431"/>
      <c r="H403" s="431"/>
      <c r="I403" s="431"/>
      <c r="J403" s="431"/>
      <c r="K403" s="431"/>
      <c r="L403" s="431"/>
      <c r="M403" s="431"/>
      <c r="N403" s="431"/>
      <c r="O403" s="431"/>
      <c r="P403" s="431"/>
      <c r="Q403" s="431"/>
      <c r="R403" s="431"/>
      <c r="S403" s="431"/>
      <c r="T403" s="431"/>
      <c r="U403" s="431"/>
      <c r="V403" s="431"/>
      <c r="W403" s="431"/>
      <c r="X403" s="431"/>
      <c r="Y403" s="431"/>
      <c r="Z403" s="431"/>
    </row>
    <row r="404">
      <c r="A404" s="431"/>
      <c r="B404" s="431"/>
      <c r="C404" s="431"/>
      <c r="D404" s="431"/>
      <c r="E404" s="431"/>
      <c r="F404" s="431"/>
      <c r="G404" s="431"/>
      <c r="H404" s="431"/>
      <c r="I404" s="431"/>
      <c r="J404" s="431"/>
      <c r="K404" s="431"/>
      <c r="L404" s="431"/>
      <c r="M404" s="431"/>
      <c r="N404" s="431"/>
      <c r="O404" s="431"/>
      <c r="P404" s="431"/>
      <c r="Q404" s="431"/>
      <c r="R404" s="431"/>
      <c r="S404" s="431"/>
      <c r="T404" s="431"/>
      <c r="U404" s="431"/>
      <c r="V404" s="431"/>
      <c r="W404" s="431"/>
      <c r="X404" s="431"/>
      <c r="Y404" s="431"/>
      <c r="Z404" s="431"/>
    </row>
    <row r="405">
      <c r="A405" s="431"/>
      <c r="B405" s="431"/>
      <c r="C405" s="431"/>
      <c r="D405" s="431"/>
      <c r="E405" s="431"/>
      <c r="F405" s="431"/>
      <c r="G405" s="431"/>
      <c r="H405" s="431"/>
      <c r="I405" s="431"/>
      <c r="J405" s="431"/>
      <c r="K405" s="431"/>
      <c r="L405" s="431"/>
      <c r="M405" s="431"/>
      <c r="N405" s="431"/>
      <c r="O405" s="431"/>
      <c r="P405" s="431"/>
      <c r="Q405" s="431"/>
      <c r="R405" s="431"/>
      <c r="S405" s="431"/>
      <c r="T405" s="431"/>
      <c r="U405" s="431"/>
      <c r="V405" s="431"/>
      <c r="W405" s="431"/>
      <c r="X405" s="431"/>
      <c r="Y405" s="431"/>
      <c r="Z405" s="431"/>
    </row>
    <row r="406">
      <c r="A406" s="431"/>
      <c r="B406" s="431"/>
      <c r="C406" s="431"/>
      <c r="D406" s="431"/>
      <c r="E406" s="431"/>
      <c r="F406" s="431"/>
      <c r="G406" s="431"/>
      <c r="H406" s="431"/>
      <c r="I406" s="431"/>
      <c r="J406" s="431"/>
      <c r="K406" s="431"/>
      <c r="L406" s="431"/>
      <c r="M406" s="431"/>
      <c r="N406" s="431"/>
      <c r="O406" s="431"/>
      <c r="P406" s="431"/>
      <c r="Q406" s="431"/>
      <c r="R406" s="431"/>
      <c r="S406" s="431"/>
      <c r="T406" s="431"/>
      <c r="U406" s="431"/>
      <c r="V406" s="431"/>
      <c r="W406" s="431"/>
      <c r="X406" s="431"/>
      <c r="Y406" s="431"/>
      <c r="Z406" s="431"/>
    </row>
    <row r="407">
      <c r="A407" s="431"/>
      <c r="B407" s="431"/>
      <c r="C407" s="431"/>
      <c r="D407" s="431"/>
      <c r="E407" s="431"/>
      <c r="F407" s="431"/>
      <c r="G407" s="431"/>
      <c r="H407" s="431"/>
      <c r="I407" s="431"/>
      <c r="J407" s="431"/>
      <c r="K407" s="431"/>
      <c r="L407" s="431"/>
      <c r="M407" s="431"/>
      <c r="N407" s="431"/>
      <c r="O407" s="431"/>
      <c r="P407" s="431"/>
      <c r="Q407" s="431"/>
      <c r="R407" s="431"/>
      <c r="S407" s="431"/>
      <c r="T407" s="431"/>
      <c r="U407" s="431"/>
      <c r="V407" s="431"/>
      <c r="W407" s="431"/>
      <c r="X407" s="431"/>
      <c r="Y407" s="431"/>
      <c r="Z407" s="431"/>
    </row>
    <row r="408">
      <c r="A408" s="431"/>
      <c r="B408" s="431"/>
      <c r="C408" s="431"/>
      <c r="D408" s="431"/>
      <c r="E408" s="431"/>
      <c r="F408" s="431"/>
      <c r="G408" s="431"/>
      <c r="H408" s="431"/>
      <c r="I408" s="431"/>
      <c r="J408" s="431"/>
      <c r="K408" s="431"/>
      <c r="L408" s="431"/>
      <c r="M408" s="431"/>
      <c r="N408" s="431"/>
      <c r="O408" s="431"/>
      <c r="P408" s="431"/>
      <c r="Q408" s="431"/>
      <c r="R408" s="431"/>
      <c r="S408" s="431"/>
      <c r="T408" s="431"/>
      <c r="U408" s="431"/>
      <c r="V408" s="431"/>
      <c r="W408" s="431"/>
      <c r="X408" s="431"/>
      <c r="Y408" s="431"/>
      <c r="Z408" s="431"/>
    </row>
    <row r="409">
      <c r="A409" s="431"/>
      <c r="B409" s="431"/>
      <c r="C409" s="431"/>
      <c r="D409" s="431"/>
      <c r="E409" s="431"/>
      <c r="F409" s="431"/>
      <c r="G409" s="431"/>
      <c r="H409" s="431"/>
      <c r="I409" s="431"/>
      <c r="J409" s="431"/>
      <c r="K409" s="431"/>
      <c r="L409" s="431"/>
      <c r="M409" s="431"/>
      <c r="N409" s="431"/>
      <c r="O409" s="431"/>
      <c r="P409" s="431"/>
      <c r="Q409" s="431"/>
      <c r="R409" s="431"/>
      <c r="S409" s="431"/>
      <c r="T409" s="431"/>
      <c r="U409" s="431"/>
      <c r="V409" s="431"/>
      <c r="W409" s="431"/>
      <c r="X409" s="431"/>
      <c r="Y409" s="431"/>
      <c r="Z409" s="431"/>
    </row>
    <row r="410">
      <c r="A410" s="431"/>
      <c r="B410" s="431"/>
      <c r="C410" s="431"/>
      <c r="D410" s="431"/>
      <c r="E410" s="431"/>
      <c r="F410" s="431"/>
      <c r="G410" s="431"/>
      <c r="H410" s="431"/>
      <c r="I410" s="431"/>
      <c r="J410" s="431"/>
      <c r="K410" s="431"/>
      <c r="L410" s="431"/>
      <c r="M410" s="431"/>
      <c r="N410" s="431"/>
      <c r="O410" s="431"/>
      <c r="P410" s="431"/>
      <c r="Q410" s="431"/>
      <c r="R410" s="431"/>
      <c r="S410" s="431"/>
      <c r="T410" s="431"/>
      <c r="U410" s="431"/>
      <c r="V410" s="431"/>
      <c r="W410" s="431"/>
      <c r="X410" s="431"/>
      <c r="Y410" s="431"/>
      <c r="Z410" s="431"/>
    </row>
    <row r="411">
      <c r="A411" s="431"/>
      <c r="B411" s="431"/>
      <c r="C411" s="431"/>
      <c r="D411" s="431"/>
      <c r="E411" s="431"/>
      <c r="F411" s="431"/>
      <c r="G411" s="431"/>
      <c r="H411" s="431"/>
      <c r="I411" s="431"/>
      <c r="J411" s="431"/>
      <c r="K411" s="431"/>
      <c r="L411" s="431"/>
      <c r="M411" s="431"/>
      <c r="N411" s="431"/>
      <c r="O411" s="431"/>
      <c r="P411" s="431"/>
      <c r="Q411" s="431"/>
      <c r="R411" s="431"/>
      <c r="S411" s="431"/>
      <c r="T411" s="431"/>
      <c r="U411" s="431"/>
      <c r="V411" s="431"/>
      <c r="W411" s="431"/>
      <c r="X411" s="431"/>
      <c r="Y411" s="431"/>
      <c r="Z411" s="431"/>
    </row>
    <row r="412">
      <c r="A412" s="431"/>
      <c r="B412" s="431"/>
      <c r="C412" s="431"/>
      <c r="D412" s="431"/>
      <c r="E412" s="431"/>
      <c r="F412" s="431"/>
      <c r="G412" s="431"/>
      <c r="H412" s="431"/>
      <c r="I412" s="431"/>
      <c r="J412" s="431"/>
      <c r="K412" s="431"/>
      <c r="L412" s="431"/>
      <c r="M412" s="431"/>
      <c r="N412" s="431"/>
      <c r="O412" s="431"/>
      <c r="P412" s="431"/>
      <c r="Q412" s="431"/>
      <c r="R412" s="431"/>
      <c r="S412" s="431"/>
      <c r="T412" s="431"/>
      <c r="U412" s="431"/>
      <c r="V412" s="431"/>
      <c r="W412" s="431"/>
      <c r="X412" s="431"/>
      <c r="Y412" s="431"/>
      <c r="Z412" s="431"/>
    </row>
    <row r="413">
      <c r="A413" s="431"/>
      <c r="B413" s="431"/>
      <c r="C413" s="431"/>
      <c r="D413" s="431"/>
      <c r="E413" s="431"/>
      <c r="F413" s="431"/>
      <c r="G413" s="431"/>
      <c r="H413" s="431"/>
      <c r="I413" s="431"/>
      <c r="J413" s="431"/>
      <c r="K413" s="431"/>
      <c r="L413" s="431"/>
      <c r="M413" s="431"/>
      <c r="N413" s="431"/>
      <c r="O413" s="431"/>
      <c r="P413" s="431"/>
      <c r="Q413" s="431"/>
      <c r="R413" s="431"/>
      <c r="S413" s="431"/>
      <c r="T413" s="431"/>
      <c r="U413" s="431"/>
      <c r="V413" s="431"/>
      <c r="W413" s="431"/>
      <c r="X413" s="431"/>
      <c r="Y413" s="431"/>
      <c r="Z413" s="431"/>
    </row>
    <row r="414">
      <c r="A414" s="431"/>
      <c r="B414" s="431"/>
      <c r="C414" s="431"/>
      <c r="D414" s="431"/>
      <c r="E414" s="431"/>
      <c r="F414" s="431"/>
      <c r="G414" s="431"/>
      <c r="H414" s="431"/>
      <c r="I414" s="431"/>
      <c r="J414" s="431"/>
      <c r="K414" s="431"/>
      <c r="L414" s="431"/>
      <c r="M414" s="431"/>
      <c r="N414" s="431"/>
      <c r="O414" s="431"/>
      <c r="P414" s="431"/>
      <c r="Q414" s="431"/>
      <c r="R414" s="431"/>
      <c r="S414" s="431"/>
      <c r="T414" s="431"/>
      <c r="U414" s="431"/>
      <c r="V414" s="431"/>
      <c r="W414" s="431"/>
      <c r="X414" s="431"/>
      <c r="Y414" s="431"/>
      <c r="Z414" s="431"/>
    </row>
    <row r="415">
      <c r="A415" s="431"/>
      <c r="B415" s="431"/>
      <c r="C415" s="431"/>
      <c r="D415" s="431"/>
      <c r="E415" s="431"/>
      <c r="F415" s="431"/>
      <c r="G415" s="431"/>
      <c r="H415" s="431"/>
      <c r="I415" s="431"/>
      <c r="J415" s="431"/>
      <c r="K415" s="431"/>
      <c r="L415" s="431"/>
      <c r="M415" s="431"/>
      <c r="N415" s="431"/>
      <c r="O415" s="431"/>
      <c r="P415" s="431"/>
      <c r="Q415" s="431"/>
      <c r="R415" s="431"/>
      <c r="S415" s="431"/>
      <c r="T415" s="431"/>
      <c r="U415" s="431"/>
      <c r="V415" s="431"/>
      <c r="W415" s="431"/>
      <c r="X415" s="431"/>
      <c r="Y415" s="431"/>
      <c r="Z415" s="431"/>
    </row>
    <row r="416">
      <c r="A416" s="431"/>
      <c r="B416" s="431"/>
      <c r="C416" s="431"/>
      <c r="D416" s="431"/>
      <c r="E416" s="431"/>
      <c r="F416" s="431"/>
      <c r="G416" s="431"/>
      <c r="H416" s="431"/>
      <c r="I416" s="431"/>
      <c r="J416" s="431"/>
      <c r="K416" s="431"/>
      <c r="L416" s="431"/>
      <c r="M416" s="431"/>
      <c r="N416" s="431"/>
      <c r="O416" s="431"/>
      <c r="P416" s="431"/>
      <c r="Q416" s="431"/>
      <c r="R416" s="431"/>
      <c r="S416" s="431"/>
      <c r="T416" s="431"/>
      <c r="U416" s="431"/>
      <c r="V416" s="431"/>
      <c r="W416" s="431"/>
      <c r="X416" s="431"/>
      <c r="Y416" s="431"/>
      <c r="Z416" s="431"/>
    </row>
    <row r="417">
      <c r="A417" s="431"/>
      <c r="B417" s="431"/>
      <c r="C417" s="431"/>
      <c r="D417" s="431"/>
      <c r="E417" s="431"/>
      <c r="F417" s="431"/>
      <c r="G417" s="431"/>
      <c r="H417" s="431"/>
      <c r="I417" s="431"/>
      <c r="J417" s="431"/>
      <c r="K417" s="431"/>
      <c r="L417" s="431"/>
      <c r="M417" s="431"/>
      <c r="N417" s="431"/>
      <c r="O417" s="431"/>
      <c r="P417" s="431"/>
      <c r="Q417" s="431"/>
      <c r="R417" s="431"/>
      <c r="S417" s="431"/>
      <c r="T417" s="431"/>
      <c r="U417" s="431"/>
      <c r="V417" s="431"/>
      <c r="W417" s="431"/>
      <c r="X417" s="431"/>
      <c r="Y417" s="431"/>
      <c r="Z417" s="431"/>
    </row>
    <row r="418">
      <c r="A418" s="431"/>
      <c r="B418" s="431"/>
      <c r="C418" s="431"/>
      <c r="D418" s="431"/>
      <c r="E418" s="431"/>
      <c r="F418" s="431"/>
      <c r="G418" s="431"/>
      <c r="H418" s="431"/>
      <c r="I418" s="431"/>
      <c r="J418" s="431"/>
      <c r="K418" s="431"/>
      <c r="L418" s="431"/>
      <c r="M418" s="431"/>
      <c r="N418" s="431"/>
      <c r="O418" s="431"/>
      <c r="P418" s="431"/>
      <c r="Q418" s="431"/>
      <c r="R418" s="431"/>
      <c r="S418" s="431"/>
      <c r="T418" s="431"/>
      <c r="U418" s="431"/>
      <c r="V418" s="431"/>
      <c r="W418" s="431"/>
      <c r="X418" s="431"/>
      <c r="Y418" s="431"/>
      <c r="Z418" s="431"/>
    </row>
    <row r="419">
      <c r="A419" s="431"/>
      <c r="B419" s="431"/>
      <c r="C419" s="431"/>
      <c r="D419" s="431"/>
      <c r="E419" s="431"/>
      <c r="F419" s="431"/>
      <c r="G419" s="431"/>
      <c r="H419" s="431"/>
      <c r="I419" s="431"/>
      <c r="J419" s="431"/>
      <c r="K419" s="431"/>
      <c r="L419" s="431"/>
      <c r="M419" s="431"/>
      <c r="N419" s="431"/>
      <c r="O419" s="431"/>
      <c r="P419" s="431"/>
      <c r="Q419" s="431"/>
      <c r="R419" s="431"/>
      <c r="S419" s="431"/>
      <c r="T419" s="431"/>
      <c r="U419" s="431"/>
      <c r="V419" s="431"/>
      <c r="W419" s="431"/>
      <c r="X419" s="431"/>
      <c r="Y419" s="431"/>
      <c r="Z419" s="431"/>
    </row>
    <row r="420">
      <c r="A420" s="431"/>
      <c r="B420" s="431"/>
      <c r="C420" s="431"/>
      <c r="D420" s="431"/>
      <c r="E420" s="431"/>
      <c r="F420" s="431"/>
      <c r="G420" s="431"/>
      <c r="H420" s="431"/>
      <c r="I420" s="431"/>
      <c r="J420" s="431"/>
      <c r="K420" s="431"/>
      <c r="L420" s="431"/>
      <c r="M420" s="431"/>
      <c r="N420" s="431"/>
      <c r="O420" s="431"/>
      <c r="P420" s="431"/>
      <c r="Q420" s="431"/>
      <c r="R420" s="431"/>
      <c r="S420" s="431"/>
      <c r="T420" s="431"/>
      <c r="U420" s="431"/>
      <c r="V420" s="431"/>
      <c r="W420" s="431"/>
      <c r="X420" s="431"/>
      <c r="Y420" s="431"/>
      <c r="Z420" s="431"/>
    </row>
    <row r="421">
      <c r="A421" s="431"/>
      <c r="B421" s="431"/>
      <c r="C421" s="431"/>
      <c r="D421" s="431"/>
      <c r="E421" s="431"/>
      <c r="F421" s="431"/>
      <c r="G421" s="431"/>
      <c r="H421" s="431"/>
      <c r="I421" s="431"/>
      <c r="J421" s="431"/>
      <c r="K421" s="431"/>
      <c r="L421" s="431"/>
      <c r="M421" s="431"/>
      <c r="N421" s="431"/>
      <c r="O421" s="431"/>
      <c r="P421" s="431"/>
      <c r="Q421" s="431"/>
      <c r="R421" s="431"/>
      <c r="S421" s="431"/>
      <c r="T421" s="431"/>
      <c r="U421" s="431"/>
      <c r="V421" s="431"/>
      <c r="W421" s="431"/>
      <c r="X421" s="431"/>
      <c r="Y421" s="431"/>
      <c r="Z421" s="431"/>
    </row>
    <row r="422">
      <c r="A422" s="431"/>
      <c r="B422" s="431"/>
      <c r="C422" s="431"/>
      <c r="D422" s="431"/>
      <c r="E422" s="431"/>
      <c r="F422" s="431"/>
      <c r="G422" s="431"/>
      <c r="H422" s="431"/>
      <c r="I422" s="431"/>
      <c r="J422" s="431"/>
      <c r="K422" s="431"/>
      <c r="L422" s="431"/>
      <c r="M422" s="431"/>
      <c r="N422" s="431"/>
      <c r="O422" s="431"/>
      <c r="P422" s="431"/>
      <c r="Q422" s="431"/>
      <c r="R422" s="431"/>
      <c r="S422" s="431"/>
      <c r="T422" s="431"/>
      <c r="U422" s="431"/>
      <c r="V422" s="431"/>
      <c r="W422" s="431"/>
      <c r="X422" s="431"/>
      <c r="Y422" s="431"/>
      <c r="Z422" s="431"/>
    </row>
    <row r="423">
      <c r="A423" s="431"/>
      <c r="B423" s="431"/>
      <c r="C423" s="431"/>
      <c r="D423" s="431"/>
      <c r="E423" s="431"/>
      <c r="F423" s="431"/>
      <c r="G423" s="431"/>
      <c r="H423" s="431"/>
      <c r="I423" s="431"/>
      <c r="J423" s="431"/>
      <c r="K423" s="431"/>
      <c r="L423" s="431"/>
      <c r="M423" s="431"/>
      <c r="N423" s="431"/>
      <c r="O423" s="431"/>
      <c r="P423" s="431"/>
      <c r="Q423" s="431"/>
      <c r="R423" s="431"/>
      <c r="S423" s="431"/>
      <c r="T423" s="431"/>
      <c r="U423" s="431"/>
      <c r="V423" s="431"/>
      <c r="W423" s="431"/>
      <c r="X423" s="431"/>
      <c r="Y423" s="431"/>
      <c r="Z423" s="431"/>
    </row>
    <row r="424">
      <c r="A424" s="431"/>
      <c r="B424" s="431"/>
      <c r="C424" s="431"/>
      <c r="D424" s="431"/>
      <c r="E424" s="431"/>
      <c r="F424" s="431"/>
      <c r="G424" s="431"/>
      <c r="H424" s="431"/>
      <c r="I424" s="431"/>
      <c r="J424" s="431"/>
      <c r="K424" s="431"/>
      <c r="L424" s="431"/>
      <c r="M424" s="431"/>
      <c r="N424" s="431"/>
      <c r="O424" s="431"/>
      <c r="P424" s="431"/>
      <c r="Q424" s="431"/>
      <c r="R424" s="431"/>
      <c r="S424" s="431"/>
      <c r="T424" s="431"/>
      <c r="U424" s="431"/>
      <c r="V424" s="431"/>
      <c r="W424" s="431"/>
      <c r="X424" s="431"/>
      <c r="Y424" s="431"/>
      <c r="Z424" s="431"/>
    </row>
    <row r="425">
      <c r="A425" s="431"/>
      <c r="B425" s="431"/>
      <c r="C425" s="431"/>
      <c r="D425" s="431"/>
      <c r="E425" s="431"/>
      <c r="F425" s="431"/>
      <c r="G425" s="431"/>
      <c r="H425" s="431"/>
      <c r="I425" s="431"/>
      <c r="J425" s="431"/>
      <c r="K425" s="431"/>
      <c r="L425" s="431"/>
      <c r="M425" s="431"/>
      <c r="N425" s="431"/>
      <c r="O425" s="431"/>
      <c r="P425" s="431"/>
      <c r="Q425" s="431"/>
      <c r="R425" s="431"/>
      <c r="S425" s="431"/>
      <c r="T425" s="431"/>
      <c r="U425" s="431"/>
      <c r="V425" s="431"/>
      <c r="W425" s="431"/>
      <c r="X425" s="431"/>
      <c r="Y425" s="431"/>
      <c r="Z425" s="431"/>
    </row>
    <row r="426">
      <c r="A426" s="431"/>
      <c r="B426" s="431"/>
      <c r="C426" s="431"/>
      <c r="D426" s="431"/>
      <c r="E426" s="431"/>
      <c r="F426" s="431"/>
      <c r="G426" s="431"/>
      <c r="H426" s="431"/>
      <c r="I426" s="431"/>
      <c r="J426" s="431"/>
      <c r="K426" s="431"/>
      <c r="L426" s="431"/>
      <c r="M426" s="431"/>
      <c r="N426" s="431"/>
      <c r="O426" s="431"/>
      <c r="P426" s="431"/>
      <c r="Q426" s="431"/>
      <c r="R426" s="431"/>
      <c r="S426" s="431"/>
      <c r="T426" s="431"/>
      <c r="U426" s="431"/>
      <c r="V426" s="431"/>
      <c r="W426" s="431"/>
      <c r="X426" s="431"/>
      <c r="Y426" s="431"/>
      <c r="Z426" s="431"/>
    </row>
    <row r="427">
      <c r="A427" s="431"/>
      <c r="B427" s="431"/>
      <c r="C427" s="431"/>
      <c r="D427" s="431"/>
      <c r="E427" s="431"/>
      <c r="F427" s="431"/>
      <c r="G427" s="431"/>
      <c r="H427" s="431"/>
      <c r="I427" s="431"/>
      <c r="J427" s="431"/>
      <c r="K427" s="431"/>
      <c r="L427" s="431"/>
      <c r="M427" s="431"/>
      <c r="N427" s="431"/>
      <c r="O427" s="431"/>
      <c r="P427" s="431"/>
      <c r="Q427" s="431"/>
      <c r="R427" s="431"/>
      <c r="S427" s="431"/>
      <c r="T427" s="431"/>
      <c r="U427" s="431"/>
      <c r="V427" s="431"/>
      <c r="W427" s="431"/>
      <c r="X427" s="431"/>
      <c r="Y427" s="431"/>
      <c r="Z427" s="431"/>
    </row>
    <row r="428">
      <c r="A428" s="431"/>
      <c r="B428" s="431"/>
      <c r="C428" s="431"/>
      <c r="D428" s="431"/>
      <c r="E428" s="431"/>
      <c r="F428" s="431"/>
      <c r="G428" s="431"/>
      <c r="H428" s="431"/>
      <c r="I428" s="431"/>
      <c r="J428" s="431"/>
      <c r="K428" s="431"/>
      <c r="L428" s="431"/>
      <c r="M428" s="431"/>
      <c r="N428" s="431"/>
      <c r="O428" s="431"/>
      <c r="P428" s="431"/>
      <c r="Q428" s="431"/>
      <c r="R428" s="431"/>
      <c r="S428" s="431"/>
      <c r="T428" s="431"/>
      <c r="U428" s="431"/>
      <c r="V428" s="431"/>
      <c r="W428" s="431"/>
      <c r="X428" s="431"/>
      <c r="Y428" s="431"/>
      <c r="Z428" s="431"/>
    </row>
    <row r="429">
      <c r="A429" s="431"/>
      <c r="B429" s="431"/>
      <c r="C429" s="431"/>
      <c r="D429" s="431"/>
      <c r="E429" s="431"/>
      <c r="F429" s="431"/>
      <c r="G429" s="431"/>
      <c r="H429" s="431"/>
      <c r="I429" s="431"/>
      <c r="J429" s="431"/>
      <c r="K429" s="431"/>
      <c r="L429" s="431"/>
      <c r="M429" s="431"/>
      <c r="N429" s="431"/>
      <c r="O429" s="431"/>
      <c r="P429" s="431"/>
      <c r="Q429" s="431"/>
      <c r="R429" s="431"/>
      <c r="S429" s="431"/>
      <c r="T429" s="431"/>
      <c r="U429" s="431"/>
      <c r="V429" s="431"/>
      <c r="W429" s="431"/>
      <c r="X429" s="431"/>
      <c r="Y429" s="431"/>
      <c r="Z429" s="431"/>
    </row>
    <row r="430">
      <c r="A430" s="431"/>
      <c r="B430" s="431"/>
      <c r="C430" s="431"/>
      <c r="D430" s="431"/>
      <c r="E430" s="431"/>
      <c r="F430" s="431"/>
      <c r="G430" s="431"/>
      <c r="H430" s="431"/>
      <c r="I430" s="431"/>
      <c r="J430" s="431"/>
      <c r="K430" s="431"/>
      <c r="L430" s="431"/>
      <c r="M430" s="431"/>
      <c r="N430" s="431"/>
      <c r="O430" s="431"/>
      <c r="P430" s="431"/>
      <c r="Q430" s="431"/>
      <c r="R430" s="431"/>
      <c r="S430" s="431"/>
      <c r="T430" s="431"/>
      <c r="U430" s="431"/>
      <c r="V430" s="431"/>
      <c r="W430" s="431"/>
      <c r="X430" s="431"/>
      <c r="Y430" s="431"/>
      <c r="Z430" s="431"/>
    </row>
    <row r="431">
      <c r="A431" s="431"/>
      <c r="B431" s="431"/>
      <c r="C431" s="431"/>
      <c r="D431" s="431"/>
      <c r="E431" s="431"/>
      <c r="F431" s="431"/>
      <c r="G431" s="431"/>
      <c r="H431" s="431"/>
      <c r="I431" s="431"/>
      <c r="J431" s="431"/>
      <c r="K431" s="431"/>
      <c r="L431" s="431"/>
      <c r="M431" s="431"/>
      <c r="N431" s="431"/>
      <c r="O431" s="431"/>
      <c r="P431" s="431"/>
      <c r="Q431" s="431"/>
      <c r="R431" s="431"/>
      <c r="S431" s="431"/>
      <c r="T431" s="431"/>
      <c r="U431" s="431"/>
      <c r="V431" s="431"/>
      <c r="W431" s="431"/>
      <c r="X431" s="431"/>
      <c r="Y431" s="431"/>
      <c r="Z431" s="431"/>
    </row>
    <row r="432">
      <c r="A432" s="431"/>
      <c r="B432" s="431"/>
      <c r="C432" s="431"/>
      <c r="D432" s="431"/>
      <c r="E432" s="431"/>
      <c r="F432" s="431"/>
      <c r="G432" s="431"/>
      <c r="H432" s="431"/>
      <c r="I432" s="431"/>
      <c r="J432" s="431"/>
      <c r="K432" s="431"/>
      <c r="L432" s="431"/>
      <c r="M432" s="431"/>
      <c r="N432" s="431"/>
      <c r="O432" s="431"/>
      <c r="P432" s="431"/>
      <c r="Q432" s="431"/>
      <c r="R432" s="431"/>
      <c r="S432" s="431"/>
      <c r="T432" s="431"/>
      <c r="U432" s="431"/>
      <c r="V432" s="431"/>
      <c r="W432" s="431"/>
      <c r="X432" s="431"/>
      <c r="Y432" s="431"/>
      <c r="Z432" s="431"/>
    </row>
    <row r="433">
      <c r="A433" s="431"/>
      <c r="B433" s="431"/>
      <c r="C433" s="431"/>
      <c r="D433" s="431"/>
      <c r="E433" s="431"/>
      <c r="F433" s="431"/>
      <c r="G433" s="431"/>
      <c r="H433" s="431"/>
      <c r="I433" s="431"/>
      <c r="J433" s="431"/>
      <c r="K433" s="431"/>
      <c r="L433" s="431"/>
      <c r="M433" s="431"/>
      <c r="N433" s="431"/>
      <c r="O433" s="431"/>
      <c r="P433" s="431"/>
      <c r="Q433" s="431"/>
      <c r="R433" s="431"/>
      <c r="S433" s="431"/>
      <c r="T433" s="431"/>
      <c r="U433" s="431"/>
      <c r="V433" s="431"/>
      <c r="W433" s="431"/>
      <c r="X433" s="431"/>
      <c r="Y433" s="431"/>
      <c r="Z433" s="431"/>
    </row>
    <row r="434">
      <c r="A434" s="431"/>
      <c r="B434" s="431"/>
      <c r="C434" s="431"/>
      <c r="D434" s="431"/>
      <c r="E434" s="431"/>
      <c r="F434" s="431"/>
      <c r="G434" s="431"/>
      <c r="H434" s="431"/>
      <c r="I434" s="431"/>
      <c r="J434" s="431"/>
      <c r="K434" s="431"/>
      <c r="L434" s="431"/>
      <c r="M434" s="431"/>
      <c r="N434" s="431"/>
      <c r="O434" s="431"/>
      <c r="P434" s="431"/>
      <c r="Q434" s="431"/>
      <c r="R434" s="431"/>
      <c r="S434" s="431"/>
      <c r="T434" s="431"/>
      <c r="U434" s="431"/>
      <c r="V434" s="431"/>
      <c r="W434" s="431"/>
      <c r="X434" s="431"/>
      <c r="Y434" s="431"/>
      <c r="Z434" s="431"/>
    </row>
    <row r="435">
      <c r="A435" s="431"/>
      <c r="B435" s="431"/>
      <c r="C435" s="431"/>
      <c r="D435" s="431"/>
      <c r="E435" s="431"/>
      <c r="F435" s="431"/>
      <c r="G435" s="431"/>
      <c r="H435" s="431"/>
      <c r="I435" s="431"/>
      <c r="J435" s="431"/>
      <c r="K435" s="431"/>
      <c r="L435" s="431"/>
      <c r="M435" s="431"/>
      <c r="N435" s="431"/>
      <c r="O435" s="431"/>
      <c r="P435" s="431"/>
      <c r="Q435" s="431"/>
      <c r="R435" s="431"/>
      <c r="S435" s="431"/>
      <c r="T435" s="431"/>
      <c r="U435" s="431"/>
      <c r="V435" s="431"/>
      <c r="W435" s="431"/>
      <c r="X435" s="431"/>
      <c r="Y435" s="431"/>
      <c r="Z435" s="431"/>
    </row>
    <row r="436">
      <c r="A436" s="431"/>
      <c r="B436" s="431"/>
      <c r="C436" s="431"/>
      <c r="D436" s="431"/>
      <c r="E436" s="431"/>
      <c r="F436" s="431"/>
      <c r="G436" s="431"/>
      <c r="H436" s="431"/>
      <c r="I436" s="431"/>
      <c r="J436" s="431"/>
      <c r="K436" s="431"/>
      <c r="L436" s="431"/>
      <c r="M436" s="431"/>
      <c r="N436" s="431"/>
      <c r="O436" s="431"/>
      <c r="P436" s="431"/>
      <c r="Q436" s="431"/>
      <c r="R436" s="431"/>
      <c r="S436" s="431"/>
      <c r="T436" s="431"/>
      <c r="U436" s="431"/>
      <c r="V436" s="431"/>
      <c r="W436" s="431"/>
      <c r="X436" s="431"/>
      <c r="Y436" s="431"/>
      <c r="Z436" s="431"/>
    </row>
    <row r="437">
      <c r="A437" s="431"/>
      <c r="B437" s="431"/>
      <c r="C437" s="431"/>
      <c r="D437" s="431"/>
      <c r="E437" s="431"/>
      <c r="F437" s="431"/>
      <c r="G437" s="431"/>
      <c r="H437" s="431"/>
      <c r="I437" s="431"/>
      <c r="J437" s="431"/>
      <c r="K437" s="431"/>
      <c r="L437" s="431"/>
      <c r="M437" s="431"/>
      <c r="N437" s="431"/>
      <c r="O437" s="431"/>
      <c r="P437" s="431"/>
      <c r="Q437" s="431"/>
      <c r="R437" s="431"/>
      <c r="S437" s="431"/>
      <c r="T437" s="431"/>
      <c r="U437" s="431"/>
      <c r="V437" s="431"/>
      <c r="W437" s="431"/>
      <c r="X437" s="431"/>
      <c r="Y437" s="431"/>
      <c r="Z437" s="431"/>
    </row>
    <row r="438">
      <c r="A438" s="431"/>
      <c r="B438" s="431"/>
      <c r="C438" s="431"/>
      <c r="D438" s="431"/>
      <c r="E438" s="431"/>
      <c r="F438" s="431"/>
      <c r="G438" s="431"/>
      <c r="H438" s="431"/>
      <c r="I438" s="431"/>
      <c r="J438" s="431"/>
      <c r="K438" s="431"/>
      <c r="L438" s="431"/>
      <c r="M438" s="431"/>
      <c r="N438" s="431"/>
      <c r="O438" s="431"/>
      <c r="P438" s="431"/>
      <c r="Q438" s="431"/>
      <c r="R438" s="431"/>
      <c r="S438" s="431"/>
      <c r="T438" s="431"/>
      <c r="U438" s="431"/>
      <c r="V438" s="431"/>
      <c r="W438" s="431"/>
      <c r="X438" s="431"/>
      <c r="Y438" s="431"/>
      <c r="Z438" s="431"/>
    </row>
    <row r="439">
      <c r="A439" s="431"/>
      <c r="B439" s="431"/>
      <c r="C439" s="431"/>
      <c r="D439" s="431"/>
      <c r="E439" s="431"/>
      <c r="F439" s="431"/>
      <c r="G439" s="431"/>
      <c r="H439" s="431"/>
      <c r="I439" s="431"/>
      <c r="J439" s="431"/>
      <c r="K439" s="431"/>
      <c r="L439" s="431"/>
      <c r="M439" s="431"/>
      <c r="N439" s="431"/>
      <c r="O439" s="431"/>
      <c r="P439" s="431"/>
      <c r="Q439" s="431"/>
      <c r="R439" s="431"/>
      <c r="S439" s="431"/>
      <c r="T439" s="431"/>
      <c r="U439" s="431"/>
      <c r="V439" s="431"/>
      <c r="W439" s="431"/>
      <c r="X439" s="431"/>
      <c r="Y439" s="431"/>
      <c r="Z439" s="431"/>
    </row>
    <row r="440">
      <c r="A440" s="431"/>
      <c r="B440" s="431"/>
      <c r="C440" s="431"/>
      <c r="D440" s="431"/>
      <c r="E440" s="431"/>
      <c r="F440" s="431"/>
      <c r="G440" s="431"/>
      <c r="H440" s="431"/>
      <c r="I440" s="431"/>
      <c r="J440" s="431"/>
      <c r="K440" s="431"/>
      <c r="L440" s="431"/>
      <c r="M440" s="431"/>
      <c r="N440" s="431"/>
      <c r="O440" s="431"/>
      <c r="P440" s="431"/>
      <c r="Q440" s="431"/>
      <c r="R440" s="431"/>
      <c r="S440" s="431"/>
      <c r="T440" s="431"/>
      <c r="U440" s="431"/>
      <c r="V440" s="431"/>
      <c r="W440" s="431"/>
      <c r="X440" s="431"/>
      <c r="Y440" s="431"/>
      <c r="Z440" s="431"/>
    </row>
    <row r="441">
      <c r="A441" s="431"/>
      <c r="B441" s="431"/>
      <c r="C441" s="431"/>
      <c r="D441" s="431"/>
      <c r="E441" s="431"/>
      <c r="F441" s="431"/>
      <c r="G441" s="431"/>
      <c r="H441" s="431"/>
      <c r="I441" s="431"/>
      <c r="J441" s="431"/>
      <c r="K441" s="431"/>
      <c r="L441" s="431"/>
      <c r="M441" s="431"/>
      <c r="N441" s="431"/>
      <c r="O441" s="431"/>
      <c r="P441" s="431"/>
      <c r="Q441" s="431"/>
      <c r="R441" s="431"/>
      <c r="S441" s="431"/>
      <c r="T441" s="431"/>
      <c r="U441" s="431"/>
      <c r="V441" s="431"/>
      <c r="W441" s="431"/>
      <c r="X441" s="431"/>
      <c r="Y441" s="431"/>
      <c r="Z441" s="431"/>
    </row>
    <row r="442">
      <c r="A442" s="431"/>
      <c r="B442" s="431"/>
      <c r="C442" s="431"/>
      <c r="D442" s="431"/>
      <c r="E442" s="431"/>
      <c r="F442" s="431"/>
      <c r="G442" s="431"/>
      <c r="H442" s="431"/>
      <c r="I442" s="431"/>
      <c r="J442" s="431"/>
      <c r="K442" s="431"/>
      <c r="L442" s="431"/>
      <c r="M442" s="431"/>
      <c r="N442" s="431"/>
      <c r="O442" s="431"/>
      <c r="P442" s="431"/>
      <c r="Q442" s="431"/>
      <c r="R442" s="431"/>
      <c r="S442" s="431"/>
      <c r="T442" s="431"/>
      <c r="U442" s="431"/>
      <c r="V442" s="431"/>
      <c r="W442" s="431"/>
      <c r="X442" s="431"/>
      <c r="Y442" s="431"/>
      <c r="Z442" s="431"/>
    </row>
    <row r="443">
      <c r="A443" s="431"/>
      <c r="B443" s="431"/>
      <c r="C443" s="431"/>
      <c r="D443" s="431"/>
      <c r="E443" s="431"/>
      <c r="F443" s="431"/>
      <c r="G443" s="431"/>
      <c r="H443" s="431"/>
      <c r="I443" s="431"/>
      <c r="J443" s="431"/>
      <c r="K443" s="431"/>
      <c r="L443" s="431"/>
      <c r="M443" s="431"/>
      <c r="N443" s="431"/>
      <c r="O443" s="431"/>
      <c r="P443" s="431"/>
      <c r="Q443" s="431"/>
      <c r="R443" s="431"/>
      <c r="S443" s="431"/>
      <c r="T443" s="431"/>
      <c r="U443" s="431"/>
      <c r="V443" s="431"/>
      <c r="W443" s="431"/>
      <c r="X443" s="431"/>
      <c r="Y443" s="431"/>
      <c r="Z443" s="431"/>
    </row>
    <row r="444">
      <c r="A444" s="431"/>
      <c r="B444" s="431"/>
      <c r="C444" s="431"/>
      <c r="D444" s="431"/>
      <c r="E444" s="431"/>
      <c r="F444" s="431"/>
      <c r="G444" s="431"/>
      <c r="H444" s="431"/>
      <c r="I444" s="431"/>
      <c r="J444" s="431"/>
      <c r="K444" s="431"/>
      <c r="L444" s="431"/>
      <c r="M444" s="431"/>
      <c r="N444" s="431"/>
      <c r="O444" s="431"/>
      <c r="P444" s="431"/>
      <c r="Q444" s="431"/>
      <c r="R444" s="431"/>
      <c r="S444" s="431"/>
      <c r="T444" s="431"/>
      <c r="U444" s="431"/>
      <c r="V444" s="431"/>
      <c r="W444" s="431"/>
      <c r="X444" s="431"/>
      <c r="Y444" s="431"/>
      <c r="Z444" s="431"/>
    </row>
    <row r="445">
      <c r="A445" s="431"/>
      <c r="B445" s="431"/>
      <c r="C445" s="431"/>
      <c r="D445" s="431"/>
      <c r="E445" s="431"/>
      <c r="F445" s="431"/>
      <c r="G445" s="431"/>
      <c r="H445" s="431"/>
      <c r="I445" s="431"/>
      <c r="J445" s="431"/>
      <c r="K445" s="431"/>
      <c r="L445" s="431"/>
      <c r="M445" s="431"/>
      <c r="N445" s="431"/>
      <c r="O445" s="431"/>
      <c r="P445" s="431"/>
      <c r="Q445" s="431"/>
      <c r="R445" s="431"/>
      <c r="S445" s="431"/>
      <c r="T445" s="431"/>
      <c r="U445" s="431"/>
      <c r="V445" s="431"/>
      <c r="W445" s="431"/>
      <c r="X445" s="431"/>
      <c r="Y445" s="431"/>
      <c r="Z445" s="431"/>
    </row>
    <row r="446">
      <c r="A446" s="431"/>
      <c r="B446" s="431"/>
      <c r="C446" s="431"/>
      <c r="D446" s="431"/>
      <c r="E446" s="431"/>
      <c r="F446" s="431"/>
      <c r="G446" s="431"/>
      <c r="H446" s="431"/>
      <c r="I446" s="431"/>
      <c r="J446" s="431"/>
      <c r="K446" s="431"/>
      <c r="L446" s="431"/>
      <c r="M446" s="431"/>
      <c r="N446" s="431"/>
      <c r="O446" s="431"/>
      <c r="P446" s="431"/>
      <c r="Q446" s="431"/>
      <c r="R446" s="431"/>
      <c r="S446" s="431"/>
      <c r="T446" s="431"/>
      <c r="U446" s="431"/>
      <c r="V446" s="431"/>
      <c r="W446" s="431"/>
      <c r="X446" s="431"/>
      <c r="Y446" s="431"/>
      <c r="Z446" s="431"/>
    </row>
    <row r="447">
      <c r="A447" s="431"/>
      <c r="B447" s="431"/>
      <c r="C447" s="431"/>
      <c r="D447" s="431"/>
      <c r="E447" s="431"/>
      <c r="F447" s="431"/>
      <c r="G447" s="431"/>
      <c r="H447" s="431"/>
      <c r="I447" s="431"/>
      <c r="J447" s="431"/>
      <c r="K447" s="431"/>
      <c r="L447" s="431"/>
      <c r="M447" s="431"/>
      <c r="N447" s="431"/>
      <c r="O447" s="431"/>
      <c r="P447" s="431"/>
      <c r="Q447" s="431"/>
      <c r="R447" s="431"/>
      <c r="S447" s="431"/>
      <c r="T447" s="431"/>
      <c r="U447" s="431"/>
      <c r="V447" s="431"/>
      <c r="W447" s="431"/>
      <c r="X447" s="431"/>
      <c r="Y447" s="431"/>
      <c r="Z447" s="431"/>
    </row>
    <row r="448">
      <c r="A448" s="431"/>
      <c r="B448" s="431"/>
      <c r="C448" s="431"/>
      <c r="D448" s="431"/>
      <c r="E448" s="431"/>
      <c r="F448" s="431"/>
      <c r="G448" s="431"/>
      <c r="H448" s="431"/>
      <c r="I448" s="431"/>
      <c r="J448" s="431"/>
      <c r="K448" s="431"/>
      <c r="L448" s="431"/>
      <c r="M448" s="431"/>
      <c r="N448" s="431"/>
      <c r="O448" s="431"/>
      <c r="P448" s="431"/>
      <c r="Q448" s="431"/>
      <c r="R448" s="431"/>
      <c r="S448" s="431"/>
      <c r="T448" s="431"/>
      <c r="U448" s="431"/>
      <c r="V448" s="431"/>
      <c r="W448" s="431"/>
      <c r="X448" s="431"/>
      <c r="Y448" s="431"/>
      <c r="Z448" s="431"/>
    </row>
    <row r="449">
      <c r="A449" s="431"/>
      <c r="B449" s="431"/>
      <c r="C449" s="431"/>
      <c r="D449" s="431"/>
      <c r="E449" s="431"/>
      <c r="F449" s="431"/>
      <c r="G449" s="431"/>
      <c r="H449" s="431"/>
      <c r="I449" s="431"/>
      <c r="J449" s="431"/>
      <c r="K449" s="431"/>
      <c r="L449" s="431"/>
      <c r="M449" s="431"/>
      <c r="N449" s="431"/>
      <c r="O449" s="431"/>
      <c r="P449" s="431"/>
      <c r="Q449" s="431"/>
      <c r="R449" s="431"/>
      <c r="S449" s="431"/>
      <c r="T449" s="431"/>
      <c r="U449" s="431"/>
      <c r="V449" s="431"/>
      <c r="W449" s="431"/>
      <c r="X449" s="431"/>
      <c r="Y449" s="431"/>
      <c r="Z449" s="431"/>
    </row>
    <row r="450">
      <c r="A450" s="431"/>
      <c r="B450" s="431"/>
      <c r="C450" s="431"/>
      <c r="D450" s="431"/>
      <c r="E450" s="431"/>
      <c r="F450" s="431"/>
      <c r="G450" s="431"/>
      <c r="H450" s="431"/>
      <c r="I450" s="431"/>
      <c r="J450" s="431"/>
      <c r="K450" s="431"/>
      <c r="L450" s="431"/>
      <c r="M450" s="431"/>
      <c r="N450" s="431"/>
      <c r="O450" s="431"/>
      <c r="P450" s="431"/>
      <c r="Q450" s="431"/>
      <c r="R450" s="431"/>
      <c r="S450" s="431"/>
      <c r="T450" s="431"/>
      <c r="U450" s="431"/>
      <c r="V450" s="431"/>
      <c r="W450" s="431"/>
      <c r="X450" s="431"/>
      <c r="Y450" s="431"/>
      <c r="Z450" s="431"/>
    </row>
    <row r="451">
      <c r="A451" s="431"/>
      <c r="B451" s="431"/>
      <c r="C451" s="431"/>
      <c r="D451" s="431"/>
      <c r="E451" s="431"/>
      <c r="F451" s="431"/>
      <c r="G451" s="431"/>
      <c r="H451" s="431"/>
      <c r="I451" s="431"/>
      <c r="J451" s="431"/>
      <c r="K451" s="431"/>
      <c r="L451" s="431"/>
      <c r="M451" s="431"/>
      <c r="N451" s="431"/>
      <c r="O451" s="431"/>
      <c r="P451" s="431"/>
      <c r="Q451" s="431"/>
      <c r="R451" s="431"/>
      <c r="S451" s="431"/>
      <c r="T451" s="431"/>
      <c r="U451" s="431"/>
      <c r="V451" s="431"/>
      <c r="W451" s="431"/>
      <c r="X451" s="431"/>
      <c r="Y451" s="431"/>
      <c r="Z451" s="431"/>
    </row>
    <row r="452">
      <c r="A452" s="431"/>
      <c r="B452" s="431"/>
      <c r="C452" s="431"/>
      <c r="D452" s="431"/>
      <c r="E452" s="431"/>
      <c r="F452" s="431"/>
      <c r="G452" s="431"/>
      <c r="H452" s="431"/>
      <c r="I452" s="431"/>
      <c r="J452" s="431"/>
      <c r="K452" s="431"/>
      <c r="L452" s="431"/>
      <c r="M452" s="431"/>
      <c r="N452" s="431"/>
      <c r="O452" s="431"/>
      <c r="P452" s="431"/>
      <c r="Q452" s="431"/>
      <c r="R452" s="431"/>
      <c r="S452" s="431"/>
      <c r="T452" s="431"/>
      <c r="U452" s="431"/>
      <c r="V452" s="431"/>
      <c r="W452" s="431"/>
      <c r="X452" s="431"/>
      <c r="Y452" s="431"/>
      <c r="Z452" s="431"/>
    </row>
    <row r="453">
      <c r="A453" s="431"/>
      <c r="B453" s="431"/>
      <c r="C453" s="431"/>
      <c r="D453" s="431"/>
      <c r="E453" s="431"/>
      <c r="F453" s="431"/>
      <c r="G453" s="431"/>
      <c r="H453" s="431"/>
      <c r="I453" s="431"/>
      <c r="J453" s="431"/>
      <c r="K453" s="431"/>
      <c r="L453" s="431"/>
      <c r="M453" s="431"/>
      <c r="N453" s="431"/>
      <c r="O453" s="431"/>
      <c r="P453" s="431"/>
      <c r="Q453" s="431"/>
      <c r="R453" s="431"/>
      <c r="S453" s="431"/>
      <c r="T453" s="431"/>
      <c r="U453" s="431"/>
      <c r="V453" s="431"/>
      <c r="W453" s="431"/>
      <c r="X453" s="431"/>
      <c r="Y453" s="431"/>
      <c r="Z453" s="431"/>
    </row>
    <row r="454">
      <c r="A454" s="431"/>
      <c r="B454" s="431"/>
      <c r="C454" s="431"/>
      <c r="D454" s="431"/>
      <c r="E454" s="431"/>
      <c r="F454" s="431"/>
      <c r="G454" s="431"/>
      <c r="H454" s="431"/>
      <c r="I454" s="431"/>
      <c r="J454" s="431"/>
      <c r="K454" s="431"/>
      <c r="L454" s="431"/>
      <c r="M454" s="431"/>
      <c r="N454" s="431"/>
      <c r="O454" s="431"/>
      <c r="P454" s="431"/>
      <c r="Q454" s="431"/>
      <c r="R454" s="431"/>
      <c r="S454" s="431"/>
      <c r="T454" s="431"/>
      <c r="U454" s="431"/>
      <c r="V454" s="431"/>
      <c r="W454" s="431"/>
      <c r="X454" s="431"/>
      <c r="Y454" s="431"/>
      <c r="Z454" s="431"/>
    </row>
    <row r="455">
      <c r="A455" s="431"/>
      <c r="B455" s="431"/>
      <c r="C455" s="431"/>
      <c r="D455" s="431"/>
      <c r="E455" s="431"/>
      <c r="F455" s="431"/>
      <c r="G455" s="431"/>
      <c r="H455" s="431"/>
      <c r="I455" s="431"/>
      <c r="J455" s="431"/>
      <c r="K455" s="431"/>
      <c r="L455" s="431"/>
      <c r="M455" s="431"/>
      <c r="N455" s="431"/>
      <c r="O455" s="431"/>
      <c r="P455" s="431"/>
      <c r="Q455" s="431"/>
      <c r="R455" s="431"/>
      <c r="S455" s="431"/>
      <c r="T455" s="431"/>
      <c r="U455" s="431"/>
      <c r="V455" s="431"/>
      <c r="W455" s="431"/>
      <c r="X455" s="431"/>
      <c r="Y455" s="431"/>
      <c r="Z455" s="431"/>
    </row>
    <row r="456">
      <c r="A456" s="431"/>
      <c r="B456" s="431"/>
      <c r="C456" s="431"/>
      <c r="D456" s="431"/>
      <c r="E456" s="431"/>
      <c r="F456" s="431"/>
      <c r="G456" s="431"/>
      <c r="H456" s="431"/>
      <c r="I456" s="431"/>
      <c r="J456" s="431"/>
      <c r="K456" s="431"/>
      <c r="L456" s="431"/>
      <c r="M456" s="431"/>
      <c r="N456" s="431"/>
      <c r="O456" s="431"/>
      <c r="P456" s="431"/>
      <c r="Q456" s="431"/>
      <c r="R456" s="431"/>
      <c r="S456" s="431"/>
      <c r="T456" s="431"/>
      <c r="U456" s="431"/>
      <c r="V456" s="431"/>
      <c r="W456" s="431"/>
      <c r="X456" s="431"/>
      <c r="Y456" s="431"/>
      <c r="Z456" s="431"/>
    </row>
    <row r="457">
      <c r="A457" s="431"/>
      <c r="B457" s="431"/>
      <c r="C457" s="431"/>
      <c r="D457" s="431"/>
      <c r="E457" s="431"/>
      <c r="F457" s="431"/>
      <c r="G457" s="431"/>
      <c r="H457" s="431"/>
      <c r="I457" s="431"/>
      <c r="J457" s="431"/>
      <c r="K457" s="431"/>
      <c r="L457" s="431"/>
      <c r="M457" s="431"/>
      <c r="N457" s="431"/>
      <c r="O457" s="431"/>
      <c r="P457" s="431"/>
      <c r="Q457" s="431"/>
      <c r="R457" s="431"/>
      <c r="S457" s="431"/>
      <c r="T457" s="431"/>
      <c r="U457" s="431"/>
      <c r="V457" s="431"/>
      <c r="W457" s="431"/>
      <c r="X457" s="431"/>
      <c r="Y457" s="431"/>
      <c r="Z457" s="431"/>
    </row>
    <row r="458">
      <c r="A458" s="431"/>
      <c r="B458" s="431"/>
      <c r="C458" s="431"/>
      <c r="D458" s="431"/>
      <c r="E458" s="431"/>
      <c r="F458" s="431"/>
      <c r="G458" s="431"/>
      <c r="H458" s="431"/>
      <c r="I458" s="431"/>
      <c r="J458" s="431"/>
      <c r="K458" s="431"/>
      <c r="L458" s="431"/>
      <c r="M458" s="431"/>
      <c r="N458" s="431"/>
      <c r="O458" s="431"/>
      <c r="P458" s="431"/>
      <c r="Q458" s="431"/>
      <c r="R458" s="431"/>
      <c r="S458" s="431"/>
      <c r="T458" s="431"/>
      <c r="U458" s="431"/>
      <c r="V458" s="431"/>
      <c r="W458" s="431"/>
      <c r="X458" s="431"/>
      <c r="Y458" s="431"/>
      <c r="Z458" s="431"/>
    </row>
    <row r="459">
      <c r="A459" s="431"/>
      <c r="B459" s="431"/>
      <c r="C459" s="431"/>
      <c r="D459" s="431"/>
      <c r="E459" s="431"/>
      <c r="F459" s="431"/>
      <c r="G459" s="431"/>
      <c r="H459" s="431"/>
      <c r="I459" s="431"/>
      <c r="J459" s="431"/>
      <c r="K459" s="431"/>
      <c r="L459" s="431"/>
      <c r="M459" s="431"/>
      <c r="N459" s="431"/>
      <c r="O459" s="431"/>
      <c r="P459" s="431"/>
      <c r="Q459" s="431"/>
      <c r="R459" s="431"/>
      <c r="S459" s="431"/>
      <c r="T459" s="431"/>
      <c r="U459" s="431"/>
      <c r="V459" s="431"/>
      <c r="W459" s="431"/>
      <c r="X459" s="431"/>
      <c r="Y459" s="431"/>
      <c r="Z459" s="431"/>
    </row>
    <row r="460">
      <c r="A460" s="431"/>
      <c r="B460" s="431"/>
      <c r="C460" s="431"/>
      <c r="D460" s="431"/>
      <c r="E460" s="431"/>
      <c r="F460" s="431"/>
      <c r="G460" s="431"/>
      <c r="H460" s="431"/>
      <c r="I460" s="431"/>
      <c r="J460" s="431"/>
      <c r="K460" s="431"/>
      <c r="L460" s="431"/>
      <c r="M460" s="431"/>
      <c r="N460" s="431"/>
      <c r="O460" s="431"/>
      <c r="P460" s="431"/>
      <c r="Q460" s="431"/>
      <c r="R460" s="431"/>
      <c r="S460" s="431"/>
      <c r="T460" s="431"/>
      <c r="U460" s="431"/>
      <c r="V460" s="431"/>
      <c r="W460" s="431"/>
      <c r="X460" s="431"/>
      <c r="Y460" s="431"/>
      <c r="Z460" s="431"/>
    </row>
    <row r="461">
      <c r="A461" s="431"/>
      <c r="B461" s="431"/>
      <c r="C461" s="431"/>
      <c r="D461" s="431"/>
      <c r="E461" s="431"/>
      <c r="F461" s="431"/>
      <c r="G461" s="431"/>
      <c r="H461" s="431"/>
      <c r="I461" s="431"/>
      <c r="J461" s="431"/>
      <c r="K461" s="431"/>
      <c r="L461" s="431"/>
      <c r="M461" s="431"/>
      <c r="N461" s="431"/>
      <c r="O461" s="431"/>
      <c r="P461" s="431"/>
      <c r="Q461" s="431"/>
      <c r="R461" s="431"/>
      <c r="S461" s="431"/>
      <c r="T461" s="431"/>
      <c r="U461" s="431"/>
      <c r="V461" s="431"/>
      <c r="W461" s="431"/>
      <c r="X461" s="431"/>
      <c r="Y461" s="431"/>
      <c r="Z461" s="431"/>
    </row>
    <row r="462">
      <c r="A462" s="431"/>
      <c r="B462" s="431"/>
      <c r="C462" s="431"/>
      <c r="D462" s="431"/>
      <c r="E462" s="431"/>
      <c r="F462" s="431"/>
      <c r="G462" s="431"/>
      <c r="H462" s="431"/>
      <c r="I462" s="431"/>
      <c r="J462" s="431"/>
      <c r="K462" s="431"/>
      <c r="L462" s="431"/>
      <c r="M462" s="431"/>
      <c r="N462" s="431"/>
      <c r="O462" s="431"/>
      <c r="P462" s="431"/>
      <c r="Q462" s="431"/>
      <c r="R462" s="431"/>
      <c r="S462" s="431"/>
      <c r="T462" s="431"/>
      <c r="U462" s="431"/>
      <c r="V462" s="431"/>
      <c r="W462" s="431"/>
      <c r="X462" s="431"/>
      <c r="Y462" s="431"/>
      <c r="Z462" s="431"/>
    </row>
    <row r="463">
      <c r="A463" s="431"/>
      <c r="B463" s="431"/>
      <c r="C463" s="431"/>
      <c r="D463" s="431"/>
      <c r="E463" s="431"/>
      <c r="F463" s="431"/>
      <c r="G463" s="431"/>
      <c r="H463" s="431"/>
      <c r="I463" s="431"/>
      <c r="J463" s="431"/>
      <c r="K463" s="431"/>
      <c r="L463" s="431"/>
      <c r="M463" s="431"/>
      <c r="N463" s="431"/>
      <c r="O463" s="431"/>
      <c r="P463" s="431"/>
      <c r="Q463" s="431"/>
      <c r="R463" s="431"/>
      <c r="S463" s="431"/>
      <c r="T463" s="431"/>
      <c r="U463" s="431"/>
      <c r="V463" s="431"/>
      <c r="W463" s="431"/>
      <c r="X463" s="431"/>
      <c r="Y463" s="431"/>
      <c r="Z463" s="431"/>
    </row>
    <row r="464">
      <c r="A464" s="431"/>
      <c r="B464" s="431"/>
      <c r="C464" s="431"/>
      <c r="D464" s="431"/>
      <c r="E464" s="431"/>
      <c r="F464" s="431"/>
      <c r="G464" s="431"/>
      <c r="H464" s="431"/>
      <c r="I464" s="431"/>
      <c r="J464" s="431"/>
      <c r="K464" s="431"/>
      <c r="L464" s="431"/>
      <c r="M464" s="431"/>
      <c r="N464" s="431"/>
      <c r="O464" s="431"/>
      <c r="P464" s="431"/>
      <c r="Q464" s="431"/>
      <c r="R464" s="431"/>
      <c r="S464" s="431"/>
      <c r="T464" s="431"/>
      <c r="U464" s="431"/>
      <c r="V464" s="431"/>
      <c r="W464" s="431"/>
      <c r="X464" s="431"/>
      <c r="Y464" s="431"/>
      <c r="Z464" s="431"/>
    </row>
    <row r="465">
      <c r="A465" s="431"/>
      <c r="B465" s="431"/>
      <c r="C465" s="431"/>
      <c r="D465" s="431"/>
      <c r="E465" s="431"/>
      <c r="F465" s="431"/>
      <c r="G465" s="431"/>
      <c r="H465" s="431"/>
      <c r="I465" s="431"/>
      <c r="J465" s="431"/>
      <c r="K465" s="431"/>
      <c r="L465" s="431"/>
      <c r="M465" s="431"/>
      <c r="N465" s="431"/>
      <c r="O465" s="431"/>
      <c r="P465" s="431"/>
      <c r="Q465" s="431"/>
      <c r="R465" s="431"/>
      <c r="S465" s="431"/>
      <c r="T465" s="431"/>
      <c r="U465" s="431"/>
      <c r="V465" s="431"/>
      <c r="W465" s="431"/>
      <c r="X465" s="431"/>
      <c r="Y465" s="431"/>
      <c r="Z465" s="431"/>
    </row>
    <row r="466">
      <c r="A466" s="431"/>
      <c r="B466" s="431"/>
      <c r="C466" s="431"/>
      <c r="D466" s="431"/>
      <c r="E466" s="431"/>
      <c r="F466" s="431"/>
      <c r="G466" s="431"/>
      <c r="H466" s="431"/>
      <c r="I466" s="431"/>
      <c r="J466" s="431"/>
      <c r="K466" s="431"/>
      <c r="L466" s="431"/>
      <c r="M466" s="431"/>
      <c r="N466" s="431"/>
      <c r="O466" s="431"/>
      <c r="P466" s="431"/>
      <c r="Q466" s="431"/>
      <c r="R466" s="431"/>
      <c r="S466" s="431"/>
      <c r="T466" s="431"/>
      <c r="U466" s="431"/>
      <c r="V466" s="431"/>
      <c r="W466" s="431"/>
      <c r="X466" s="431"/>
      <c r="Y466" s="431"/>
      <c r="Z466" s="431"/>
    </row>
    <row r="467">
      <c r="A467" s="431"/>
      <c r="B467" s="431"/>
      <c r="C467" s="431"/>
      <c r="D467" s="431"/>
      <c r="E467" s="431"/>
      <c r="F467" s="431"/>
      <c r="G467" s="431"/>
      <c r="H467" s="431"/>
      <c r="I467" s="431"/>
      <c r="J467" s="431"/>
      <c r="K467" s="431"/>
      <c r="L467" s="431"/>
      <c r="M467" s="431"/>
      <c r="N467" s="431"/>
      <c r="O467" s="431"/>
      <c r="P467" s="431"/>
      <c r="Q467" s="431"/>
      <c r="R467" s="431"/>
      <c r="S467" s="431"/>
      <c r="T467" s="431"/>
      <c r="U467" s="431"/>
      <c r="V467" s="431"/>
      <c r="W467" s="431"/>
      <c r="X467" s="431"/>
      <c r="Y467" s="431"/>
      <c r="Z467" s="431"/>
    </row>
    <row r="468">
      <c r="A468" s="431"/>
      <c r="B468" s="431"/>
      <c r="C468" s="431"/>
      <c r="D468" s="431"/>
      <c r="E468" s="431"/>
      <c r="F468" s="431"/>
      <c r="G468" s="431"/>
      <c r="H468" s="431"/>
      <c r="I468" s="431"/>
      <c r="J468" s="431"/>
      <c r="K468" s="431"/>
      <c r="L468" s="431"/>
      <c r="M468" s="431"/>
      <c r="N468" s="431"/>
      <c r="O468" s="431"/>
      <c r="P468" s="431"/>
      <c r="Q468" s="431"/>
      <c r="R468" s="431"/>
      <c r="S468" s="431"/>
      <c r="T468" s="431"/>
      <c r="U468" s="431"/>
      <c r="V468" s="431"/>
      <c r="W468" s="431"/>
      <c r="X468" s="431"/>
      <c r="Y468" s="431"/>
      <c r="Z468" s="431"/>
    </row>
    <row r="469">
      <c r="A469" s="431"/>
      <c r="B469" s="431"/>
      <c r="C469" s="431"/>
      <c r="D469" s="431"/>
      <c r="E469" s="431"/>
      <c r="F469" s="431"/>
      <c r="G469" s="431"/>
      <c r="H469" s="431"/>
      <c r="I469" s="431"/>
      <c r="J469" s="431"/>
      <c r="K469" s="431"/>
      <c r="L469" s="431"/>
      <c r="M469" s="431"/>
      <c r="N469" s="431"/>
      <c r="O469" s="431"/>
      <c r="P469" s="431"/>
      <c r="Q469" s="431"/>
      <c r="R469" s="431"/>
      <c r="S469" s="431"/>
      <c r="T469" s="431"/>
      <c r="U469" s="431"/>
      <c r="V469" s="431"/>
      <c r="W469" s="431"/>
      <c r="X469" s="431"/>
      <c r="Y469" s="431"/>
      <c r="Z469" s="431"/>
    </row>
    <row r="470">
      <c r="A470" s="431"/>
      <c r="B470" s="431"/>
      <c r="C470" s="431"/>
      <c r="D470" s="431"/>
      <c r="E470" s="431"/>
      <c r="F470" s="431"/>
      <c r="G470" s="431"/>
      <c r="H470" s="431"/>
      <c r="I470" s="431"/>
      <c r="J470" s="431"/>
      <c r="K470" s="431"/>
      <c r="L470" s="431"/>
      <c r="M470" s="431"/>
      <c r="N470" s="431"/>
      <c r="O470" s="431"/>
      <c r="P470" s="431"/>
      <c r="Q470" s="431"/>
      <c r="R470" s="431"/>
      <c r="S470" s="431"/>
      <c r="T470" s="431"/>
      <c r="U470" s="431"/>
      <c r="V470" s="431"/>
      <c r="W470" s="431"/>
      <c r="X470" s="431"/>
      <c r="Y470" s="431"/>
      <c r="Z470" s="431"/>
    </row>
    <row r="471">
      <c r="A471" s="431"/>
      <c r="B471" s="431"/>
      <c r="C471" s="431"/>
      <c r="D471" s="431"/>
      <c r="E471" s="431"/>
      <c r="F471" s="431"/>
      <c r="G471" s="431"/>
      <c r="H471" s="431"/>
      <c r="I471" s="431"/>
      <c r="J471" s="431"/>
      <c r="K471" s="431"/>
      <c r="L471" s="431"/>
      <c r="M471" s="431"/>
      <c r="N471" s="431"/>
      <c r="O471" s="431"/>
      <c r="P471" s="431"/>
      <c r="Q471" s="431"/>
      <c r="R471" s="431"/>
      <c r="S471" s="431"/>
      <c r="T471" s="431"/>
      <c r="U471" s="431"/>
      <c r="V471" s="431"/>
      <c r="W471" s="431"/>
      <c r="X471" s="431"/>
      <c r="Y471" s="431"/>
      <c r="Z471" s="431"/>
    </row>
    <row r="472">
      <c r="A472" s="431"/>
      <c r="B472" s="431"/>
      <c r="C472" s="431"/>
      <c r="D472" s="431"/>
      <c r="E472" s="431"/>
      <c r="F472" s="431"/>
      <c r="G472" s="431"/>
      <c r="H472" s="431"/>
      <c r="I472" s="431"/>
      <c r="J472" s="431"/>
      <c r="K472" s="431"/>
      <c r="L472" s="431"/>
      <c r="M472" s="431"/>
      <c r="N472" s="431"/>
      <c r="O472" s="431"/>
      <c r="P472" s="431"/>
      <c r="Q472" s="431"/>
      <c r="R472" s="431"/>
      <c r="S472" s="431"/>
      <c r="T472" s="431"/>
      <c r="U472" s="431"/>
      <c r="V472" s="431"/>
      <c r="W472" s="431"/>
      <c r="X472" s="431"/>
      <c r="Y472" s="431"/>
      <c r="Z472" s="431"/>
    </row>
    <row r="473">
      <c r="A473" s="431"/>
      <c r="B473" s="431"/>
      <c r="C473" s="431"/>
      <c r="D473" s="431"/>
      <c r="E473" s="431"/>
      <c r="F473" s="431"/>
      <c r="G473" s="431"/>
      <c r="H473" s="431"/>
      <c r="I473" s="431"/>
      <c r="J473" s="431"/>
      <c r="K473" s="431"/>
      <c r="L473" s="431"/>
      <c r="M473" s="431"/>
      <c r="N473" s="431"/>
      <c r="O473" s="431"/>
      <c r="P473" s="431"/>
      <c r="Q473" s="431"/>
      <c r="R473" s="431"/>
      <c r="S473" s="431"/>
      <c r="T473" s="431"/>
      <c r="U473" s="431"/>
      <c r="V473" s="431"/>
      <c r="W473" s="431"/>
      <c r="X473" s="431"/>
      <c r="Y473" s="431"/>
      <c r="Z473" s="431"/>
    </row>
    <row r="474">
      <c r="A474" s="431"/>
      <c r="B474" s="431"/>
      <c r="C474" s="431"/>
      <c r="D474" s="431"/>
      <c r="E474" s="431"/>
      <c r="F474" s="431"/>
      <c r="G474" s="431"/>
      <c r="H474" s="431"/>
      <c r="I474" s="431"/>
      <c r="J474" s="431"/>
      <c r="K474" s="431"/>
      <c r="L474" s="431"/>
      <c r="M474" s="431"/>
      <c r="N474" s="431"/>
      <c r="O474" s="431"/>
      <c r="P474" s="431"/>
      <c r="Q474" s="431"/>
      <c r="R474" s="431"/>
      <c r="S474" s="431"/>
      <c r="T474" s="431"/>
      <c r="U474" s="431"/>
      <c r="V474" s="431"/>
      <c r="W474" s="431"/>
      <c r="X474" s="431"/>
      <c r="Y474" s="431"/>
      <c r="Z474" s="431"/>
    </row>
    <row r="475">
      <c r="A475" s="431"/>
      <c r="B475" s="431"/>
      <c r="C475" s="431"/>
      <c r="D475" s="431"/>
      <c r="E475" s="431"/>
      <c r="F475" s="431"/>
      <c r="G475" s="431"/>
      <c r="H475" s="431"/>
      <c r="I475" s="431"/>
      <c r="J475" s="431"/>
      <c r="K475" s="431"/>
      <c r="L475" s="431"/>
      <c r="M475" s="431"/>
      <c r="N475" s="431"/>
      <c r="O475" s="431"/>
      <c r="P475" s="431"/>
      <c r="Q475" s="431"/>
      <c r="R475" s="431"/>
      <c r="S475" s="431"/>
      <c r="T475" s="431"/>
      <c r="U475" s="431"/>
      <c r="V475" s="431"/>
      <c r="W475" s="431"/>
      <c r="X475" s="431"/>
      <c r="Y475" s="431"/>
      <c r="Z475" s="431"/>
    </row>
    <row r="476">
      <c r="A476" s="431"/>
      <c r="B476" s="431"/>
      <c r="C476" s="431"/>
      <c r="D476" s="431"/>
      <c r="E476" s="431"/>
      <c r="F476" s="431"/>
      <c r="G476" s="431"/>
      <c r="H476" s="431"/>
      <c r="I476" s="431"/>
      <c r="J476" s="431"/>
      <c r="K476" s="431"/>
      <c r="L476" s="431"/>
      <c r="M476" s="431"/>
      <c r="N476" s="431"/>
      <c r="O476" s="431"/>
      <c r="P476" s="431"/>
      <c r="Q476" s="431"/>
      <c r="R476" s="431"/>
      <c r="S476" s="431"/>
      <c r="T476" s="431"/>
      <c r="U476" s="431"/>
      <c r="V476" s="431"/>
      <c r="W476" s="431"/>
      <c r="X476" s="431"/>
      <c r="Y476" s="431"/>
      <c r="Z476" s="431"/>
    </row>
    <row r="477">
      <c r="A477" s="431"/>
      <c r="B477" s="431"/>
      <c r="C477" s="431"/>
      <c r="D477" s="431"/>
      <c r="E477" s="431"/>
      <c r="F477" s="431"/>
      <c r="G477" s="431"/>
      <c r="H477" s="431"/>
      <c r="I477" s="431"/>
      <c r="J477" s="431"/>
      <c r="K477" s="431"/>
      <c r="L477" s="431"/>
      <c r="M477" s="431"/>
      <c r="N477" s="431"/>
      <c r="O477" s="431"/>
      <c r="P477" s="431"/>
      <c r="Q477" s="431"/>
      <c r="R477" s="431"/>
      <c r="S477" s="431"/>
      <c r="T477" s="431"/>
      <c r="U477" s="431"/>
      <c r="V477" s="431"/>
      <c r="W477" s="431"/>
      <c r="X477" s="431"/>
      <c r="Y477" s="431"/>
      <c r="Z477" s="431"/>
    </row>
    <row r="478">
      <c r="A478" s="431"/>
      <c r="B478" s="431"/>
      <c r="C478" s="431"/>
      <c r="D478" s="431"/>
      <c r="E478" s="431"/>
      <c r="F478" s="431"/>
      <c r="G478" s="431"/>
      <c r="H478" s="431"/>
      <c r="I478" s="431"/>
      <c r="J478" s="431"/>
      <c r="K478" s="431"/>
      <c r="L478" s="431"/>
      <c r="M478" s="431"/>
      <c r="N478" s="431"/>
      <c r="O478" s="431"/>
      <c r="P478" s="431"/>
      <c r="Q478" s="431"/>
      <c r="R478" s="431"/>
      <c r="S478" s="431"/>
      <c r="T478" s="431"/>
      <c r="U478" s="431"/>
      <c r="V478" s="431"/>
      <c r="W478" s="431"/>
      <c r="X478" s="431"/>
      <c r="Y478" s="431"/>
      <c r="Z478" s="431"/>
    </row>
    <row r="479">
      <c r="A479" s="431"/>
      <c r="B479" s="431"/>
      <c r="C479" s="431"/>
      <c r="D479" s="431"/>
      <c r="E479" s="431"/>
      <c r="F479" s="431"/>
      <c r="G479" s="431"/>
      <c r="H479" s="431"/>
      <c r="I479" s="431"/>
      <c r="J479" s="431"/>
      <c r="K479" s="431"/>
      <c r="L479" s="431"/>
      <c r="M479" s="431"/>
      <c r="N479" s="431"/>
      <c r="O479" s="431"/>
      <c r="P479" s="431"/>
      <c r="Q479" s="431"/>
      <c r="R479" s="431"/>
      <c r="S479" s="431"/>
      <c r="T479" s="431"/>
      <c r="U479" s="431"/>
      <c r="V479" s="431"/>
      <c r="W479" s="431"/>
      <c r="X479" s="431"/>
      <c r="Y479" s="431"/>
      <c r="Z479" s="431"/>
    </row>
    <row r="480">
      <c r="A480" s="431"/>
      <c r="B480" s="431"/>
      <c r="C480" s="431"/>
      <c r="D480" s="431"/>
      <c r="E480" s="431"/>
      <c r="F480" s="431"/>
      <c r="G480" s="431"/>
      <c r="H480" s="431"/>
      <c r="I480" s="431"/>
      <c r="J480" s="431"/>
      <c r="K480" s="431"/>
      <c r="L480" s="431"/>
      <c r="M480" s="431"/>
      <c r="N480" s="431"/>
      <c r="O480" s="431"/>
      <c r="P480" s="431"/>
      <c r="Q480" s="431"/>
      <c r="R480" s="431"/>
      <c r="S480" s="431"/>
      <c r="T480" s="431"/>
      <c r="U480" s="431"/>
      <c r="V480" s="431"/>
      <c r="W480" s="431"/>
      <c r="X480" s="431"/>
      <c r="Y480" s="431"/>
      <c r="Z480" s="431"/>
    </row>
    <row r="481">
      <c r="A481" s="431"/>
      <c r="B481" s="431"/>
      <c r="C481" s="431"/>
      <c r="D481" s="431"/>
      <c r="E481" s="431"/>
      <c r="F481" s="431"/>
      <c r="G481" s="431"/>
      <c r="H481" s="431"/>
      <c r="I481" s="431"/>
      <c r="J481" s="431"/>
      <c r="K481" s="431"/>
      <c r="L481" s="431"/>
      <c r="M481" s="431"/>
      <c r="N481" s="431"/>
      <c r="O481" s="431"/>
      <c r="P481" s="431"/>
      <c r="Q481" s="431"/>
      <c r="R481" s="431"/>
      <c r="S481" s="431"/>
      <c r="T481" s="431"/>
      <c r="U481" s="431"/>
      <c r="V481" s="431"/>
      <c r="W481" s="431"/>
      <c r="X481" s="431"/>
      <c r="Y481" s="431"/>
      <c r="Z481" s="431"/>
    </row>
    <row r="482">
      <c r="A482" s="431"/>
      <c r="B482" s="431"/>
      <c r="C482" s="431"/>
      <c r="D482" s="431"/>
      <c r="E482" s="431"/>
      <c r="F482" s="431"/>
      <c r="G482" s="431"/>
      <c r="H482" s="431"/>
      <c r="I482" s="431"/>
      <c r="J482" s="431"/>
      <c r="K482" s="431"/>
      <c r="L482" s="431"/>
      <c r="M482" s="431"/>
      <c r="N482" s="431"/>
      <c r="O482" s="431"/>
      <c r="P482" s="431"/>
      <c r="Q482" s="431"/>
      <c r="R482" s="431"/>
      <c r="S482" s="431"/>
      <c r="T482" s="431"/>
      <c r="U482" s="431"/>
      <c r="V482" s="431"/>
      <c r="W482" s="431"/>
      <c r="X482" s="431"/>
      <c r="Y482" s="431"/>
      <c r="Z482" s="431"/>
    </row>
    <row r="483">
      <c r="A483" s="431"/>
      <c r="B483" s="431"/>
      <c r="C483" s="431"/>
      <c r="D483" s="431"/>
      <c r="E483" s="431"/>
      <c r="F483" s="431"/>
      <c r="G483" s="431"/>
      <c r="H483" s="431"/>
      <c r="I483" s="431"/>
      <c r="J483" s="431"/>
      <c r="K483" s="431"/>
      <c r="L483" s="431"/>
      <c r="M483" s="431"/>
      <c r="N483" s="431"/>
      <c r="O483" s="431"/>
      <c r="P483" s="431"/>
      <c r="Q483" s="431"/>
      <c r="R483" s="431"/>
      <c r="S483" s="431"/>
      <c r="T483" s="431"/>
      <c r="U483" s="431"/>
      <c r="V483" s="431"/>
      <c r="W483" s="431"/>
      <c r="X483" s="431"/>
      <c r="Y483" s="431"/>
      <c r="Z483" s="431"/>
    </row>
    <row r="484">
      <c r="A484" s="431"/>
      <c r="B484" s="431"/>
      <c r="C484" s="431"/>
      <c r="D484" s="431"/>
      <c r="E484" s="431"/>
      <c r="F484" s="431"/>
      <c r="G484" s="431"/>
      <c r="H484" s="431"/>
      <c r="I484" s="431"/>
      <c r="J484" s="431"/>
      <c r="K484" s="431"/>
      <c r="L484" s="431"/>
      <c r="M484" s="431"/>
      <c r="N484" s="431"/>
      <c r="O484" s="431"/>
      <c r="P484" s="431"/>
      <c r="Q484" s="431"/>
      <c r="R484" s="431"/>
      <c r="S484" s="431"/>
      <c r="T484" s="431"/>
      <c r="U484" s="431"/>
      <c r="V484" s="431"/>
      <c r="W484" s="431"/>
      <c r="X484" s="431"/>
      <c r="Y484" s="431"/>
      <c r="Z484" s="431"/>
    </row>
    <row r="485">
      <c r="A485" s="431"/>
      <c r="B485" s="431"/>
      <c r="C485" s="431"/>
      <c r="D485" s="431"/>
      <c r="E485" s="431"/>
      <c r="F485" s="431"/>
      <c r="G485" s="431"/>
      <c r="H485" s="431"/>
      <c r="I485" s="431"/>
      <c r="J485" s="431"/>
      <c r="K485" s="431"/>
      <c r="L485" s="431"/>
      <c r="M485" s="431"/>
      <c r="N485" s="431"/>
      <c r="O485" s="431"/>
      <c r="P485" s="431"/>
      <c r="Q485" s="431"/>
      <c r="R485" s="431"/>
      <c r="S485" s="431"/>
      <c r="T485" s="431"/>
      <c r="U485" s="431"/>
      <c r="V485" s="431"/>
      <c r="W485" s="431"/>
      <c r="X485" s="431"/>
      <c r="Y485" s="431"/>
      <c r="Z485" s="431"/>
    </row>
    <row r="486">
      <c r="A486" s="431"/>
      <c r="B486" s="431"/>
      <c r="C486" s="431"/>
      <c r="D486" s="431"/>
      <c r="E486" s="431"/>
      <c r="F486" s="431"/>
      <c r="G486" s="431"/>
      <c r="H486" s="431"/>
      <c r="I486" s="431"/>
      <c r="J486" s="431"/>
      <c r="K486" s="431"/>
      <c r="L486" s="431"/>
      <c r="M486" s="431"/>
      <c r="N486" s="431"/>
      <c r="O486" s="431"/>
      <c r="P486" s="431"/>
      <c r="Q486" s="431"/>
      <c r="R486" s="431"/>
      <c r="S486" s="431"/>
      <c r="T486" s="431"/>
      <c r="U486" s="431"/>
      <c r="V486" s="431"/>
      <c r="W486" s="431"/>
      <c r="X486" s="431"/>
      <c r="Y486" s="431"/>
      <c r="Z486" s="431"/>
    </row>
    <row r="487">
      <c r="A487" s="431"/>
      <c r="B487" s="431"/>
      <c r="C487" s="431"/>
      <c r="D487" s="431"/>
      <c r="E487" s="431"/>
      <c r="F487" s="431"/>
      <c r="G487" s="431"/>
      <c r="H487" s="431"/>
      <c r="I487" s="431"/>
      <c r="J487" s="431"/>
      <c r="K487" s="431"/>
      <c r="L487" s="431"/>
      <c r="M487" s="431"/>
      <c r="N487" s="431"/>
      <c r="O487" s="431"/>
      <c r="P487" s="431"/>
      <c r="Q487" s="431"/>
      <c r="R487" s="431"/>
      <c r="S487" s="431"/>
      <c r="T487" s="431"/>
      <c r="U487" s="431"/>
      <c r="V487" s="431"/>
      <c r="W487" s="431"/>
      <c r="X487" s="431"/>
      <c r="Y487" s="431"/>
      <c r="Z487" s="431"/>
    </row>
    <row r="488">
      <c r="A488" s="431"/>
      <c r="B488" s="431"/>
      <c r="C488" s="431"/>
      <c r="D488" s="431"/>
      <c r="E488" s="431"/>
      <c r="F488" s="431"/>
      <c r="G488" s="431"/>
      <c r="H488" s="431"/>
      <c r="I488" s="431"/>
      <c r="J488" s="431"/>
      <c r="K488" s="431"/>
      <c r="L488" s="431"/>
      <c r="M488" s="431"/>
      <c r="N488" s="431"/>
      <c r="O488" s="431"/>
      <c r="P488" s="431"/>
      <c r="Q488" s="431"/>
      <c r="R488" s="431"/>
      <c r="S488" s="431"/>
      <c r="T488" s="431"/>
      <c r="U488" s="431"/>
      <c r="V488" s="431"/>
      <c r="W488" s="431"/>
      <c r="X488" s="431"/>
      <c r="Y488" s="431"/>
      <c r="Z488" s="431"/>
    </row>
    <row r="489">
      <c r="A489" s="431"/>
      <c r="B489" s="431"/>
      <c r="C489" s="431"/>
      <c r="D489" s="431"/>
      <c r="E489" s="431"/>
      <c r="F489" s="431"/>
      <c r="G489" s="431"/>
      <c r="H489" s="431"/>
      <c r="I489" s="431"/>
      <c r="J489" s="431"/>
      <c r="K489" s="431"/>
      <c r="L489" s="431"/>
      <c r="M489" s="431"/>
      <c r="N489" s="431"/>
      <c r="O489" s="431"/>
      <c r="P489" s="431"/>
      <c r="Q489" s="431"/>
      <c r="R489" s="431"/>
      <c r="S489" s="431"/>
      <c r="T489" s="431"/>
      <c r="U489" s="431"/>
      <c r="V489" s="431"/>
      <c r="W489" s="431"/>
      <c r="X489" s="431"/>
      <c r="Y489" s="431"/>
      <c r="Z489" s="431"/>
    </row>
    <row r="490">
      <c r="A490" s="431"/>
      <c r="B490" s="431"/>
      <c r="C490" s="431"/>
      <c r="D490" s="431"/>
      <c r="E490" s="431"/>
      <c r="F490" s="431"/>
      <c r="G490" s="431"/>
      <c r="H490" s="431"/>
      <c r="I490" s="431"/>
      <c r="J490" s="431"/>
      <c r="K490" s="431"/>
      <c r="L490" s="431"/>
      <c r="M490" s="431"/>
      <c r="N490" s="431"/>
      <c r="O490" s="431"/>
      <c r="P490" s="431"/>
      <c r="Q490" s="431"/>
      <c r="R490" s="431"/>
      <c r="S490" s="431"/>
      <c r="T490" s="431"/>
      <c r="U490" s="431"/>
      <c r="V490" s="431"/>
      <c r="W490" s="431"/>
      <c r="X490" s="431"/>
      <c r="Y490" s="431"/>
      <c r="Z490" s="431"/>
    </row>
    <row r="491">
      <c r="A491" s="431"/>
      <c r="B491" s="431"/>
      <c r="C491" s="431"/>
      <c r="D491" s="431"/>
      <c r="E491" s="431"/>
      <c r="F491" s="431"/>
      <c r="G491" s="431"/>
      <c r="H491" s="431"/>
      <c r="I491" s="431"/>
      <c r="J491" s="431"/>
      <c r="K491" s="431"/>
      <c r="L491" s="431"/>
      <c r="M491" s="431"/>
      <c r="N491" s="431"/>
      <c r="O491" s="431"/>
      <c r="P491" s="431"/>
      <c r="Q491" s="431"/>
      <c r="R491" s="431"/>
      <c r="S491" s="431"/>
      <c r="T491" s="431"/>
      <c r="U491" s="431"/>
      <c r="V491" s="431"/>
      <c r="W491" s="431"/>
      <c r="X491" s="431"/>
      <c r="Y491" s="431"/>
      <c r="Z491" s="431"/>
    </row>
    <row r="492">
      <c r="A492" s="431"/>
      <c r="B492" s="431"/>
      <c r="C492" s="431"/>
      <c r="D492" s="431"/>
      <c r="E492" s="431"/>
      <c r="F492" s="431"/>
      <c r="G492" s="431"/>
      <c r="H492" s="431"/>
      <c r="I492" s="431"/>
      <c r="J492" s="431"/>
      <c r="K492" s="431"/>
      <c r="L492" s="431"/>
      <c r="M492" s="431"/>
      <c r="N492" s="431"/>
      <c r="O492" s="431"/>
      <c r="P492" s="431"/>
      <c r="Q492" s="431"/>
      <c r="R492" s="431"/>
      <c r="S492" s="431"/>
      <c r="T492" s="431"/>
      <c r="U492" s="431"/>
      <c r="V492" s="431"/>
      <c r="W492" s="431"/>
      <c r="X492" s="431"/>
      <c r="Y492" s="431"/>
      <c r="Z492" s="431"/>
    </row>
    <row r="493">
      <c r="A493" s="431"/>
      <c r="B493" s="431"/>
      <c r="C493" s="431"/>
      <c r="D493" s="431"/>
      <c r="E493" s="431"/>
      <c r="F493" s="431"/>
      <c r="G493" s="431"/>
      <c r="H493" s="431"/>
      <c r="I493" s="431"/>
      <c r="J493" s="431"/>
      <c r="K493" s="431"/>
      <c r="L493" s="431"/>
      <c r="M493" s="431"/>
      <c r="N493" s="431"/>
      <c r="O493" s="431"/>
      <c r="P493" s="431"/>
      <c r="Q493" s="431"/>
      <c r="R493" s="431"/>
      <c r="S493" s="431"/>
      <c r="T493" s="431"/>
      <c r="U493" s="431"/>
      <c r="V493" s="431"/>
      <c r="W493" s="431"/>
      <c r="X493" s="431"/>
      <c r="Y493" s="431"/>
      <c r="Z493" s="431"/>
    </row>
    <row r="494">
      <c r="A494" s="431"/>
      <c r="B494" s="431"/>
      <c r="C494" s="431"/>
      <c r="D494" s="431"/>
      <c r="E494" s="431"/>
      <c r="F494" s="431"/>
      <c r="G494" s="431"/>
      <c r="H494" s="431"/>
      <c r="I494" s="431"/>
      <c r="J494" s="431"/>
      <c r="K494" s="431"/>
      <c r="L494" s="431"/>
      <c r="M494" s="431"/>
      <c r="N494" s="431"/>
      <c r="O494" s="431"/>
      <c r="P494" s="431"/>
      <c r="Q494" s="431"/>
      <c r="R494" s="431"/>
      <c r="S494" s="431"/>
      <c r="T494" s="431"/>
      <c r="U494" s="431"/>
      <c r="V494" s="431"/>
      <c r="W494" s="431"/>
      <c r="X494" s="431"/>
      <c r="Y494" s="431"/>
      <c r="Z494" s="431"/>
    </row>
    <row r="495">
      <c r="A495" s="431"/>
      <c r="B495" s="431"/>
      <c r="C495" s="431"/>
      <c r="D495" s="431"/>
      <c r="E495" s="431"/>
      <c r="F495" s="431"/>
      <c r="G495" s="431"/>
      <c r="H495" s="431"/>
      <c r="I495" s="431"/>
      <c r="J495" s="431"/>
      <c r="K495" s="431"/>
      <c r="L495" s="431"/>
      <c r="M495" s="431"/>
      <c r="N495" s="431"/>
      <c r="O495" s="431"/>
      <c r="P495" s="431"/>
      <c r="Q495" s="431"/>
      <c r="R495" s="431"/>
      <c r="S495" s="431"/>
      <c r="T495" s="431"/>
      <c r="U495" s="431"/>
      <c r="V495" s="431"/>
      <c r="W495" s="431"/>
      <c r="X495" s="431"/>
      <c r="Y495" s="431"/>
      <c r="Z495" s="431"/>
    </row>
    <row r="496">
      <c r="A496" s="431"/>
      <c r="B496" s="431"/>
      <c r="C496" s="431"/>
      <c r="D496" s="431"/>
      <c r="E496" s="431"/>
      <c r="F496" s="431"/>
      <c r="G496" s="431"/>
      <c r="H496" s="431"/>
      <c r="I496" s="431"/>
      <c r="J496" s="431"/>
      <c r="K496" s="431"/>
      <c r="L496" s="431"/>
      <c r="M496" s="431"/>
      <c r="N496" s="431"/>
      <c r="O496" s="431"/>
      <c r="P496" s="431"/>
      <c r="Q496" s="431"/>
      <c r="R496" s="431"/>
      <c r="S496" s="431"/>
      <c r="T496" s="431"/>
      <c r="U496" s="431"/>
      <c r="V496" s="431"/>
      <c r="W496" s="431"/>
      <c r="X496" s="431"/>
      <c r="Y496" s="431"/>
      <c r="Z496" s="431"/>
    </row>
    <row r="497">
      <c r="A497" s="431"/>
      <c r="B497" s="431"/>
      <c r="C497" s="431"/>
      <c r="D497" s="431"/>
      <c r="E497" s="431"/>
      <c r="F497" s="431"/>
      <c r="G497" s="431"/>
      <c r="H497" s="431"/>
      <c r="I497" s="431"/>
      <c r="J497" s="431"/>
      <c r="K497" s="431"/>
      <c r="L497" s="431"/>
      <c r="M497" s="431"/>
      <c r="N497" s="431"/>
      <c r="O497" s="431"/>
      <c r="P497" s="431"/>
      <c r="Q497" s="431"/>
      <c r="R497" s="431"/>
      <c r="S497" s="431"/>
      <c r="T497" s="431"/>
      <c r="U497" s="431"/>
      <c r="V497" s="431"/>
      <c r="W497" s="431"/>
      <c r="X497" s="431"/>
      <c r="Y497" s="431"/>
      <c r="Z497" s="431"/>
    </row>
    <row r="498">
      <c r="A498" s="431"/>
      <c r="B498" s="431"/>
      <c r="C498" s="431"/>
      <c r="D498" s="431"/>
      <c r="E498" s="431"/>
      <c r="F498" s="431"/>
      <c r="G498" s="431"/>
      <c r="H498" s="431"/>
      <c r="I498" s="431"/>
      <c r="J498" s="431"/>
      <c r="K498" s="431"/>
      <c r="L498" s="431"/>
      <c r="M498" s="431"/>
      <c r="N498" s="431"/>
      <c r="O498" s="431"/>
      <c r="P498" s="431"/>
      <c r="Q498" s="431"/>
      <c r="R498" s="431"/>
      <c r="S498" s="431"/>
      <c r="T498" s="431"/>
      <c r="U498" s="431"/>
      <c r="V498" s="431"/>
      <c r="W498" s="431"/>
      <c r="X498" s="431"/>
      <c r="Y498" s="431"/>
      <c r="Z498" s="431"/>
    </row>
    <row r="499">
      <c r="A499" s="431"/>
      <c r="B499" s="431"/>
      <c r="C499" s="431"/>
      <c r="D499" s="431"/>
      <c r="E499" s="431"/>
      <c r="F499" s="431"/>
      <c r="G499" s="431"/>
      <c r="H499" s="431"/>
      <c r="I499" s="431"/>
      <c r="J499" s="431"/>
      <c r="K499" s="431"/>
      <c r="L499" s="431"/>
      <c r="M499" s="431"/>
      <c r="N499" s="431"/>
      <c r="O499" s="431"/>
      <c r="P499" s="431"/>
      <c r="Q499" s="431"/>
      <c r="R499" s="431"/>
      <c r="S499" s="431"/>
      <c r="T499" s="431"/>
      <c r="U499" s="431"/>
      <c r="V499" s="431"/>
      <c r="W499" s="431"/>
      <c r="X499" s="431"/>
      <c r="Y499" s="431"/>
      <c r="Z499" s="431"/>
    </row>
    <row r="500">
      <c r="A500" s="431"/>
      <c r="B500" s="431"/>
      <c r="C500" s="431"/>
      <c r="D500" s="431"/>
      <c r="E500" s="431"/>
      <c r="F500" s="431"/>
      <c r="G500" s="431"/>
      <c r="H500" s="431"/>
      <c r="I500" s="431"/>
      <c r="J500" s="431"/>
      <c r="K500" s="431"/>
      <c r="L500" s="431"/>
      <c r="M500" s="431"/>
      <c r="N500" s="431"/>
      <c r="O500" s="431"/>
      <c r="P500" s="431"/>
      <c r="Q500" s="431"/>
      <c r="R500" s="431"/>
      <c r="S500" s="431"/>
      <c r="T500" s="431"/>
      <c r="U500" s="431"/>
      <c r="V500" s="431"/>
      <c r="W500" s="431"/>
      <c r="X500" s="431"/>
      <c r="Y500" s="431"/>
      <c r="Z500" s="431"/>
    </row>
    <row r="501">
      <c r="A501" s="431"/>
      <c r="B501" s="431"/>
      <c r="C501" s="431"/>
      <c r="D501" s="431"/>
      <c r="E501" s="431"/>
      <c r="F501" s="431"/>
      <c r="G501" s="431"/>
      <c r="H501" s="431"/>
      <c r="I501" s="431"/>
      <c r="J501" s="431"/>
      <c r="K501" s="431"/>
      <c r="L501" s="431"/>
      <c r="M501" s="431"/>
      <c r="N501" s="431"/>
      <c r="O501" s="431"/>
      <c r="P501" s="431"/>
      <c r="Q501" s="431"/>
      <c r="R501" s="431"/>
      <c r="S501" s="431"/>
      <c r="T501" s="431"/>
      <c r="U501" s="431"/>
      <c r="V501" s="431"/>
      <c r="W501" s="431"/>
      <c r="X501" s="431"/>
      <c r="Y501" s="431"/>
      <c r="Z501" s="431"/>
    </row>
    <row r="502">
      <c r="A502" s="431"/>
      <c r="B502" s="431"/>
      <c r="C502" s="431"/>
      <c r="D502" s="431"/>
      <c r="E502" s="431"/>
      <c r="F502" s="431"/>
      <c r="G502" s="431"/>
      <c r="H502" s="431"/>
      <c r="I502" s="431"/>
      <c r="J502" s="431"/>
      <c r="K502" s="431"/>
      <c r="L502" s="431"/>
      <c r="M502" s="431"/>
      <c r="N502" s="431"/>
      <c r="O502" s="431"/>
      <c r="P502" s="431"/>
      <c r="Q502" s="431"/>
      <c r="R502" s="431"/>
      <c r="S502" s="431"/>
      <c r="T502" s="431"/>
      <c r="U502" s="431"/>
      <c r="V502" s="431"/>
      <c r="W502" s="431"/>
      <c r="X502" s="431"/>
      <c r="Y502" s="431"/>
      <c r="Z502" s="431"/>
    </row>
    <row r="503">
      <c r="A503" s="431"/>
      <c r="B503" s="431"/>
      <c r="C503" s="431"/>
      <c r="D503" s="431"/>
      <c r="E503" s="431"/>
      <c r="F503" s="431"/>
      <c r="G503" s="431"/>
      <c r="H503" s="431"/>
      <c r="I503" s="431"/>
      <c r="J503" s="431"/>
      <c r="K503" s="431"/>
      <c r="L503" s="431"/>
      <c r="M503" s="431"/>
      <c r="N503" s="431"/>
      <c r="O503" s="431"/>
      <c r="P503" s="431"/>
      <c r="Q503" s="431"/>
      <c r="R503" s="431"/>
      <c r="S503" s="431"/>
      <c r="T503" s="431"/>
      <c r="U503" s="431"/>
      <c r="V503" s="431"/>
      <c r="W503" s="431"/>
      <c r="X503" s="431"/>
      <c r="Y503" s="431"/>
      <c r="Z503" s="431"/>
    </row>
    <row r="504">
      <c r="A504" s="431"/>
      <c r="B504" s="431"/>
      <c r="C504" s="431"/>
      <c r="D504" s="431"/>
      <c r="E504" s="431"/>
      <c r="F504" s="431"/>
      <c r="G504" s="431"/>
      <c r="H504" s="431"/>
      <c r="I504" s="431"/>
      <c r="J504" s="431"/>
      <c r="K504" s="431"/>
      <c r="L504" s="431"/>
      <c r="M504" s="431"/>
      <c r="N504" s="431"/>
      <c r="O504" s="431"/>
      <c r="P504" s="431"/>
      <c r="Q504" s="431"/>
      <c r="R504" s="431"/>
      <c r="S504" s="431"/>
      <c r="T504" s="431"/>
      <c r="U504" s="431"/>
      <c r="V504" s="431"/>
      <c r="W504" s="431"/>
      <c r="X504" s="431"/>
      <c r="Y504" s="431"/>
      <c r="Z504" s="431"/>
    </row>
    <row r="505">
      <c r="A505" s="431"/>
      <c r="B505" s="431"/>
      <c r="C505" s="431"/>
      <c r="D505" s="431"/>
      <c r="E505" s="431"/>
      <c r="F505" s="431"/>
      <c r="G505" s="431"/>
      <c r="H505" s="431"/>
      <c r="I505" s="431"/>
      <c r="J505" s="431"/>
      <c r="K505" s="431"/>
      <c r="L505" s="431"/>
      <c r="M505" s="431"/>
      <c r="N505" s="431"/>
      <c r="O505" s="431"/>
      <c r="P505" s="431"/>
      <c r="Q505" s="431"/>
      <c r="R505" s="431"/>
      <c r="S505" s="431"/>
      <c r="T505" s="431"/>
      <c r="U505" s="431"/>
      <c r="V505" s="431"/>
      <c r="W505" s="431"/>
      <c r="X505" s="431"/>
      <c r="Y505" s="431"/>
      <c r="Z505" s="431"/>
    </row>
    <row r="506">
      <c r="A506" s="431"/>
      <c r="B506" s="431"/>
      <c r="C506" s="431"/>
      <c r="D506" s="431"/>
      <c r="E506" s="431"/>
      <c r="F506" s="431"/>
      <c r="G506" s="431"/>
      <c r="H506" s="431"/>
      <c r="I506" s="431"/>
      <c r="J506" s="431"/>
      <c r="K506" s="431"/>
      <c r="L506" s="431"/>
      <c r="M506" s="431"/>
      <c r="N506" s="431"/>
      <c r="O506" s="431"/>
      <c r="P506" s="431"/>
      <c r="Q506" s="431"/>
      <c r="R506" s="431"/>
      <c r="S506" s="431"/>
      <c r="T506" s="431"/>
      <c r="U506" s="431"/>
      <c r="V506" s="431"/>
      <c r="W506" s="431"/>
      <c r="X506" s="431"/>
      <c r="Y506" s="431"/>
      <c r="Z506" s="431"/>
    </row>
    <row r="507">
      <c r="A507" s="431"/>
      <c r="B507" s="431"/>
      <c r="C507" s="431"/>
      <c r="D507" s="431"/>
      <c r="E507" s="431"/>
      <c r="F507" s="431"/>
      <c r="G507" s="431"/>
      <c r="H507" s="431"/>
      <c r="I507" s="431"/>
      <c r="J507" s="431"/>
      <c r="K507" s="431"/>
      <c r="L507" s="431"/>
      <c r="M507" s="431"/>
      <c r="N507" s="431"/>
      <c r="O507" s="431"/>
      <c r="P507" s="431"/>
      <c r="Q507" s="431"/>
      <c r="R507" s="431"/>
      <c r="S507" s="431"/>
      <c r="T507" s="431"/>
      <c r="U507" s="431"/>
      <c r="V507" s="431"/>
      <c r="W507" s="431"/>
      <c r="X507" s="431"/>
      <c r="Y507" s="431"/>
      <c r="Z507" s="431"/>
    </row>
    <row r="508">
      <c r="A508" s="431"/>
      <c r="B508" s="431"/>
      <c r="C508" s="431"/>
      <c r="D508" s="431"/>
      <c r="E508" s="431"/>
      <c r="F508" s="431"/>
      <c r="G508" s="431"/>
      <c r="H508" s="431"/>
      <c r="I508" s="431"/>
      <c r="J508" s="431"/>
      <c r="K508" s="431"/>
      <c r="L508" s="431"/>
      <c r="M508" s="431"/>
      <c r="N508" s="431"/>
      <c r="O508" s="431"/>
      <c r="P508" s="431"/>
      <c r="Q508" s="431"/>
      <c r="R508" s="431"/>
      <c r="S508" s="431"/>
      <c r="T508" s="431"/>
      <c r="U508" s="431"/>
      <c r="V508" s="431"/>
      <c r="W508" s="431"/>
      <c r="X508" s="431"/>
      <c r="Y508" s="431"/>
      <c r="Z508" s="431"/>
    </row>
    <row r="509">
      <c r="A509" s="431"/>
      <c r="B509" s="431"/>
      <c r="C509" s="431"/>
      <c r="D509" s="431"/>
      <c r="E509" s="431"/>
      <c r="F509" s="431"/>
      <c r="G509" s="431"/>
      <c r="H509" s="431"/>
      <c r="I509" s="431"/>
      <c r="J509" s="431"/>
      <c r="K509" s="431"/>
      <c r="L509" s="431"/>
      <c r="M509" s="431"/>
      <c r="N509" s="431"/>
      <c r="O509" s="431"/>
      <c r="P509" s="431"/>
      <c r="Q509" s="431"/>
      <c r="R509" s="431"/>
      <c r="S509" s="431"/>
      <c r="T509" s="431"/>
      <c r="U509" s="431"/>
      <c r="V509" s="431"/>
      <c r="W509" s="431"/>
      <c r="X509" s="431"/>
      <c r="Y509" s="431"/>
      <c r="Z509" s="431"/>
    </row>
    <row r="510">
      <c r="A510" s="431"/>
      <c r="B510" s="431"/>
      <c r="C510" s="431"/>
      <c r="D510" s="431"/>
      <c r="E510" s="431"/>
      <c r="F510" s="431"/>
      <c r="G510" s="431"/>
      <c r="H510" s="431"/>
      <c r="I510" s="431"/>
      <c r="J510" s="431"/>
      <c r="K510" s="431"/>
      <c r="L510" s="431"/>
      <c r="M510" s="431"/>
      <c r="N510" s="431"/>
      <c r="O510" s="431"/>
      <c r="P510" s="431"/>
      <c r="Q510" s="431"/>
      <c r="R510" s="431"/>
      <c r="S510" s="431"/>
      <c r="T510" s="431"/>
      <c r="U510" s="431"/>
      <c r="V510" s="431"/>
      <c r="W510" s="431"/>
      <c r="X510" s="431"/>
      <c r="Y510" s="431"/>
      <c r="Z510" s="431"/>
    </row>
    <row r="511">
      <c r="A511" s="431"/>
      <c r="B511" s="431"/>
      <c r="C511" s="431"/>
      <c r="D511" s="431"/>
      <c r="E511" s="431"/>
      <c r="F511" s="431"/>
      <c r="G511" s="431"/>
      <c r="H511" s="431"/>
      <c r="I511" s="431"/>
      <c r="J511" s="431"/>
      <c r="K511" s="431"/>
      <c r="L511" s="431"/>
      <c r="M511" s="431"/>
      <c r="N511" s="431"/>
      <c r="O511" s="431"/>
      <c r="P511" s="431"/>
      <c r="Q511" s="431"/>
      <c r="R511" s="431"/>
      <c r="S511" s="431"/>
      <c r="T511" s="431"/>
      <c r="U511" s="431"/>
      <c r="V511" s="431"/>
      <c r="W511" s="431"/>
      <c r="X511" s="431"/>
      <c r="Y511" s="431"/>
      <c r="Z511" s="431"/>
    </row>
    <row r="512">
      <c r="A512" s="431"/>
      <c r="B512" s="431"/>
      <c r="C512" s="431"/>
      <c r="D512" s="431"/>
      <c r="E512" s="431"/>
      <c r="F512" s="431"/>
      <c r="G512" s="431"/>
      <c r="H512" s="431"/>
      <c r="I512" s="431"/>
      <c r="J512" s="431"/>
      <c r="K512" s="431"/>
      <c r="L512" s="431"/>
      <c r="M512" s="431"/>
      <c r="N512" s="431"/>
      <c r="O512" s="431"/>
      <c r="P512" s="431"/>
      <c r="Q512" s="431"/>
      <c r="R512" s="431"/>
      <c r="S512" s="431"/>
      <c r="T512" s="431"/>
      <c r="U512" s="431"/>
      <c r="V512" s="431"/>
      <c r="W512" s="431"/>
      <c r="X512" s="431"/>
      <c r="Y512" s="431"/>
      <c r="Z512" s="431"/>
    </row>
    <row r="513">
      <c r="A513" s="431"/>
      <c r="B513" s="431"/>
      <c r="C513" s="431"/>
      <c r="D513" s="431"/>
      <c r="E513" s="431"/>
      <c r="F513" s="431"/>
      <c r="G513" s="431"/>
      <c r="H513" s="431"/>
      <c r="I513" s="431"/>
      <c r="J513" s="431"/>
      <c r="K513" s="431"/>
      <c r="L513" s="431"/>
      <c r="M513" s="431"/>
      <c r="N513" s="431"/>
      <c r="O513" s="431"/>
      <c r="P513" s="431"/>
      <c r="Q513" s="431"/>
      <c r="R513" s="431"/>
      <c r="S513" s="431"/>
      <c r="T513" s="431"/>
      <c r="U513" s="431"/>
      <c r="V513" s="431"/>
      <c r="W513" s="431"/>
      <c r="X513" s="431"/>
      <c r="Y513" s="431"/>
      <c r="Z513" s="431"/>
    </row>
    <row r="514">
      <c r="A514" s="431"/>
      <c r="B514" s="431"/>
      <c r="C514" s="431"/>
      <c r="D514" s="431"/>
      <c r="E514" s="431"/>
      <c r="F514" s="431"/>
      <c r="G514" s="431"/>
      <c r="H514" s="431"/>
      <c r="I514" s="431"/>
      <c r="J514" s="431"/>
      <c r="K514" s="431"/>
      <c r="L514" s="431"/>
      <c r="M514" s="431"/>
      <c r="N514" s="431"/>
      <c r="O514" s="431"/>
      <c r="P514" s="431"/>
      <c r="Q514" s="431"/>
      <c r="R514" s="431"/>
      <c r="S514" s="431"/>
      <c r="T514" s="431"/>
      <c r="U514" s="431"/>
      <c r="V514" s="431"/>
      <c r="W514" s="431"/>
      <c r="X514" s="431"/>
      <c r="Y514" s="431"/>
      <c r="Z514" s="431"/>
    </row>
    <row r="515">
      <c r="A515" s="431"/>
      <c r="B515" s="431"/>
      <c r="C515" s="431"/>
      <c r="D515" s="431"/>
      <c r="E515" s="431"/>
      <c r="F515" s="431"/>
      <c r="G515" s="431"/>
      <c r="H515" s="431"/>
      <c r="I515" s="431"/>
      <c r="J515" s="431"/>
      <c r="K515" s="431"/>
      <c r="L515" s="431"/>
      <c r="M515" s="431"/>
      <c r="N515" s="431"/>
      <c r="O515" s="431"/>
      <c r="P515" s="431"/>
      <c r="Q515" s="431"/>
      <c r="R515" s="431"/>
      <c r="S515" s="431"/>
      <c r="T515" s="431"/>
      <c r="U515" s="431"/>
      <c r="V515" s="431"/>
      <c r="W515" s="431"/>
      <c r="X515" s="431"/>
      <c r="Y515" s="431"/>
      <c r="Z515" s="431"/>
    </row>
    <row r="516">
      <c r="A516" s="431"/>
      <c r="B516" s="431"/>
      <c r="C516" s="431"/>
      <c r="D516" s="431"/>
      <c r="E516" s="431"/>
      <c r="F516" s="431"/>
      <c r="G516" s="431"/>
      <c r="H516" s="431"/>
      <c r="I516" s="431"/>
      <c r="J516" s="431"/>
      <c r="K516" s="431"/>
      <c r="L516" s="431"/>
      <c r="M516" s="431"/>
      <c r="N516" s="431"/>
      <c r="O516" s="431"/>
      <c r="P516" s="431"/>
      <c r="Q516" s="431"/>
      <c r="R516" s="431"/>
      <c r="S516" s="431"/>
      <c r="T516" s="431"/>
      <c r="U516" s="431"/>
      <c r="V516" s="431"/>
      <c r="W516" s="431"/>
      <c r="X516" s="431"/>
      <c r="Y516" s="431"/>
      <c r="Z516" s="431"/>
    </row>
    <row r="517">
      <c r="A517" s="431"/>
      <c r="B517" s="431"/>
      <c r="C517" s="431"/>
      <c r="D517" s="431"/>
      <c r="E517" s="431"/>
      <c r="F517" s="431"/>
      <c r="G517" s="431"/>
      <c r="H517" s="431"/>
      <c r="I517" s="431"/>
      <c r="J517" s="431"/>
      <c r="K517" s="431"/>
      <c r="L517" s="431"/>
      <c r="M517" s="431"/>
      <c r="N517" s="431"/>
      <c r="O517" s="431"/>
      <c r="P517" s="431"/>
      <c r="Q517" s="431"/>
      <c r="R517" s="431"/>
      <c r="S517" s="431"/>
      <c r="T517" s="431"/>
      <c r="U517" s="431"/>
      <c r="V517" s="431"/>
      <c r="W517" s="431"/>
      <c r="X517" s="431"/>
      <c r="Y517" s="431"/>
      <c r="Z517" s="431"/>
    </row>
    <row r="518">
      <c r="A518" s="431"/>
      <c r="B518" s="431"/>
      <c r="C518" s="431"/>
      <c r="D518" s="431"/>
      <c r="E518" s="431"/>
      <c r="F518" s="431"/>
      <c r="G518" s="431"/>
      <c r="H518" s="431"/>
      <c r="I518" s="431"/>
      <c r="J518" s="431"/>
      <c r="K518" s="431"/>
      <c r="L518" s="431"/>
      <c r="M518" s="431"/>
      <c r="N518" s="431"/>
      <c r="O518" s="431"/>
      <c r="P518" s="431"/>
      <c r="Q518" s="431"/>
      <c r="R518" s="431"/>
      <c r="S518" s="431"/>
      <c r="T518" s="431"/>
      <c r="U518" s="431"/>
      <c r="V518" s="431"/>
      <c r="W518" s="431"/>
      <c r="X518" s="431"/>
      <c r="Y518" s="431"/>
      <c r="Z518" s="431"/>
    </row>
    <row r="519">
      <c r="A519" s="431"/>
      <c r="B519" s="431"/>
      <c r="C519" s="431"/>
      <c r="D519" s="431"/>
      <c r="E519" s="431"/>
      <c r="F519" s="431"/>
      <c r="G519" s="431"/>
      <c r="H519" s="431"/>
      <c r="I519" s="431"/>
      <c r="J519" s="431"/>
      <c r="K519" s="431"/>
      <c r="L519" s="431"/>
      <c r="M519" s="431"/>
      <c r="N519" s="431"/>
      <c r="O519" s="431"/>
      <c r="P519" s="431"/>
      <c r="Q519" s="431"/>
      <c r="R519" s="431"/>
      <c r="S519" s="431"/>
      <c r="T519" s="431"/>
      <c r="U519" s="431"/>
      <c r="V519" s="431"/>
      <c r="W519" s="431"/>
      <c r="X519" s="431"/>
      <c r="Y519" s="431"/>
      <c r="Z519" s="431"/>
    </row>
    <row r="520">
      <c r="A520" s="431"/>
      <c r="B520" s="431"/>
      <c r="C520" s="431"/>
      <c r="D520" s="431"/>
      <c r="E520" s="431"/>
      <c r="F520" s="431"/>
      <c r="G520" s="431"/>
      <c r="H520" s="431"/>
      <c r="I520" s="431"/>
      <c r="J520" s="431"/>
      <c r="K520" s="431"/>
      <c r="L520" s="431"/>
      <c r="M520" s="431"/>
      <c r="N520" s="431"/>
      <c r="O520" s="431"/>
      <c r="P520" s="431"/>
      <c r="Q520" s="431"/>
      <c r="R520" s="431"/>
      <c r="S520" s="431"/>
      <c r="T520" s="431"/>
      <c r="U520" s="431"/>
      <c r="V520" s="431"/>
      <c r="W520" s="431"/>
      <c r="X520" s="431"/>
      <c r="Y520" s="431"/>
      <c r="Z520" s="431"/>
    </row>
    <row r="521">
      <c r="A521" s="431"/>
      <c r="B521" s="431"/>
      <c r="C521" s="431"/>
      <c r="D521" s="431"/>
      <c r="E521" s="431"/>
      <c r="F521" s="431"/>
      <c r="G521" s="431"/>
      <c r="H521" s="431"/>
      <c r="I521" s="431"/>
      <c r="J521" s="431"/>
      <c r="K521" s="431"/>
      <c r="L521" s="431"/>
      <c r="M521" s="431"/>
      <c r="N521" s="431"/>
      <c r="O521" s="431"/>
      <c r="P521" s="431"/>
      <c r="Q521" s="431"/>
      <c r="R521" s="431"/>
      <c r="S521" s="431"/>
      <c r="T521" s="431"/>
      <c r="U521" s="431"/>
      <c r="V521" s="431"/>
      <c r="W521" s="431"/>
      <c r="X521" s="431"/>
      <c r="Y521" s="431"/>
      <c r="Z521" s="431"/>
    </row>
    <row r="522">
      <c r="A522" s="431"/>
      <c r="B522" s="431"/>
      <c r="C522" s="431"/>
      <c r="D522" s="431"/>
      <c r="E522" s="431"/>
      <c r="F522" s="431"/>
      <c r="G522" s="431"/>
      <c r="H522" s="431"/>
      <c r="I522" s="431"/>
      <c r="J522" s="431"/>
      <c r="K522" s="431"/>
      <c r="L522" s="431"/>
      <c r="M522" s="431"/>
      <c r="N522" s="431"/>
      <c r="O522" s="431"/>
      <c r="P522" s="431"/>
      <c r="Q522" s="431"/>
      <c r="R522" s="431"/>
      <c r="S522" s="431"/>
      <c r="T522" s="431"/>
      <c r="U522" s="431"/>
      <c r="V522" s="431"/>
      <c r="W522" s="431"/>
      <c r="X522" s="431"/>
      <c r="Y522" s="431"/>
      <c r="Z522" s="431"/>
    </row>
    <row r="523">
      <c r="A523" s="431"/>
      <c r="B523" s="431"/>
      <c r="C523" s="431"/>
      <c r="D523" s="431"/>
      <c r="E523" s="431"/>
      <c r="F523" s="431"/>
      <c r="G523" s="431"/>
      <c r="H523" s="431"/>
      <c r="I523" s="431"/>
      <c r="J523" s="431"/>
      <c r="K523" s="431"/>
      <c r="L523" s="431"/>
      <c r="M523" s="431"/>
      <c r="N523" s="431"/>
      <c r="O523" s="431"/>
      <c r="P523" s="431"/>
      <c r="Q523" s="431"/>
      <c r="R523" s="431"/>
      <c r="S523" s="431"/>
      <c r="T523" s="431"/>
      <c r="U523" s="431"/>
      <c r="V523" s="431"/>
      <c r="W523" s="431"/>
      <c r="X523" s="431"/>
      <c r="Y523" s="431"/>
      <c r="Z523" s="431"/>
    </row>
    <row r="524">
      <c r="A524" s="431"/>
      <c r="B524" s="431"/>
      <c r="C524" s="431"/>
      <c r="D524" s="431"/>
      <c r="E524" s="431"/>
      <c r="F524" s="431"/>
      <c r="G524" s="431"/>
      <c r="H524" s="431"/>
      <c r="I524" s="431"/>
      <c r="J524" s="431"/>
      <c r="K524" s="431"/>
      <c r="L524" s="431"/>
      <c r="M524" s="431"/>
      <c r="N524" s="431"/>
      <c r="O524" s="431"/>
      <c r="P524" s="431"/>
      <c r="Q524" s="431"/>
      <c r="R524" s="431"/>
      <c r="S524" s="431"/>
      <c r="T524" s="431"/>
      <c r="U524" s="431"/>
      <c r="V524" s="431"/>
      <c r="W524" s="431"/>
      <c r="X524" s="431"/>
      <c r="Y524" s="431"/>
      <c r="Z524" s="431"/>
    </row>
    <row r="525">
      <c r="A525" s="431"/>
      <c r="B525" s="431"/>
      <c r="C525" s="431"/>
      <c r="D525" s="431"/>
      <c r="E525" s="431"/>
      <c r="F525" s="431"/>
      <c r="G525" s="431"/>
      <c r="H525" s="431"/>
      <c r="I525" s="431"/>
      <c r="J525" s="431"/>
      <c r="K525" s="431"/>
      <c r="L525" s="431"/>
      <c r="M525" s="431"/>
      <c r="N525" s="431"/>
      <c r="O525" s="431"/>
      <c r="P525" s="431"/>
      <c r="Q525" s="431"/>
      <c r="R525" s="431"/>
      <c r="S525" s="431"/>
      <c r="T525" s="431"/>
      <c r="U525" s="431"/>
      <c r="V525" s="431"/>
      <c r="W525" s="431"/>
      <c r="X525" s="431"/>
      <c r="Y525" s="431"/>
      <c r="Z525" s="431"/>
    </row>
    <row r="526">
      <c r="A526" s="431"/>
      <c r="B526" s="431"/>
      <c r="C526" s="431"/>
      <c r="D526" s="431"/>
      <c r="E526" s="431"/>
      <c r="F526" s="431"/>
      <c r="G526" s="431"/>
      <c r="H526" s="431"/>
      <c r="I526" s="431"/>
      <c r="J526" s="431"/>
      <c r="K526" s="431"/>
      <c r="L526" s="431"/>
      <c r="M526" s="431"/>
      <c r="N526" s="431"/>
      <c r="O526" s="431"/>
      <c r="P526" s="431"/>
      <c r="Q526" s="431"/>
      <c r="R526" s="431"/>
      <c r="S526" s="431"/>
      <c r="T526" s="431"/>
      <c r="U526" s="431"/>
      <c r="V526" s="431"/>
      <c r="W526" s="431"/>
      <c r="X526" s="431"/>
      <c r="Y526" s="431"/>
      <c r="Z526" s="431"/>
    </row>
    <row r="527">
      <c r="A527" s="431"/>
      <c r="B527" s="431"/>
      <c r="C527" s="431"/>
      <c r="D527" s="431"/>
      <c r="E527" s="431"/>
      <c r="F527" s="431"/>
      <c r="G527" s="431"/>
      <c r="H527" s="431"/>
      <c r="I527" s="431"/>
      <c r="J527" s="431"/>
      <c r="K527" s="431"/>
      <c r="L527" s="431"/>
      <c r="M527" s="431"/>
      <c r="N527" s="431"/>
      <c r="O527" s="431"/>
      <c r="P527" s="431"/>
      <c r="Q527" s="431"/>
      <c r="R527" s="431"/>
      <c r="S527" s="431"/>
      <c r="T527" s="431"/>
      <c r="U527" s="431"/>
      <c r="V527" s="431"/>
      <c r="W527" s="431"/>
      <c r="X527" s="431"/>
      <c r="Y527" s="431"/>
      <c r="Z527" s="431"/>
    </row>
    <row r="528">
      <c r="A528" s="431"/>
      <c r="B528" s="431"/>
      <c r="C528" s="431"/>
      <c r="D528" s="431"/>
      <c r="E528" s="431"/>
      <c r="F528" s="431"/>
      <c r="G528" s="431"/>
      <c r="H528" s="431"/>
      <c r="I528" s="431"/>
      <c r="J528" s="431"/>
      <c r="K528" s="431"/>
      <c r="L528" s="431"/>
      <c r="M528" s="431"/>
      <c r="N528" s="431"/>
      <c r="O528" s="431"/>
      <c r="P528" s="431"/>
      <c r="Q528" s="431"/>
      <c r="R528" s="431"/>
      <c r="S528" s="431"/>
      <c r="T528" s="431"/>
      <c r="U528" s="431"/>
      <c r="V528" s="431"/>
      <c r="W528" s="431"/>
      <c r="X528" s="431"/>
      <c r="Y528" s="431"/>
      <c r="Z528" s="431"/>
    </row>
    <row r="529">
      <c r="A529" s="431"/>
      <c r="B529" s="431"/>
      <c r="C529" s="431"/>
      <c r="D529" s="431"/>
      <c r="E529" s="431"/>
      <c r="F529" s="431"/>
      <c r="G529" s="431"/>
      <c r="H529" s="431"/>
      <c r="I529" s="431"/>
      <c r="J529" s="431"/>
      <c r="K529" s="431"/>
      <c r="L529" s="431"/>
      <c r="M529" s="431"/>
      <c r="N529" s="431"/>
      <c r="O529" s="431"/>
      <c r="P529" s="431"/>
      <c r="Q529" s="431"/>
      <c r="R529" s="431"/>
      <c r="S529" s="431"/>
      <c r="T529" s="431"/>
      <c r="U529" s="431"/>
      <c r="V529" s="431"/>
      <c r="W529" s="431"/>
      <c r="X529" s="431"/>
      <c r="Y529" s="431"/>
      <c r="Z529" s="431"/>
    </row>
    <row r="530">
      <c r="A530" s="431"/>
      <c r="B530" s="431"/>
      <c r="C530" s="431"/>
      <c r="D530" s="431"/>
      <c r="E530" s="431"/>
      <c r="F530" s="431"/>
      <c r="G530" s="431"/>
      <c r="H530" s="431"/>
      <c r="I530" s="431"/>
      <c r="J530" s="431"/>
      <c r="K530" s="431"/>
      <c r="L530" s="431"/>
      <c r="M530" s="431"/>
      <c r="N530" s="431"/>
      <c r="O530" s="431"/>
      <c r="P530" s="431"/>
      <c r="Q530" s="431"/>
      <c r="R530" s="431"/>
      <c r="S530" s="431"/>
      <c r="T530" s="431"/>
      <c r="U530" s="431"/>
      <c r="V530" s="431"/>
      <c r="W530" s="431"/>
      <c r="X530" s="431"/>
      <c r="Y530" s="431"/>
      <c r="Z530" s="431"/>
    </row>
    <row r="531">
      <c r="A531" s="431"/>
      <c r="B531" s="431"/>
      <c r="C531" s="431"/>
      <c r="D531" s="431"/>
      <c r="E531" s="431"/>
      <c r="F531" s="431"/>
      <c r="G531" s="431"/>
      <c r="H531" s="431"/>
      <c r="I531" s="431"/>
      <c r="J531" s="431"/>
      <c r="K531" s="431"/>
      <c r="L531" s="431"/>
      <c r="M531" s="431"/>
      <c r="N531" s="431"/>
      <c r="O531" s="431"/>
      <c r="P531" s="431"/>
      <c r="Q531" s="431"/>
      <c r="R531" s="431"/>
      <c r="S531" s="431"/>
      <c r="T531" s="431"/>
      <c r="U531" s="431"/>
      <c r="V531" s="431"/>
      <c r="W531" s="431"/>
      <c r="X531" s="431"/>
      <c r="Y531" s="431"/>
      <c r="Z531" s="431"/>
    </row>
    <row r="532">
      <c r="A532" s="431"/>
      <c r="B532" s="431"/>
      <c r="C532" s="431"/>
      <c r="D532" s="431"/>
      <c r="E532" s="431"/>
      <c r="F532" s="431"/>
      <c r="G532" s="431"/>
      <c r="H532" s="431"/>
      <c r="I532" s="431"/>
      <c r="J532" s="431"/>
      <c r="K532" s="431"/>
      <c r="L532" s="431"/>
      <c r="M532" s="431"/>
      <c r="N532" s="431"/>
      <c r="O532" s="431"/>
      <c r="P532" s="431"/>
      <c r="Q532" s="431"/>
      <c r="R532" s="431"/>
      <c r="S532" s="431"/>
      <c r="T532" s="431"/>
      <c r="U532" s="431"/>
      <c r="V532" s="431"/>
      <c r="W532" s="431"/>
      <c r="X532" s="431"/>
      <c r="Y532" s="431"/>
      <c r="Z532" s="431"/>
    </row>
    <row r="533">
      <c r="A533" s="431"/>
      <c r="B533" s="431"/>
      <c r="C533" s="431"/>
      <c r="D533" s="431"/>
      <c r="E533" s="431"/>
      <c r="F533" s="431"/>
      <c r="G533" s="431"/>
      <c r="H533" s="431"/>
      <c r="I533" s="431"/>
      <c r="J533" s="431"/>
      <c r="K533" s="431"/>
      <c r="L533" s="431"/>
      <c r="M533" s="431"/>
      <c r="N533" s="431"/>
      <c r="O533" s="431"/>
      <c r="P533" s="431"/>
      <c r="Q533" s="431"/>
      <c r="R533" s="431"/>
      <c r="S533" s="431"/>
      <c r="T533" s="431"/>
      <c r="U533" s="431"/>
      <c r="V533" s="431"/>
      <c r="W533" s="431"/>
      <c r="X533" s="431"/>
      <c r="Y533" s="431"/>
      <c r="Z533" s="431"/>
    </row>
    <row r="534">
      <c r="A534" s="431"/>
      <c r="B534" s="431"/>
      <c r="C534" s="431"/>
      <c r="D534" s="431"/>
      <c r="E534" s="431"/>
      <c r="F534" s="431"/>
      <c r="G534" s="431"/>
      <c r="H534" s="431"/>
      <c r="I534" s="431"/>
      <c r="J534" s="431"/>
      <c r="K534" s="431"/>
      <c r="L534" s="431"/>
      <c r="M534" s="431"/>
      <c r="N534" s="431"/>
      <c r="O534" s="431"/>
      <c r="P534" s="431"/>
      <c r="Q534" s="431"/>
      <c r="R534" s="431"/>
      <c r="S534" s="431"/>
      <c r="T534" s="431"/>
      <c r="U534" s="431"/>
      <c r="V534" s="431"/>
      <c r="W534" s="431"/>
      <c r="X534" s="431"/>
      <c r="Y534" s="431"/>
      <c r="Z534" s="431"/>
    </row>
    <row r="535">
      <c r="A535" s="431"/>
      <c r="B535" s="431"/>
      <c r="C535" s="431"/>
      <c r="D535" s="431"/>
      <c r="E535" s="431"/>
      <c r="F535" s="431"/>
      <c r="G535" s="431"/>
      <c r="H535" s="431"/>
      <c r="I535" s="431"/>
      <c r="J535" s="431"/>
      <c r="K535" s="431"/>
      <c r="L535" s="431"/>
      <c r="M535" s="431"/>
      <c r="N535" s="431"/>
      <c r="O535" s="431"/>
      <c r="P535" s="431"/>
      <c r="Q535" s="431"/>
      <c r="R535" s="431"/>
      <c r="S535" s="431"/>
      <c r="T535" s="431"/>
      <c r="U535" s="431"/>
      <c r="V535" s="431"/>
      <c r="W535" s="431"/>
      <c r="X535" s="431"/>
      <c r="Y535" s="431"/>
      <c r="Z535" s="431"/>
    </row>
    <row r="536">
      <c r="A536" s="431"/>
      <c r="B536" s="431"/>
      <c r="C536" s="431"/>
      <c r="D536" s="431"/>
      <c r="E536" s="431"/>
      <c r="F536" s="431"/>
      <c r="G536" s="431"/>
      <c r="H536" s="431"/>
      <c r="I536" s="431"/>
      <c r="J536" s="431"/>
      <c r="K536" s="431"/>
      <c r="L536" s="431"/>
      <c r="M536" s="431"/>
      <c r="N536" s="431"/>
      <c r="O536" s="431"/>
      <c r="P536" s="431"/>
      <c r="Q536" s="431"/>
      <c r="R536" s="431"/>
      <c r="S536" s="431"/>
      <c r="T536" s="431"/>
      <c r="U536" s="431"/>
      <c r="V536" s="431"/>
      <c r="W536" s="431"/>
      <c r="X536" s="431"/>
      <c r="Y536" s="431"/>
      <c r="Z536" s="431"/>
    </row>
    <row r="537">
      <c r="A537" s="431"/>
      <c r="B537" s="431"/>
      <c r="C537" s="431"/>
      <c r="D537" s="431"/>
      <c r="E537" s="431"/>
      <c r="F537" s="431"/>
      <c r="G537" s="431"/>
      <c r="H537" s="431"/>
      <c r="I537" s="431"/>
      <c r="J537" s="431"/>
      <c r="K537" s="431"/>
      <c r="L537" s="431"/>
      <c r="M537" s="431"/>
      <c r="N537" s="431"/>
      <c r="O537" s="431"/>
      <c r="P537" s="431"/>
      <c r="Q537" s="431"/>
      <c r="R537" s="431"/>
      <c r="S537" s="431"/>
      <c r="T537" s="431"/>
      <c r="U537" s="431"/>
      <c r="V537" s="431"/>
      <c r="W537" s="431"/>
      <c r="X537" s="431"/>
      <c r="Y537" s="431"/>
      <c r="Z537" s="431"/>
    </row>
    <row r="538">
      <c r="A538" s="431"/>
      <c r="B538" s="431"/>
      <c r="C538" s="431"/>
      <c r="D538" s="431"/>
      <c r="E538" s="431"/>
      <c r="F538" s="431"/>
      <c r="G538" s="431"/>
      <c r="H538" s="431"/>
      <c r="I538" s="431"/>
      <c r="J538" s="431"/>
      <c r="K538" s="431"/>
      <c r="L538" s="431"/>
      <c r="M538" s="431"/>
      <c r="N538" s="431"/>
      <c r="O538" s="431"/>
      <c r="P538" s="431"/>
      <c r="Q538" s="431"/>
      <c r="R538" s="431"/>
      <c r="S538" s="431"/>
      <c r="T538" s="431"/>
      <c r="U538" s="431"/>
      <c r="V538" s="431"/>
      <c r="W538" s="431"/>
      <c r="X538" s="431"/>
      <c r="Y538" s="431"/>
      <c r="Z538" s="431"/>
    </row>
    <row r="539">
      <c r="A539" s="431"/>
      <c r="B539" s="431"/>
      <c r="C539" s="431"/>
      <c r="D539" s="431"/>
      <c r="E539" s="431"/>
      <c r="F539" s="431"/>
      <c r="G539" s="431"/>
      <c r="H539" s="431"/>
      <c r="I539" s="431"/>
      <c r="J539" s="431"/>
      <c r="K539" s="431"/>
      <c r="L539" s="431"/>
      <c r="M539" s="431"/>
      <c r="N539" s="431"/>
      <c r="O539" s="431"/>
      <c r="P539" s="431"/>
      <c r="Q539" s="431"/>
      <c r="R539" s="431"/>
      <c r="S539" s="431"/>
      <c r="T539" s="431"/>
      <c r="U539" s="431"/>
      <c r="V539" s="431"/>
      <c r="W539" s="431"/>
      <c r="X539" s="431"/>
      <c r="Y539" s="431"/>
      <c r="Z539" s="431"/>
    </row>
    <row r="540">
      <c r="A540" s="431"/>
      <c r="B540" s="431"/>
      <c r="C540" s="431"/>
      <c r="D540" s="431"/>
      <c r="E540" s="431"/>
      <c r="F540" s="431"/>
      <c r="G540" s="431"/>
      <c r="H540" s="431"/>
      <c r="I540" s="431"/>
      <c r="J540" s="431"/>
      <c r="K540" s="431"/>
      <c r="L540" s="431"/>
      <c r="M540" s="431"/>
      <c r="N540" s="431"/>
      <c r="O540" s="431"/>
      <c r="P540" s="431"/>
      <c r="Q540" s="431"/>
      <c r="R540" s="431"/>
      <c r="S540" s="431"/>
      <c r="T540" s="431"/>
      <c r="U540" s="431"/>
      <c r="V540" s="431"/>
      <c r="W540" s="431"/>
      <c r="X540" s="431"/>
      <c r="Y540" s="431"/>
      <c r="Z540" s="431"/>
    </row>
    <row r="541">
      <c r="A541" s="431"/>
      <c r="B541" s="431"/>
      <c r="C541" s="431"/>
      <c r="D541" s="431"/>
      <c r="E541" s="431"/>
      <c r="F541" s="431"/>
      <c r="G541" s="431"/>
      <c r="H541" s="431"/>
      <c r="I541" s="431"/>
      <c r="J541" s="431"/>
      <c r="K541" s="431"/>
      <c r="L541" s="431"/>
      <c r="M541" s="431"/>
      <c r="N541" s="431"/>
      <c r="O541" s="431"/>
      <c r="P541" s="431"/>
      <c r="Q541" s="431"/>
      <c r="R541" s="431"/>
      <c r="S541" s="431"/>
      <c r="T541" s="431"/>
      <c r="U541" s="431"/>
      <c r="V541" s="431"/>
      <c r="W541" s="431"/>
      <c r="X541" s="431"/>
      <c r="Y541" s="431"/>
      <c r="Z541" s="431"/>
    </row>
    <row r="542">
      <c r="A542" s="431"/>
      <c r="B542" s="431"/>
      <c r="C542" s="431"/>
      <c r="D542" s="431"/>
      <c r="E542" s="431"/>
      <c r="F542" s="431"/>
      <c r="G542" s="431"/>
      <c r="H542" s="431"/>
      <c r="I542" s="431"/>
      <c r="J542" s="431"/>
      <c r="K542" s="431"/>
      <c r="L542" s="431"/>
      <c r="M542" s="431"/>
      <c r="N542" s="431"/>
      <c r="O542" s="431"/>
      <c r="P542" s="431"/>
      <c r="Q542" s="431"/>
      <c r="R542" s="431"/>
      <c r="S542" s="431"/>
      <c r="T542" s="431"/>
      <c r="U542" s="431"/>
      <c r="V542" s="431"/>
      <c r="W542" s="431"/>
      <c r="X542" s="431"/>
      <c r="Y542" s="431"/>
      <c r="Z542" s="431"/>
    </row>
    <row r="543">
      <c r="A543" s="431"/>
      <c r="B543" s="431"/>
      <c r="C543" s="431"/>
      <c r="D543" s="431"/>
      <c r="E543" s="431"/>
      <c r="F543" s="431"/>
      <c r="G543" s="431"/>
      <c r="H543" s="431"/>
      <c r="I543" s="431"/>
      <c r="J543" s="431"/>
      <c r="K543" s="431"/>
      <c r="L543" s="431"/>
      <c r="M543" s="431"/>
      <c r="N543" s="431"/>
      <c r="O543" s="431"/>
      <c r="P543" s="431"/>
      <c r="Q543" s="431"/>
      <c r="R543" s="431"/>
      <c r="S543" s="431"/>
      <c r="T543" s="431"/>
      <c r="U543" s="431"/>
      <c r="V543" s="431"/>
      <c r="W543" s="431"/>
      <c r="X543" s="431"/>
      <c r="Y543" s="431"/>
      <c r="Z543" s="431"/>
    </row>
    <row r="544">
      <c r="A544" s="431"/>
      <c r="B544" s="431"/>
      <c r="C544" s="431"/>
      <c r="D544" s="431"/>
      <c r="E544" s="431"/>
      <c r="F544" s="431"/>
      <c r="G544" s="431"/>
      <c r="H544" s="431"/>
      <c r="I544" s="431"/>
      <c r="J544" s="431"/>
      <c r="K544" s="431"/>
      <c r="L544" s="431"/>
      <c r="M544" s="431"/>
      <c r="N544" s="431"/>
      <c r="O544" s="431"/>
      <c r="P544" s="431"/>
      <c r="Q544" s="431"/>
      <c r="R544" s="431"/>
      <c r="S544" s="431"/>
      <c r="T544" s="431"/>
      <c r="U544" s="431"/>
      <c r="V544" s="431"/>
      <c r="W544" s="431"/>
      <c r="X544" s="431"/>
      <c r="Y544" s="431"/>
      <c r="Z544" s="431"/>
    </row>
    <row r="545">
      <c r="A545" s="431"/>
      <c r="B545" s="431"/>
      <c r="C545" s="431"/>
      <c r="D545" s="431"/>
      <c r="E545" s="431"/>
      <c r="F545" s="431"/>
      <c r="G545" s="431"/>
      <c r="H545" s="431"/>
      <c r="I545" s="431"/>
      <c r="J545" s="431"/>
      <c r="K545" s="431"/>
      <c r="L545" s="431"/>
      <c r="M545" s="431"/>
      <c r="N545" s="431"/>
      <c r="O545" s="431"/>
      <c r="P545" s="431"/>
      <c r="Q545" s="431"/>
      <c r="R545" s="431"/>
      <c r="S545" s="431"/>
      <c r="T545" s="431"/>
      <c r="U545" s="431"/>
      <c r="V545" s="431"/>
      <c r="W545" s="431"/>
      <c r="X545" s="431"/>
      <c r="Y545" s="431"/>
      <c r="Z545" s="431"/>
    </row>
    <row r="546">
      <c r="A546" s="431"/>
      <c r="B546" s="431"/>
      <c r="C546" s="431"/>
      <c r="D546" s="431"/>
      <c r="E546" s="431"/>
      <c r="F546" s="431"/>
      <c r="G546" s="431"/>
      <c r="H546" s="431"/>
      <c r="I546" s="431"/>
      <c r="J546" s="431"/>
      <c r="K546" s="431"/>
      <c r="L546" s="431"/>
      <c r="M546" s="431"/>
      <c r="N546" s="431"/>
      <c r="O546" s="431"/>
      <c r="P546" s="431"/>
      <c r="Q546" s="431"/>
      <c r="R546" s="431"/>
      <c r="S546" s="431"/>
      <c r="T546" s="431"/>
      <c r="U546" s="431"/>
      <c r="V546" s="431"/>
      <c r="W546" s="431"/>
      <c r="X546" s="431"/>
      <c r="Y546" s="431"/>
      <c r="Z546" s="431"/>
    </row>
    <row r="547">
      <c r="A547" s="431"/>
      <c r="B547" s="431"/>
      <c r="C547" s="431"/>
      <c r="D547" s="431"/>
      <c r="E547" s="431"/>
      <c r="F547" s="431"/>
      <c r="G547" s="431"/>
      <c r="H547" s="431"/>
      <c r="I547" s="431"/>
      <c r="J547" s="431"/>
      <c r="K547" s="431"/>
      <c r="L547" s="431"/>
      <c r="M547" s="431"/>
      <c r="N547" s="431"/>
      <c r="O547" s="431"/>
      <c r="P547" s="431"/>
      <c r="Q547" s="431"/>
      <c r="R547" s="431"/>
      <c r="S547" s="431"/>
      <c r="T547" s="431"/>
      <c r="U547" s="431"/>
      <c r="V547" s="431"/>
      <c r="W547" s="431"/>
      <c r="X547" s="431"/>
      <c r="Y547" s="431"/>
      <c r="Z547" s="431"/>
    </row>
    <row r="548">
      <c r="A548" s="431"/>
      <c r="B548" s="431"/>
      <c r="C548" s="431"/>
      <c r="D548" s="431"/>
      <c r="E548" s="431"/>
      <c r="F548" s="431"/>
      <c r="G548" s="431"/>
      <c r="H548" s="431"/>
      <c r="I548" s="431"/>
      <c r="J548" s="431"/>
      <c r="K548" s="431"/>
      <c r="L548" s="431"/>
      <c r="M548" s="431"/>
      <c r="N548" s="431"/>
      <c r="O548" s="431"/>
      <c r="P548" s="431"/>
      <c r="Q548" s="431"/>
      <c r="R548" s="431"/>
      <c r="S548" s="431"/>
      <c r="T548" s="431"/>
      <c r="U548" s="431"/>
      <c r="V548" s="431"/>
      <c r="W548" s="431"/>
      <c r="X548" s="431"/>
      <c r="Y548" s="431"/>
      <c r="Z548" s="431"/>
    </row>
    <row r="549">
      <c r="A549" s="431"/>
      <c r="B549" s="431"/>
      <c r="C549" s="431"/>
      <c r="D549" s="431"/>
      <c r="E549" s="431"/>
      <c r="F549" s="431"/>
      <c r="G549" s="431"/>
      <c r="H549" s="431"/>
      <c r="I549" s="431"/>
      <c r="J549" s="431"/>
      <c r="K549" s="431"/>
      <c r="L549" s="431"/>
      <c r="M549" s="431"/>
      <c r="N549" s="431"/>
      <c r="O549" s="431"/>
      <c r="P549" s="431"/>
      <c r="Q549" s="431"/>
      <c r="R549" s="431"/>
      <c r="S549" s="431"/>
      <c r="T549" s="431"/>
      <c r="U549" s="431"/>
      <c r="V549" s="431"/>
      <c r="W549" s="431"/>
      <c r="X549" s="431"/>
      <c r="Y549" s="431"/>
      <c r="Z549" s="431"/>
    </row>
    <row r="550">
      <c r="A550" s="431"/>
      <c r="B550" s="431"/>
      <c r="C550" s="431"/>
      <c r="D550" s="431"/>
      <c r="E550" s="431"/>
      <c r="F550" s="431"/>
      <c r="G550" s="431"/>
      <c r="H550" s="431"/>
      <c r="I550" s="431"/>
      <c r="J550" s="431"/>
      <c r="K550" s="431"/>
      <c r="L550" s="431"/>
      <c r="M550" s="431"/>
      <c r="N550" s="431"/>
      <c r="O550" s="431"/>
      <c r="P550" s="431"/>
      <c r="Q550" s="431"/>
      <c r="R550" s="431"/>
      <c r="S550" s="431"/>
      <c r="T550" s="431"/>
      <c r="U550" s="431"/>
      <c r="V550" s="431"/>
      <c r="W550" s="431"/>
      <c r="X550" s="431"/>
      <c r="Y550" s="431"/>
      <c r="Z550" s="431"/>
    </row>
    <row r="551">
      <c r="A551" s="431"/>
      <c r="B551" s="431"/>
      <c r="C551" s="431"/>
      <c r="D551" s="431"/>
      <c r="E551" s="431"/>
      <c r="F551" s="431"/>
      <c r="G551" s="431"/>
      <c r="H551" s="431"/>
      <c r="I551" s="431"/>
      <c r="J551" s="431"/>
      <c r="K551" s="431"/>
      <c r="L551" s="431"/>
      <c r="M551" s="431"/>
      <c r="N551" s="431"/>
      <c r="O551" s="431"/>
      <c r="P551" s="431"/>
      <c r="Q551" s="431"/>
      <c r="R551" s="431"/>
      <c r="S551" s="431"/>
      <c r="T551" s="431"/>
      <c r="U551" s="431"/>
      <c r="V551" s="431"/>
      <c r="W551" s="431"/>
      <c r="X551" s="431"/>
      <c r="Y551" s="431"/>
      <c r="Z551" s="431"/>
    </row>
    <row r="552">
      <c r="A552" s="431"/>
      <c r="B552" s="431"/>
      <c r="C552" s="431"/>
      <c r="D552" s="431"/>
      <c r="E552" s="431"/>
      <c r="F552" s="431"/>
      <c r="G552" s="431"/>
      <c r="H552" s="431"/>
      <c r="I552" s="431"/>
      <c r="J552" s="431"/>
      <c r="K552" s="431"/>
      <c r="L552" s="431"/>
      <c r="M552" s="431"/>
      <c r="N552" s="431"/>
      <c r="O552" s="431"/>
      <c r="P552" s="431"/>
      <c r="Q552" s="431"/>
      <c r="R552" s="431"/>
      <c r="S552" s="431"/>
      <c r="T552" s="431"/>
      <c r="U552" s="431"/>
      <c r="V552" s="431"/>
      <c r="W552" s="431"/>
      <c r="X552" s="431"/>
      <c r="Y552" s="431"/>
      <c r="Z552" s="431"/>
    </row>
    <row r="553">
      <c r="A553" s="431"/>
      <c r="B553" s="431"/>
      <c r="C553" s="431"/>
      <c r="D553" s="431"/>
      <c r="E553" s="431"/>
      <c r="F553" s="431"/>
      <c r="G553" s="431"/>
      <c r="H553" s="431"/>
      <c r="I553" s="431"/>
      <c r="J553" s="431"/>
      <c r="K553" s="431"/>
      <c r="L553" s="431"/>
      <c r="M553" s="431"/>
      <c r="N553" s="431"/>
      <c r="O553" s="431"/>
      <c r="P553" s="431"/>
      <c r="Q553" s="431"/>
      <c r="R553" s="431"/>
      <c r="S553" s="431"/>
      <c r="T553" s="431"/>
      <c r="U553" s="431"/>
      <c r="V553" s="431"/>
      <c r="W553" s="431"/>
      <c r="X553" s="431"/>
      <c r="Y553" s="431"/>
      <c r="Z553" s="431"/>
    </row>
    <row r="554">
      <c r="A554" s="431"/>
      <c r="B554" s="431"/>
      <c r="C554" s="431"/>
      <c r="D554" s="431"/>
      <c r="E554" s="431"/>
      <c r="F554" s="431"/>
      <c r="G554" s="431"/>
      <c r="H554" s="431"/>
      <c r="I554" s="431"/>
      <c r="J554" s="431"/>
      <c r="K554" s="431"/>
      <c r="L554" s="431"/>
      <c r="M554" s="431"/>
      <c r="N554" s="431"/>
      <c r="O554" s="431"/>
      <c r="P554" s="431"/>
      <c r="Q554" s="431"/>
      <c r="R554" s="431"/>
      <c r="S554" s="431"/>
      <c r="T554" s="431"/>
      <c r="U554" s="431"/>
      <c r="V554" s="431"/>
      <c r="W554" s="431"/>
      <c r="X554" s="431"/>
      <c r="Y554" s="431"/>
      <c r="Z554" s="431"/>
    </row>
    <row r="555">
      <c r="A555" s="431"/>
      <c r="B555" s="431"/>
      <c r="C555" s="431"/>
      <c r="D555" s="431"/>
      <c r="E555" s="431"/>
      <c r="F555" s="431"/>
      <c r="G555" s="431"/>
      <c r="H555" s="431"/>
      <c r="I555" s="431"/>
      <c r="J555" s="431"/>
      <c r="K555" s="431"/>
      <c r="L555" s="431"/>
      <c r="M555" s="431"/>
      <c r="N555" s="431"/>
      <c r="O555" s="431"/>
      <c r="P555" s="431"/>
      <c r="Q555" s="431"/>
      <c r="R555" s="431"/>
      <c r="S555" s="431"/>
      <c r="T555" s="431"/>
      <c r="U555" s="431"/>
      <c r="V555" s="431"/>
      <c r="W555" s="431"/>
      <c r="X555" s="431"/>
      <c r="Y555" s="431"/>
      <c r="Z555" s="431"/>
    </row>
    <row r="556">
      <c r="A556" s="431"/>
      <c r="B556" s="431"/>
      <c r="C556" s="431"/>
      <c r="D556" s="431"/>
      <c r="E556" s="431"/>
      <c r="F556" s="431"/>
      <c r="G556" s="431"/>
      <c r="H556" s="431"/>
      <c r="I556" s="431"/>
      <c r="J556" s="431"/>
      <c r="K556" s="431"/>
      <c r="L556" s="431"/>
      <c r="M556" s="431"/>
      <c r="N556" s="431"/>
      <c r="O556" s="431"/>
      <c r="P556" s="431"/>
      <c r="Q556" s="431"/>
      <c r="R556" s="431"/>
      <c r="S556" s="431"/>
      <c r="T556" s="431"/>
      <c r="U556" s="431"/>
      <c r="V556" s="431"/>
      <c r="W556" s="431"/>
      <c r="X556" s="431"/>
      <c r="Y556" s="431"/>
      <c r="Z556" s="431"/>
    </row>
    <row r="557">
      <c r="A557" s="431"/>
      <c r="B557" s="431"/>
      <c r="C557" s="431"/>
      <c r="D557" s="431"/>
      <c r="E557" s="431"/>
      <c r="F557" s="431"/>
      <c r="G557" s="431"/>
      <c r="H557" s="431"/>
      <c r="I557" s="431"/>
      <c r="J557" s="431"/>
      <c r="K557" s="431"/>
      <c r="L557" s="431"/>
      <c r="M557" s="431"/>
      <c r="N557" s="431"/>
      <c r="O557" s="431"/>
      <c r="P557" s="431"/>
      <c r="Q557" s="431"/>
      <c r="R557" s="431"/>
      <c r="S557" s="431"/>
      <c r="T557" s="431"/>
      <c r="U557" s="431"/>
      <c r="V557" s="431"/>
      <c r="W557" s="431"/>
      <c r="X557" s="431"/>
      <c r="Y557" s="431"/>
      <c r="Z557" s="431"/>
    </row>
    <row r="558">
      <c r="A558" s="431"/>
      <c r="B558" s="431"/>
      <c r="C558" s="431"/>
      <c r="D558" s="431"/>
      <c r="E558" s="431"/>
      <c r="F558" s="431"/>
      <c r="G558" s="431"/>
      <c r="H558" s="431"/>
      <c r="I558" s="431"/>
      <c r="J558" s="431"/>
      <c r="K558" s="431"/>
      <c r="L558" s="431"/>
      <c r="M558" s="431"/>
      <c r="N558" s="431"/>
      <c r="O558" s="431"/>
      <c r="P558" s="431"/>
      <c r="Q558" s="431"/>
      <c r="R558" s="431"/>
      <c r="S558" s="431"/>
      <c r="T558" s="431"/>
      <c r="U558" s="431"/>
      <c r="V558" s="431"/>
      <c r="W558" s="431"/>
      <c r="X558" s="431"/>
      <c r="Y558" s="431"/>
      <c r="Z558" s="431"/>
    </row>
    <row r="559">
      <c r="A559" s="431"/>
      <c r="B559" s="431"/>
      <c r="C559" s="431"/>
      <c r="D559" s="431"/>
      <c r="E559" s="431"/>
      <c r="F559" s="431"/>
      <c r="G559" s="431"/>
      <c r="H559" s="431"/>
      <c r="I559" s="431"/>
      <c r="J559" s="431"/>
      <c r="K559" s="431"/>
      <c r="L559" s="431"/>
      <c r="M559" s="431"/>
      <c r="N559" s="431"/>
      <c r="O559" s="431"/>
      <c r="P559" s="431"/>
      <c r="Q559" s="431"/>
      <c r="R559" s="431"/>
      <c r="S559" s="431"/>
      <c r="T559" s="431"/>
      <c r="U559" s="431"/>
      <c r="V559" s="431"/>
      <c r="W559" s="431"/>
      <c r="X559" s="431"/>
      <c r="Y559" s="431"/>
      <c r="Z559" s="431"/>
    </row>
    <row r="560">
      <c r="A560" s="431"/>
      <c r="B560" s="431"/>
      <c r="C560" s="431"/>
      <c r="D560" s="431"/>
      <c r="E560" s="431"/>
      <c r="F560" s="431"/>
      <c r="G560" s="431"/>
      <c r="H560" s="431"/>
      <c r="I560" s="431"/>
      <c r="J560" s="431"/>
      <c r="K560" s="431"/>
      <c r="L560" s="431"/>
      <c r="M560" s="431"/>
      <c r="N560" s="431"/>
      <c r="O560" s="431"/>
      <c r="P560" s="431"/>
      <c r="Q560" s="431"/>
      <c r="R560" s="431"/>
      <c r="S560" s="431"/>
      <c r="T560" s="431"/>
      <c r="U560" s="431"/>
      <c r="V560" s="431"/>
      <c r="W560" s="431"/>
      <c r="X560" s="431"/>
      <c r="Y560" s="431"/>
      <c r="Z560" s="431"/>
    </row>
    <row r="561">
      <c r="A561" s="431"/>
      <c r="B561" s="431"/>
      <c r="C561" s="431"/>
      <c r="D561" s="431"/>
      <c r="E561" s="431"/>
      <c r="F561" s="431"/>
      <c r="G561" s="431"/>
      <c r="H561" s="431"/>
      <c r="I561" s="431"/>
      <c r="J561" s="431"/>
      <c r="K561" s="431"/>
      <c r="L561" s="431"/>
      <c r="M561" s="431"/>
      <c r="N561" s="431"/>
      <c r="O561" s="431"/>
      <c r="P561" s="431"/>
      <c r="Q561" s="431"/>
      <c r="R561" s="431"/>
      <c r="S561" s="431"/>
      <c r="T561" s="431"/>
      <c r="U561" s="431"/>
      <c r="V561" s="431"/>
      <c r="W561" s="431"/>
      <c r="X561" s="431"/>
      <c r="Y561" s="431"/>
      <c r="Z561" s="431"/>
    </row>
    <row r="562">
      <c r="A562" s="431"/>
      <c r="B562" s="431"/>
      <c r="C562" s="431"/>
      <c r="D562" s="431"/>
      <c r="E562" s="431"/>
      <c r="F562" s="431"/>
      <c r="G562" s="431"/>
      <c r="H562" s="431"/>
      <c r="I562" s="431"/>
      <c r="J562" s="431"/>
      <c r="K562" s="431"/>
      <c r="L562" s="431"/>
      <c r="M562" s="431"/>
      <c r="N562" s="431"/>
      <c r="O562" s="431"/>
      <c r="P562" s="431"/>
      <c r="Q562" s="431"/>
      <c r="R562" s="431"/>
      <c r="S562" s="431"/>
      <c r="T562" s="431"/>
      <c r="U562" s="431"/>
      <c r="V562" s="431"/>
      <c r="W562" s="431"/>
      <c r="X562" s="431"/>
      <c r="Y562" s="431"/>
      <c r="Z562" s="431"/>
    </row>
    <row r="563">
      <c r="A563" s="431"/>
      <c r="B563" s="431"/>
      <c r="C563" s="431"/>
      <c r="D563" s="431"/>
      <c r="E563" s="431"/>
      <c r="F563" s="431"/>
      <c r="G563" s="431"/>
      <c r="H563" s="431"/>
      <c r="I563" s="431"/>
      <c r="J563" s="431"/>
      <c r="K563" s="431"/>
      <c r="L563" s="431"/>
      <c r="M563" s="431"/>
      <c r="N563" s="431"/>
      <c r="O563" s="431"/>
      <c r="P563" s="431"/>
      <c r="Q563" s="431"/>
      <c r="R563" s="431"/>
      <c r="S563" s="431"/>
      <c r="T563" s="431"/>
      <c r="U563" s="431"/>
      <c r="V563" s="431"/>
      <c r="W563" s="431"/>
      <c r="X563" s="431"/>
      <c r="Y563" s="431"/>
      <c r="Z563" s="431"/>
    </row>
    <row r="564">
      <c r="A564" s="431"/>
      <c r="B564" s="431"/>
      <c r="C564" s="431"/>
      <c r="D564" s="431"/>
      <c r="E564" s="431"/>
      <c r="F564" s="431"/>
      <c r="G564" s="431"/>
      <c r="H564" s="431"/>
      <c r="I564" s="431"/>
      <c r="J564" s="431"/>
      <c r="K564" s="431"/>
      <c r="L564" s="431"/>
      <c r="M564" s="431"/>
      <c r="N564" s="431"/>
      <c r="O564" s="431"/>
      <c r="P564" s="431"/>
      <c r="Q564" s="431"/>
      <c r="R564" s="431"/>
      <c r="S564" s="431"/>
      <c r="T564" s="431"/>
      <c r="U564" s="431"/>
      <c r="V564" s="431"/>
      <c r="W564" s="431"/>
      <c r="X564" s="431"/>
      <c r="Y564" s="431"/>
      <c r="Z564" s="431"/>
    </row>
    <row r="565">
      <c r="A565" s="431"/>
      <c r="B565" s="431"/>
      <c r="C565" s="431"/>
      <c r="D565" s="431"/>
      <c r="E565" s="431"/>
      <c r="F565" s="431"/>
      <c r="G565" s="431"/>
      <c r="H565" s="431"/>
      <c r="I565" s="431"/>
      <c r="J565" s="431"/>
      <c r="K565" s="431"/>
      <c r="L565" s="431"/>
      <c r="M565" s="431"/>
      <c r="N565" s="431"/>
      <c r="O565" s="431"/>
      <c r="P565" s="431"/>
      <c r="Q565" s="431"/>
      <c r="R565" s="431"/>
      <c r="S565" s="431"/>
      <c r="T565" s="431"/>
      <c r="U565" s="431"/>
      <c r="V565" s="431"/>
      <c r="W565" s="431"/>
      <c r="X565" s="431"/>
      <c r="Y565" s="431"/>
      <c r="Z565" s="431"/>
    </row>
    <row r="566">
      <c r="A566" s="431"/>
      <c r="B566" s="431"/>
      <c r="C566" s="431"/>
      <c r="D566" s="431"/>
      <c r="E566" s="431"/>
      <c r="F566" s="431"/>
      <c r="G566" s="431"/>
      <c r="H566" s="431"/>
      <c r="I566" s="431"/>
      <c r="J566" s="431"/>
      <c r="K566" s="431"/>
      <c r="L566" s="431"/>
      <c r="M566" s="431"/>
      <c r="N566" s="431"/>
      <c r="O566" s="431"/>
      <c r="P566" s="431"/>
      <c r="Q566" s="431"/>
      <c r="R566" s="431"/>
      <c r="S566" s="431"/>
      <c r="T566" s="431"/>
      <c r="U566" s="431"/>
      <c r="V566" s="431"/>
      <c r="W566" s="431"/>
      <c r="X566" s="431"/>
      <c r="Y566" s="431"/>
      <c r="Z566" s="431"/>
    </row>
    <row r="567">
      <c r="A567" s="431"/>
      <c r="B567" s="431"/>
      <c r="C567" s="431"/>
      <c r="D567" s="431"/>
      <c r="E567" s="431"/>
      <c r="F567" s="431"/>
      <c r="G567" s="431"/>
      <c r="H567" s="431"/>
      <c r="I567" s="431"/>
      <c r="J567" s="431"/>
      <c r="K567" s="431"/>
      <c r="L567" s="431"/>
      <c r="M567" s="431"/>
      <c r="N567" s="431"/>
      <c r="O567" s="431"/>
      <c r="P567" s="431"/>
      <c r="Q567" s="431"/>
      <c r="R567" s="431"/>
      <c r="S567" s="431"/>
      <c r="T567" s="431"/>
      <c r="U567" s="431"/>
      <c r="V567" s="431"/>
      <c r="W567" s="431"/>
      <c r="X567" s="431"/>
      <c r="Y567" s="431"/>
      <c r="Z567" s="431"/>
    </row>
    <row r="568">
      <c r="A568" s="431"/>
      <c r="B568" s="431"/>
      <c r="C568" s="431"/>
      <c r="D568" s="431"/>
      <c r="E568" s="431"/>
      <c r="F568" s="431"/>
      <c r="G568" s="431"/>
      <c r="H568" s="431"/>
      <c r="I568" s="431"/>
      <c r="J568" s="431"/>
      <c r="K568" s="431"/>
      <c r="L568" s="431"/>
      <c r="M568" s="431"/>
      <c r="N568" s="431"/>
      <c r="O568" s="431"/>
      <c r="P568" s="431"/>
      <c r="Q568" s="431"/>
      <c r="R568" s="431"/>
      <c r="S568" s="431"/>
      <c r="T568" s="431"/>
      <c r="U568" s="431"/>
      <c r="V568" s="431"/>
      <c r="W568" s="431"/>
      <c r="X568" s="431"/>
      <c r="Y568" s="431"/>
      <c r="Z568" s="431"/>
    </row>
    <row r="569">
      <c r="A569" s="431"/>
      <c r="B569" s="431"/>
      <c r="C569" s="431"/>
      <c r="D569" s="431"/>
      <c r="E569" s="431"/>
      <c r="F569" s="431"/>
      <c r="G569" s="431"/>
      <c r="H569" s="431"/>
      <c r="I569" s="431"/>
      <c r="J569" s="431"/>
      <c r="K569" s="431"/>
      <c r="L569" s="431"/>
      <c r="M569" s="431"/>
      <c r="N569" s="431"/>
      <c r="O569" s="431"/>
      <c r="P569" s="431"/>
      <c r="Q569" s="431"/>
      <c r="R569" s="431"/>
      <c r="S569" s="431"/>
      <c r="T569" s="431"/>
      <c r="U569" s="431"/>
      <c r="V569" s="431"/>
      <c r="W569" s="431"/>
      <c r="X569" s="431"/>
      <c r="Y569" s="431"/>
      <c r="Z569" s="431"/>
    </row>
    <row r="570">
      <c r="A570" s="431"/>
      <c r="B570" s="431"/>
      <c r="C570" s="431"/>
      <c r="D570" s="431"/>
      <c r="E570" s="431"/>
      <c r="F570" s="431"/>
      <c r="G570" s="431"/>
      <c r="H570" s="431"/>
      <c r="I570" s="431"/>
      <c r="J570" s="431"/>
      <c r="K570" s="431"/>
      <c r="L570" s="431"/>
      <c r="M570" s="431"/>
      <c r="N570" s="431"/>
      <c r="O570" s="431"/>
      <c r="P570" s="431"/>
      <c r="Q570" s="431"/>
      <c r="R570" s="431"/>
      <c r="S570" s="431"/>
      <c r="T570" s="431"/>
      <c r="U570" s="431"/>
      <c r="V570" s="431"/>
      <c r="W570" s="431"/>
      <c r="X570" s="431"/>
      <c r="Y570" s="431"/>
      <c r="Z570" s="431"/>
    </row>
    <row r="571">
      <c r="A571" s="431"/>
      <c r="B571" s="431"/>
      <c r="C571" s="431"/>
      <c r="D571" s="431"/>
      <c r="E571" s="431"/>
      <c r="F571" s="431"/>
      <c r="G571" s="431"/>
      <c r="H571" s="431"/>
      <c r="I571" s="431"/>
      <c r="J571" s="431"/>
      <c r="K571" s="431"/>
      <c r="L571" s="431"/>
      <c r="M571" s="431"/>
      <c r="N571" s="431"/>
      <c r="O571" s="431"/>
      <c r="P571" s="431"/>
      <c r="Q571" s="431"/>
      <c r="R571" s="431"/>
      <c r="S571" s="431"/>
      <c r="T571" s="431"/>
      <c r="U571" s="431"/>
      <c r="V571" s="431"/>
      <c r="W571" s="431"/>
      <c r="X571" s="431"/>
      <c r="Y571" s="431"/>
      <c r="Z571" s="431"/>
    </row>
    <row r="572">
      <c r="A572" s="431"/>
      <c r="B572" s="431"/>
      <c r="C572" s="431"/>
      <c r="D572" s="431"/>
      <c r="E572" s="431"/>
      <c r="F572" s="431"/>
      <c r="G572" s="431"/>
      <c r="H572" s="431"/>
      <c r="I572" s="431"/>
      <c r="J572" s="431"/>
      <c r="K572" s="431"/>
      <c r="L572" s="431"/>
      <c r="M572" s="431"/>
      <c r="N572" s="431"/>
      <c r="O572" s="431"/>
      <c r="P572" s="431"/>
      <c r="Q572" s="431"/>
      <c r="R572" s="431"/>
      <c r="S572" s="431"/>
      <c r="T572" s="431"/>
      <c r="U572" s="431"/>
      <c r="V572" s="431"/>
      <c r="W572" s="431"/>
      <c r="X572" s="431"/>
      <c r="Y572" s="431"/>
      <c r="Z572" s="431"/>
    </row>
    <row r="573">
      <c r="A573" s="431"/>
      <c r="B573" s="431"/>
      <c r="C573" s="431"/>
      <c r="D573" s="431"/>
      <c r="E573" s="431"/>
      <c r="F573" s="431"/>
      <c r="G573" s="431"/>
      <c r="H573" s="431"/>
      <c r="I573" s="431"/>
      <c r="J573" s="431"/>
      <c r="K573" s="431"/>
      <c r="L573" s="431"/>
      <c r="M573" s="431"/>
      <c r="N573" s="431"/>
      <c r="O573" s="431"/>
      <c r="P573" s="431"/>
      <c r="Q573" s="431"/>
      <c r="R573" s="431"/>
      <c r="S573" s="431"/>
      <c r="T573" s="431"/>
      <c r="U573" s="431"/>
      <c r="V573" s="431"/>
      <c r="W573" s="431"/>
      <c r="X573" s="431"/>
      <c r="Y573" s="431"/>
      <c r="Z573" s="431"/>
    </row>
    <row r="574">
      <c r="A574" s="431"/>
      <c r="B574" s="431"/>
      <c r="C574" s="431"/>
      <c r="D574" s="431"/>
      <c r="E574" s="431"/>
      <c r="F574" s="431"/>
      <c r="G574" s="431"/>
      <c r="H574" s="431"/>
      <c r="I574" s="431"/>
      <c r="J574" s="431"/>
      <c r="K574" s="431"/>
      <c r="L574" s="431"/>
      <c r="M574" s="431"/>
      <c r="N574" s="431"/>
      <c r="O574" s="431"/>
      <c r="P574" s="431"/>
      <c r="Q574" s="431"/>
      <c r="R574" s="431"/>
      <c r="S574" s="431"/>
      <c r="T574" s="431"/>
      <c r="U574" s="431"/>
      <c r="V574" s="431"/>
      <c r="W574" s="431"/>
      <c r="X574" s="431"/>
      <c r="Y574" s="431"/>
      <c r="Z574" s="431"/>
    </row>
    <row r="575">
      <c r="A575" s="431"/>
      <c r="B575" s="431"/>
      <c r="C575" s="431"/>
      <c r="D575" s="431"/>
      <c r="E575" s="431"/>
      <c r="F575" s="431"/>
      <c r="G575" s="431"/>
      <c r="H575" s="431"/>
      <c r="I575" s="431"/>
      <c r="J575" s="431"/>
      <c r="K575" s="431"/>
      <c r="L575" s="431"/>
      <c r="M575" s="431"/>
      <c r="N575" s="431"/>
      <c r="O575" s="431"/>
      <c r="P575" s="431"/>
      <c r="Q575" s="431"/>
      <c r="R575" s="431"/>
      <c r="S575" s="431"/>
      <c r="T575" s="431"/>
      <c r="U575" s="431"/>
      <c r="V575" s="431"/>
      <c r="W575" s="431"/>
      <c r="X575" s="431"/>
      <c r="Y575" s="431"/>
      <c r="Z575" s="431"/>
    </row>
    <row r="576">
      <c r="A576" s="431"/>
      <c r="B576" s="431"/>
      <c r="C576" s="431"/>
      <c r="D576" s="431"/>
      <c r="E576" s="431"/>
      <c r="F576" s="431"/>
      <c r="G576" s="431"/>
      <c r="H576" s="431"/>
      <c r="I576" s="431"/>
      <c r="J576" s="431"/>
      <c r="K576" s="431"/>
      <c r="L576" s="431"/>
      <c r="M576" s="431"/>
      <c r="N576" s="431"/>
      <c r="O576" s="431"/>
      <c r="P576" s="431"/>
      <c r="Q576" s="431"/>
      <c r="R576" s="431"/>
      <c r="S576" s="431"/>
      <c r="T576" s="431"/>
      <c r="U576" s="431"/>
      <c r="V576" s="431"/>
      <c r="W576" s="431"/>
      <c r="X576" s="431"/>
      <c r="Y576" s="431"/>
      <c r="Z576" s="431"/>
    </row>
    <row r="577">
      <c r="A577" s="431"/>
      <c r="B577" s="431"/>
      <c r="C577" s="431"/>
      <c r="D577" s="431"/>
      <c r="E577" s="431"/>
      <c r="F577" s="431"/>
      <c r="G577" s="431"/>
      <c r="H577" s="431"/>
      <c r="I577" s="431"/>
      <c r="J577" s="431"/>
      <c r="K577" s="431"/>
      <c r="L577" s="431"/>
      <c r="M577" s="431"/>
      <c r="N577" s="431"/>
      <c r="O577" s="431"/>
      <c r="P577" s="431"/>
      <c r="Q577" s="431"/>
      <c r="R577" s="431"/>
      <c r="S577" s="431"/>
      <c r="T577" s="431"/>
      <c r="U577" s="431"/>
      <c r="V577" s="431"/>
      <c r="W577" s="431"/>
      <c r="X577" s="431"/>
      <c r="Y577" s="431"/>
      <c r="Z577" s="431"/>
    </row>
    <row r="578">
      <c r="A578" s="431"/>
      <c r="B578" s="431"/>
      <c r="C578" s="431"/>
      <c r="D578" s="431"/>
      <c r="E578" s="431"/>
      <c r="F578" s="431"/>
      <c r="G578" s="431"/>
      <c r="H578" s="431"/>
      <c r="I578" s="431"/>
      <c r="J578" s="431"/>
      <c r="K578" s="431"/>
      <c r="L578" s="431"/>
      <c r="M578" s="431"/>
      <c r="N578" s="431"/>
      <c r="O578" s="431"/>
      <c r="P578" s="431"/>
      <c r="Q578" s="431"/>
      <c r="R578" s="431"/>
      <c r="S578" s="431"/>
      <c r="T578" s="431"/>
      <c r="U578" s="431"/>
      <c r="V578" s="431"/>
      <c r="W578" s="431"/>
      <c r="X578" s="431"/>
      <c r="Y578" s="431"/>
      <c r="Z578" s="431"/>
    </row>
    <row r="579">
      <c r="A579" s="431"/>
      <c r="B579" s="431"/>
      <c r="C579" s="431"/>
      <c r="D579" s="431"/>
      <c r="E579" s="431"/>
      <c r="F579" s="431"/>
      <c r="G579" s="431"/>
      <c r="H579" s="431"/>
      <c r="I579" s="431"/>
      <c r="J579" s="431"/>
      <c r="K579" s="431"/>
      <c r="L579" s="431"/>
      <c r="M579" s="431"/>
      <c r="N579" s="431"/>
      <c r="O579" s="431"/>
      <c r="P579" s="431"/>
      <c r="Q579" s="431"/>
      <c r="R579" s="431"/>
      <c r="S579" s="431"/>
      <c r="T579" s="431"/>
      <c r="U579" s="431"/>
      <c r="V579" s="431"/>
      <c r="W579" s="431"/>
      <c r="X579" s="431"/>
      <c r="Y579" s="431"/>
      <c r="Z579" s="431"/>
    </row>
    <row r="580">
      <c r="A580" s="431"/>
      <c r="B580" s="431"/>
      <c r="C580" s="431"/>
      <c r="D580" s="431"/>
      <c r="E580" s="431"/>
      <c r="F580" s="431"/>
      <c r="G580" s="431"/>
      <c r="H580" s="431"/>
      <c r="I580" s="431"/>
      <c r="J580" s="431"/>
      <c r="K580" s="431"/>
      <c r="L580" s="431"/>
      <c r="M580" s="431"/>
      <c r="N580" s="431"/>
      <c r="O580" s="431"/>
      <c r="P580" s="431"/>
      <c r="Q580" s="431"/>
      <c r="R580" s="431"/>
      <c r="S580" s="431"/>
      <c r="T580" s="431"/>
      <c r="U580" s="431"/>
      <c r="V580" s="431"/>
      <c r="W580" s="431"/>
      <c r="X580" s="431"/>
      <c r="Y580" s="431"/>
      <c r="Z580" s="431"/>
    </row>
    <row r="581">
      <c r="A581" s="431"/>
      <c r="B581" s="431"/>
      <c r="C581" s="431"/>
      <c r="D581" s="431"/>
      <c r="E581" s="431"/>
      <c r="F581" s="431"/>
      <c r="G581" s="431"/>
      <c r="H581" s="431"/>
      <c r="I581" s="431"/>
      <c r="J581" s="431"/>
      <c r="K581" s="431"/>
      <c r="L581" s="431"/>
      <c r="M581" s="431"/>
      <c r="N581" s="431"/>
      <c r="O581" s="431"/>
      <c r="P581" s="431"/>
      <c r="Q581" s="431"/>
      <c r="R581" s="431"/>
      <c r="S581" s="431"/>
      <c r="T581" s="431"/>
      <c r="U581" s="431"/>
      <c r="V581" s="431"/>
      <c r="W581" s="431"/>
      <c r="X581" s="431"/>
      <c r="Y581" s="431"/>
      <c r="Z581" s="431"/>
    </row>
    <row r="582">
      <c r="A582" s="431"/>
      <c r="B582" s="431"/>
      <c r="C582" s="431"/>
      <c r="D582" s="431"/>
      <c r="E582" s="431"/>
      <c r="F582" s="431"/>
      <c r="G582" s="431"/>
      <c r="H582" s="431"/>
      <c r="I582" s="431"/>
      <c r="J582" s="431"/>
      <c r="K582" s="431"/>
      <c r="L582" s="431"/>
      <c r="M582" s="431"/>
      <c r="N582" s="431"/>
      <c r="O582" s="431"/>
      <c r="P582" s="431"/>
      <c r="Q582" s="431"/>
      <c r="R582" s="431"/>
      <c r="S582" s="431"/>
      <c r="T582" s="431"/>
      <c r="U582" s="431"/>
      <c r="V582" s="431"/>
      <c r="W582" s="431"/>
      <c r="X582" s="431"/>
      <c r="Y582" s="431"/>
      <c r="Z582" s="431"/>
    </row>
    <row r="583">
      <c r="A583" s="431"/>
      <c r="B583" s="431"/>
      <c r="C583" s="431"/>
      <c r="D583" s="431"/>
      <c r="E583" s="431"/>
      <c r="F583" s="431"/>
      <c r="G583" s="431"/>
      <c r="H583" s="431"/>
      <c r="I583" s="431"/>
      <c r="J583" s="431"/>
      <c r="K583" s="431"/>
      <c r="L583" s="431"/>
      <c r="M583" s="431"/>
      <c r="N583" s="431"/>
      <c r="O583" s="431"/>
      <c r="P583" s="431"/>
      <c r="Q583" s="431"/>
      <c r="R583" s="431"/>
      <c r="S583" s="431"/>
      <c r="T583" s="431"/>
      <c r="U583" s="431"/>
      <c r="V583" s="431"/>
      <c r="W583" s="431"/>
      <c r="X583" s="431"/>
      <c r="Y583" s="431"/>
      <c r="Z583" s="431"/>
    </row>
    <row r="584">
      <c r="A584" s="431"/>
      <c r="B584" s="431"/>
      <c r="C584" s="431"/>
      <c r="D584" s="431"/>
      <c r="E584" s="431"/>
      <c r="F584" s="431"/>
      <c r="G584" s="431"/>
      <c r="H584" s="431"/>
      <c r="I584" s="431"/>
      <c r="J584" s="431"/>
      <c r="K584" s="431"/>
      <c r="L584" s="431"/>
      <c r="M584" s="431"/>
      <c r="N584" s="431"/>
      <c r="O584" s="431"/>
      <c r="P584" s="431"/>
      <c r="Q584" s="431"/>
      <c r="R584" s="431"/>
      <c r="S584" s="431"/>
      <c r="T584" s="431"/>
      <c r="U584" s="431"/>
      <c r="V584" s="431"/>
      <c r="W584" s="431"/>
      <c r="X584" s="431"/>
      <c r="Y584" s="431"/>
      <c r="Z584" s="431"/>
    </row>
    <row r="585">
      <c r="A585" s="431"/>
      <c r="B585" s="431"/>
      <c r="C585" s="431"/>
      <c r="D585" s="431"/>
      <c r="E585" s="431"/>
      <c r="F585" s="431"/>
      <c r="G585" s="431"/>
      <c r="H585" s="431"/>
      <c r="I585" s="431"/>
      <c r="J585" s="431"/>
      <c r="K585" s="431"/>
      <c r="L585" s="431"/>
      <c r="M585" s="431"/>
      <c r="N585" s="431"/>
      <c r="O585" s="431"/>
      <c r="P585" s="431"/>
      <c r="Q585" s="431"/>
      <c r="R585" s="431"/>
      <c r="S585" s="431"/>
      <c r="T585" s="431"/>
      <c r="U585" s="431"/>
      <c r="V585" s="431"/>
      <c r="W585" s="431"/>
      <c r="X585" s="431"/>
      <c r="Y585" s="431"/>
      <c r="Z585" s="431"/>
    </row>
    <row r="586">
      <c r="A586" s="431"/>
      <c r="B586" s="431"/>
      <c r="C586" s="431"/>
      <c r="D586" s="431"/>
      <c r="E586" s="431"/>
      <c r="F586" s="431"/>
      <c r="G586" s="431"/>
      <c r="H586" s="431"/>
      <c r="I586" s="431"/>
      <c r="J586" s="431"/>
      <c r="K586" s="431"/>
      <c r="L586" s="431"/>
      <c r="M586" s="431"/>
      <c r="N586" s="431"/>
      <c r="O586" s="431"/>
      <c r="P586" s="431"/>
      <c r="Q586" s="431"/>
      <c r="R586" s="431"/>
      <c r="S586" s="431"/>
      <c r="T586" s="431"/>
      <c r="U586" s="431"/>
      <c r="V586" s="431"/>
      <c r="W586" s="431"/>
      <c r="X586" s="431"/>
      <c r="Y586" s="431"/>
      <c r="Z586" s="431"/>
    </row>
    <row r="587">
      <c r="A587" s="431"/>
      <c r="B587" s="431"/>
      <c r="C587" s="431"/>
      <c r="D587" s="431"/>
      <c r="E587" s="431"/>
      <c r="F587" s="431"/>
      <c r="G587" s="431"/>
      <c r="H587" s="431"/>
      <c r="I587" s="431"/>
      <c r="J587" s="431"/>
      <c r="K587" s="431"/>
      <c r="L587" s="431"/>
      <c r="M587" s="431"/>
      <c r="N587" s="431"/>
      <c r="O587" s="431"/>
      <c r="P587" s="431"/>
      <c r="Q587" s="431"/>
      <c r="R587" s="431"/>
      <c r="S587" s="431"/>
      <c r="T587" s="431"/>
      <c r="U587" s="431"/>
      <c r="V587" s="431"/>
      <c r="W587" s="431"/>
      <c r="X587" s="431"/>
      <c r="Y587" s="431"/>
      <c r="Z587" s="431"/>
    </row>
    <row r="588">
      <c r="A588" s="431"/>
      <c r="B588" s="431"/>
      <c r="C588" s="431"/>
      <c r="D588" s="431"/>
      <c r="E588" s="431"/>
      <c r="F588" s="431"/>
      <c r="G588" s="431"/>
      <c r="H588" s="431"/>
      <c r="I588" s="431"/>
      <c r="J588" s="431"/>
      <c r="K588" s="431"/>
      <c r="L588" s="431"/>
      <c r="M588" s="431"/>
      <c r="N588" s="431"/>
      <c r="O588" s="431"/>
      <c r="P588" s="431"/>
      <c r="Q588" s="431"/>
      <c r="R588" s="431"/>
      <c r="S588" s="431"/>
      <c r="T588" s="431"/>
      <c r="U588" s="431"/>
      <c r="V588" s="431"/>
      <c r="W588" s="431"/>
      <c r="X588" s="431"/>
      <c r="Y588" s="431"/>
      <c r="Z588" s="431"/>
    </row>
    <row r="589">
      <c r="A589" s="431"/>
      <c r="B589" s="431"/>
      <c r="C589" s="431"/>
      <c r="D589" s="431"/>
      <c r="E589" s="431"/>
      <c r="F589" s="431"/>
      <c r="G589" s="431"/>
      <c r="H589" s="431"/>
      <c r="I589" s="431"/>
      <c r="J589" s="431"/>
      <c r="K589" s="431"/>
      <c r="L589" s="431"/>
      <c r="M589" s="431"/>
      <c r="N589" s="431"/>
      <c r="O589" s="431"/>
      <c r="P589" s="431"/>
      <c r="Q589" s="431"/>
      <c r="R589" s="431"/>
      <c r="S589" s="431"/>
      <c r="T589" s="431"/>
      <c r="U589" s="431"/>
      <c r="V589" s="431"/>
      <c r="W589" s="431"/>
      <c r="X589" s="431"/>
      <c r="Y589" s="431"/>
      <c r="Z589" s="431"/>
    </row>
    <row r="590">
      <c r="A590" s="431"/>
      <c r="B590" s="431"/>
      <c r="C590" s="431"/>
      <c r="D590" s="431"/>
      <c r="E590" s="431"/>
      <c r="F590" s="431"/>
      <c r="G590" s="431"/>
      <c r="H590" s="431"/>
      <c r="I590" s="431"/>
      <c r="J590" s="431"/>
      <c r="K590" s="431"/>
      <c r="L590" s="431"/>
      <c r="M590" s="431"/>
      <c r="N590" s="431"/>
      <c r="O590" s="431"/>
      <c r="P590" s="431"/>
      <c r="Q590" s="431"/>
      <c r="R590" s="431"/>
      <c r="S590" s="431"/>
      <c r="T590" s="431"/>
      <c r="U590" s="431"/>
      <c r="V590" s="431"/>
      <c r="W590" s="431"/>
      <c r="X590" s="431"/>
      <c r="Y590" s="431"/>
      <c r="Z590" s="431"/>
    </row>
    <row r="591">
      <c r="A591" s="431"/>
      <c r="B591" s="431"/>
      <c r="C591" s="431"/>
      <c r="D591" s="431"/>
      <c r="E591" s="431"/>
      <c r="F591" s="431"/>
      <c r="G591" s="431"/>
      <c r="H591" s="431"/>
      <c r="I591" s="431"/>
      <c r="J591" s="431"/>
      <c r="K591" s="431"/>
      <c r="L591" s="431"/>
      <c r="M591" s="431"/>
      <c r="N591" s="431"/>
      <c r="O591" s="431"/>
      <c r="P591" s="431"/>
      <c r="Q591" s="431"/>
      <c r="R591" s="431"/>
      <c r="S591" s="431"/>
      <c r="T591" s="431"/>
      <c r="U591" s="431"/>
      <c r="V591" s="431"/>
      <c r="W591" s="431"/>
      <c r="X591" s="431"/>
      <c r="Y591" s="431"/>
      <c r="Z591" s="431"/>
    </row>
    <row r="592">
      <c r="A592" s="431"/>
      <c r="B592" s="431"/>
      <c r="C592" s="431"/>
      <c r="D592" s="431"/>
      <c r="E592" s="431"/>
      <c r="F592" s="431"/>
      <c r="G592" s="431"/>
      <c r="H592" s="431"/>
      <c r="I592" s="431"/>
      <c r="J592" s="431"/>
      <c r="K592" s="431"/>
      <c r="L592" s="431"/>
      <c r="M592" s="431"/>
      <c r="N592" s="431"/>
      <c r="O592" s="431"/>
      <c r="P592" s="431"/>
      <c r="Q592" s="431"/>
      <c r="R592" s="431"/>
      <c r="S592" s="431"/>
      <c r="T592" s="431"/>
      <c r="U592" s="431"/>
      <c r="V592" s="431"/>
      <c r="W592" s="431"/>
      <c r="X592" s="431"/>
      <c r="Y592" s="431"/>
      <c r="Z592" s="431"/>
    </row>
    <row r="593">
      <c r="A593" s="431"/>
      <c r="B593" s="431"/>
      <c r="C593" s="431"/>
      <c r="D593" s="431"/>
      <c r="E593" s="431"/>
      <c r="F593" s="431"/>
      <c r="G593" s="431"/>
      <c r="H593" s="431"/>
      <c r="I593" s="431"/>
      <c r="J593" s="431"/>
      <c r="K593" s="431"/>
      <c r="L593" s="431"/>
      <c r="M593" s="431"/>
      <c r="N593" s="431"/>
      <c r="O593" s="431"/>
      <c r="P593" s="431"/>
      <c r="Q593" s="431"/>
      <c r="R593" s="431"/>
      <c r="S593" s="431"/>
      <c r="T593" s="431"/>
      <c r="U593" s="431"/>
      <c r="V593" s="431"/>
      <c r="W593" s="431"/>
      <c r="X593" s="431"/>
      <c r="Y593" s="431"/>
      <c r="Z593" s="431"/>
    </row>
    <row r="594">
      <c r="A594" s="431"/>
      <c r="B594" s="431"/>
      <c r="C594" s="431"/>
      <c r="D594" s="431"/>
      <c r="E594" s="431"/>
      <c r="F594" s="431"/>
      <c r="G594" s="431"/>
      <c r="H594" s="431"/>
      <c r="I594" s="431"/>
      <c r="J594" s="431"/>
      <c r="K594" s="431"/>
      <c r="L594" s="431"/>
      <c r="M594" s="431"/>
      <c r="N594" s="431"/>
      <c r="O594" s="431"/>
      <c r="P594" s="431"/>
      <c r="Q594" s="431"/>
      <c r="R594" s="431"/>
      <c r="S594" s="431"/>
      <c r="T594" s="431"/>
      <c r="U594" s="431"/>
      <c r="V594" s="431"/>
      <c r="W594" s="431"/>
      <c r="X594" s="431"/>
      <c r="Y594" s="431"/>
      <c r="Z594" s="431"/>
    </row>
    <row r="595">
      <c r="A595" s="431"/>
      <c r="B595" s="431"/>
      <c r="C595" s="431"/>
      <c r="D595" s="431"/>
      <c r="E595" s="431"/>
      <c r="F595" s="431"/>
      <c r="G595" s="431"/>
      <c r="H595" s="431"/>
      <c r="I595" s="431"/>
      <c r="J595" s="431"/>
      <c r="K595" s="431"/>
      <c r="L595" s="431"/>
      <c r="M595" s="431"/>
      <c r="N595" s="431"/>
      <c r="O595" s="431"/>
      <c r="P595" s="431"/>
      <c r="Q595" s="431"/>
      <c r="R595" s="431"/>
      <c r="S595" s="431"/>
      <c r="T595" s="431"/>
      <c r="U595" s="431"/>
      <c r="V595" s="431"/>
      <c r="W595" s="431"/>
      <c r="X595" s="431"/>
      <c r="Y595" s="431"/>
      <c r="Z595" s="431"/>
    </row>
    <row r="596">
      <c r="A596" s="431"/>
      <c r="B596" s="431"/>
      <c r="C596" s="431"/>
      <c r="D596" s="431"/>
      <c r="E596" s="431"/>
      <c r="F596" s="431"/>
      <c r="G596" s="431"/>
      <c r="H596" s="431"/>
      <c r="I596" s="431"/>
      <c r="J596" s="431"/>
      <c r="K596" s="431"/>
      <c r="L596" s="431"/>
      <c r="M596" s="431"/>
      <c r="N596" s="431"/>
      <c r="O596" s="431"/>
      <c r="P596" s="431"/>
      <c r="Q596" s="431"/>
      <c r="R596" s="431"/>
      <c r="S596" s="431"/>
      <c r="T596" s="431"/>
      <c r="U596" s="431"/>
      <c r="V596" s="431"/>
      <c r="W596" s="431"/>
      <c r="X596" s="431"/>
      <c r="Y596" s="431"/>
      <c r="Z596" s="431"/>
    </row>
    <row r="597">
      <c r="A597" s="431"/>
      <c r="B597" s="431"/>
      <c r="C597" s="431"/>
      <c r="D597" s="431"/>
      <c r="E597" s="431"/>
      <c r="F597" s="431"/>
      <c r="G597" s="431"/>
      <c r="H597" s="431"/>
      <c r="I597" s="431"/>
      <c r="J597" s="431"/>
      <c r="K597" s="431"/>
      <c r="L597" s="431"/>
      <c r="M597" s="431"/>
      <c r="N597" s="431"/>
      <c r="O597" s="431"/>
      <c r="P597" s="431"/>
      <c r="Q597" s="431"/>
      <c r="R597" s="431"/>
      <c r="S597" s="431"/>
      <c r="T597" s="431"/>
      <c r="U597" s="431"/>
      <c r="V597" s="431"/>
      <c r="W597" s="431"/>
      <c r="X597" s="431"/>
      <c r="Y597" s="431"/>
      <c r="Z597" s="431"/>
    </row>
    <row r="598">
      <c r="A598" s="431"/>
      <c r="B598" s="431"/>
      <c r="C598" s="431"/>
      <c r="D598" s="431"/>
      <c r="E598" s="431"/>
      <c r="F598" s="431"/>
      <c r="G598" s="431"/>
      <c r="H598" s="431"/>
      <c r="I598" s="431"/>
      <c r="J598" s="431"/>
      <c r="K598" s="431"/>
      <c r="L598" s="431"/>
      <c r="M598" s="431"/>
      <c r="N598" s="431"/>
      <c r="O598" s="431"/>
      <c r="P598" s="431"/>
      <c r="Q598" s="431"/>
      <c r="R598" s="431"/>
      <c r="S598" s="431"/>
      <c r="T598" s="431"/>
      <c r="U598" s="431"/>
      <c r="V598" s="431"/>
      <c r="W598" s="431"/>
      <c r="X598" s="431"/>
      <c r="Y598" s="431"/>
      <c r="Z598" s="431"/>
    </row>
    <row r="599">
      <c r="A599" s="431"/>
      <c r="B599" s="431"/>
      <c r="C599" s="431"/>
      <c r="D599" s="431"/>
      <c r="E599" s="431"/>
      <c r="F599" s="431"/>
      <c r="G599" s="431"/>
      <c r="H599" s="431"/>
      <c r="I599" s="431"/>
      <c r="J599" s="431"/>
      <c r="K599" s="431"/>
      <c r="L599" s="431"/>
      <c r="M599" s="431"/>
      <c r="N599" s="431"/>
      <c r="O599" s="431"/>
      <c r="P599" s="431"/>
      <c r="Q599" s="431"/>
      <c r="R599" s="431"/>
      <c r="S599" s="431"/>
      <c r="T599" s="431"/>
      <c r="U599" s="431"/>
      <c r="V599" s="431"/>
      <c r="W599" s="431"/>
      <c r="X599" s="431"/>
      <c r="Y599" s="431"/>
      <c r="Z599" s="431"/>
    </row>
    <row r="600">
      <c r="A600" s="431"/>
      <c r="B600" s="431"/>
      <c r="C600" s="431"/>
      <c r="D600" s="431"/>
      <c r="E600" s="431"/>
      <c r="F600" s="431"/>
      <c r="G600" s="431"/>
      <c r="H600" s="431"/>
      <c r="I600" s="431"/>
      <c r="J600" s="431"/>
      <c r="K600" s="431"/>
      <c r="L600" s="431"/>
      <c r="M600" s="431"/>
      <c r="N600" s="431"/>
      <c r="O600" s="431"/>
      <c r="P600" s="431"/>
      <c r="Q600" s="431"/>
      <c r="R600" s="431"/>
      <c r="S600" s="431"/>
      <c r="T600" s="431"/>
      <c r="U600" s="431"/>
      <c r="V600" s="431"/>
      <c r="W600" s="431"/>
      <c r="X600" s="431"/>
      <c r="Y600" s="431"/>
      <c r="Z600" s="431"/>
    </row>
    <row r="601">
      <c r="A601" s="431"/>
      <c r="B601" s="431"/>
      <c r="C601" s="431"/>
      <c r="D601" s="431"/>
      <c r="E601" s="431"/>
      <c r="F601" s="431"/>
      <c r="G601" s="431"/>
      <c r="H601" s="431"/>
      <c r="I601" s="431"/>
      <c r="J601" s="431"/>
      <c r="K601" s="431"/>
      <c r="L601" s="431"/>
      <c r="M601" s="431"/>
      <c r="N601" s="431"/>
      <c r="O601" s="431"/>
      <c r="P601" s="431"/>
      <c r="Q601" s="431"/>
      <c r="R601" s="431"/>
      <c r="S601" s="431"/>
      <c r="T601" s="431"/>
      <c r="U601" s="431"/>
      <c r="V601" s="431"/>
      <c r="W601" s="431"/>
      <c r="X601" s="431"/>
      <c r="Y601" s="431"/>
      <c r="Z601" s="431"/>
    </row>
    <row r="602">
      <c r="A602" s="431"/>
      <c r="B602" s="431"/>
      <c r="C602" s="431"/>
      <c r="D602" s="431"/>
      <c r="E602" s="431"/>
      <c r="F602" s="431"/>
      <c r="G602" s="431"/>
      <c r="H602" s="431"/>
      <c r="I602" s="431"/>
      <c r="J602" s="431"/>
      <c r="K602" s="431"/>
      <c r="L602" s="431"/>
      <c r="M602" s="431"/>
      <c r="N602" s="431"/>
      <c r="O602" s="431"/>
      <c r="P602" s="431"/>
      <c r="Q602" s="431"/>
      <c r="R602" s="431"/>
      <c r="S602" s="431"/>
      <c r="T602" s="431"/>
      <c r="U602" s="431"/>
      <c r="V602" s="431"/>
      <c r="W602" s="431"/>
      <c r="X602" s="431"/>
      <c r="Y602" s="431"/>
      <c r="Z602" s="431"/>
    </row>
    <row r="603">
      <c r="A603" s="431"/>
      <c r="B603" s="431"/>
      <c r="C603" s="431"/>
      <c r="D603" s="431"/>
      <c r="E603" s="431"/>
      <c r="F603" s="431"/>
      <c r="G603" s="431"/>
      <c r="H603" s="431"/>
      <c r="I603" s="431"/>
      <c r="J603" s="431"/>
      <c r="K603" s="431"/>
      <c r="L603" s="431"/>
      <c r="M603" s="431"/>
      <c r="N603" s="431"/>
      <c r="O603" s="431"/>
      <c r="P603" s="431"/>
      <c r="Q603" s="431"/>
      <c r="R603" s="431"/>
      <c r="S603" s="431"/>
      <c r="T603" s="431"/>
      <c r="U603" s="431"/>
      <c r="V603" s="431"/>
      <c r="W603" s="431"/>
      <c r="X603" s="431"/>
      <c r="Y603" s="431"/>
      <c r="Z603" s="431"/>
    </row>
    <row r="604">
      <c r="A604" s="431"/>
      <c r="B604" s="431"/>
      <c r="C604" s="431"/>
      <c r="D604" s="431"/>
      <c r="E604" s="431"/>
      <c r="F604" s="431"/>
      <c r="G604" s="431"/>
      <c r="H604" s="431"/>
      <c r="I604" s="431"/>
      <c r="J604" s="431"/>
      <c r="K604" s="431"/>
      <c r="L604" s="431"/>
      <c r="M604" s="431"/>
      <c r="N604" s="431"/>
      <c r="O604" s="431"/>
      <c r="P604" s="431"/>
      <c r="Q604" s="431"/>
      <c r="R604" s="431"/>
      <c r="S604" s="431"/>
      <c r="T604" s="431"/>
      <c r="U604" s="431"/>
      <c r="V604" s="431"/>
      <c r="W604" s="431"/>
      <c r="X604" s="431"/>
      <c r="Y604" s="431"/>
      <c r="Z604" s="431"/>
    </row>
    <row r="605">
      <c r="A605" s="431"/>
      <c r="B605" s="431"/>
      <c r="C605" s="431"/>
      <c r="D605" s="431"/>
      <c r="E605" s="431"/>
      <c r="F605" s="431"/>
      <c r="G605" s="431"/>
      <c r="H605" s="431"/>
      <c r="I605" s="431"/>
      <c r="J605" s="431"/>
      <c r="K605" s="431"/>
      <c r="L605" s="431"/>
      <c r="M605" s="431"/>
      <c r="N605" s="431"/>
      <c r="O605" s="431"/>
      <c r="P605" s="431"/>
      <c r="Q605" s="431"/>
      <c r="R605" s="431"/>
      <c r="S605" s="431"/>
      <c r="T605" s="431"/>
      <c r="U605" s="431"/>
      <c r="V605" s="431"/>
      <c r="W605" s="431"/>
      <c r="X605" s="431"/>
      <c r="Y605" s="431"/>
      <c r="Z605" s="431"/>
    </row>
    <row r="606">
      <c r="A606" s="431"/>
      <c r="B606" s="431"/>
      <c r="C606" s="431"/>
      <c r="D606" s="431"/>
      <c r="E606" s="431"/>
      <c r="F606" s="431"/>
      <c r="G606" s="431"/>
      <c r="H606" s="431"/>
      <c r="I606" s="431"/>
      <c r="J606" s="431"/>
      <c r="K606" s="431"/>
      <c r="L606" s="431"/>
      <c r="M606" s="431"/>
      <c r="N606" s="431"/>
      <c r="O606" s="431"/>
      <c r="P606" s="431"/>
      <c r="Q606" s="431"/>
      <c r="R606" s="431"/>
      <c r="S606" s="431"/>
      <c r="T606" s="431"/>
      <c r="U606" s="431"/>
      <c r="V606" s="431"/>
      <c r="W606" s="431"/>
      <c r="X606" s="431"/>
      <c r="Y606" s="431"/>
      <c r="Z606" s="431"/>
    </row>
    <row r="607">
      <c r="A607" s="431"/>
      <c r="B607" s="431"/>
      <c r="C607" s="431"/>
      <c r="D607" s="431"/>
      <c r="E607" s="431"/>
      <c r="F607" s="431"/>
      <c r="G607" s="431"/>
      <c r="H607" s="431"/>
      <c r="I607" s="431"/>
      <c r="J607" s="431"/>
      <c r="K607" s="431"/>
      <c r="L607" s="431"/>
      <c r="M607" s="431"/>
      <c r="N607" s="431"/>
      <c r="O607" s="431"/>
      <c r="P607" s="431"/>
      <c r="Q607" s="431"/>
      <c r="R607" s="431"/>
      <c r="S607" s="431"/>
      <c r="T607" s="431"/>
      <c r="U607" s="431"/>
      <c r="V607" s="431"/>
      <c r="W607" s="431"/>
      <c r="X607" s="431"/>
      <c r="Y607" s="431"/>
      <c r="Z607" s="431"/>
    </row>
    <row r="608">
      <c r="A608" s="431"/>
      <c r="B608" s="431"/>
      <c r="C608" s="431"/>
      <c r="D608" s="431"/>
      <c r="E608" s="431"/>
      <c r="F608" s="431"/>
      <c r="G608" s="431"/>
      <c r="H608" s="431"/>
      <c r="I608" s="431"/>
      <c r="J608" s="431"/>
      <c r="K608" s="431"/>
      <c r="L608" s="431"/>
      <c r="M608" s="431"/>
      <c r="N608" s="431"/>
      <c r="O608" s="431"/>
      <c r="P608" s="431"/>
      <c r="Q608" s="431"/>
      <c r="R608" s="431"/>
      <c r="S608" s="431"/>
      <c r="T608" s="431"/>
      <c r="U608" s="431"/>
      <c r="V608" s="431"/>
      <c r="W608" s="431"/>
      <c r="X608" s="431"/>
      <c r="Y608" s="431"/>
      <c r="Z608" s="431"/>
    </row>
    <row r="609">
      <c r="A609" s="431"/>
      <c r="B609" s="431"/>
      <c r="C609" s="431"/>
      <c r="D609" s="431"/>
      <c r="E609" s="431"/>
      <c r="F609" s="431"/>
      <c r="G609" s="431"/>
      <c r="H609" s="431"/>
      <c r="I609" s="431"/>
      <c r="J609" s="431"/>
      <c r="K609" s="431"/>
      <c r="L609" s="431"/>
      <c r="M609" s="431"/>
      <c r="N609" s="431"/>
      <c r="O609" s="431"/>
      <c r="P609" s="431"/>
      <c r="Q609" s="431"/>
      <c r="R609" s="431"/>
      <c r="S609" s="431"/>
      <c r="T609" s="431"/>
      <c r="U609" s="431"/>
      <c r="V609" s="431"/>
      <c r="W609" s="431"/>
      <c r="X609" s="431"/>
      <c r="Y609" s="431"/>
      <c r="Z609" s="431"/>
    </row>
    <row r="610">
      <c r="A610" s="431"/>
      <c r="B610" s="431"/>
      <c r="C610" s="431"/>
      <c r="D610" s="431"/>
      <c r="E610" s="431"/>
      <c r="F610" s="431"/>
      <c r="G610" s="431"/>
      <c r="H610" s="431"/>
      <c r="I610" s="431"/>
      <c r="J610" s="431"/>
      <c r="K610" s="431"/>
      <c r="L610" s="431"/>
      <c r="M610" s="431"/>
      <c r="N610" s="431"/>
      <c r="O610" s="431"/>
      <c r="P610" s="431"/>
      <c r="Q610" s="431"/>
      <c r="R610" s="431"/>
      <c r="S610" s="431"/>
      <c r="T610" s="431"/>
      <c r="U610" s="431"/>
      <c r="V610" s="431"/>
      <c r="W610" s="431"/>
      <c r="X610" s="431"/>
      <c r="Y610" s="431"/>
      <c r="Z610" s="431"/>
    </row>
    <row r="611">
      <c r="A611" s="431"/>
      <c r="B611" s="431"/>
      <c r="C611" s="431"/>
      <c r="D611" s="431"/>
      <c r="E611" s="431"/>
      <c r="F611" s="431"/>
      <c r="G611" s="431"/>
      <c r="H611" s="431"/>
      <c r="I611" s="431"/>
      <c r="J611" s="431"/>
      <c r="K611" s="431"/>
      <c r="L611" s="431"/>
      <c r="M611" s="431"/>
      <c r="N611" s="431"/>
      <c r="O611" s="431"/>
      <c r="P611" s="431"/>
      <c r="Q611" s="431"/>
      <c r="R611" s="431"/>
      <c r="S611" s="431"/>
      <c r="T611" s="431"/>
      <c r="U611" s="431"/>
      <c r="V611" s="431"/>
      <c r="W611" s="431"/>
      <c r="X611" s="431"/>
      <c r="Y611" s="431"/>
      <c r="Z611" s="431"/>
    </row>
    <row r="612">
      <c r="A612" s="431"/>
      <c r="B612" s="431"/>
      <c r="C612" s="431"/>
      <c r="D612" s="431"/>
      <c r="E612" s="431"/>
      <c r="F612" s="431"/>
      <c r="G612" s="431"/>
      <c r="H612" s="431"/>
      <c r="I612" s="431"/>
      <c r="J612" s="431"/>
      <c r="K612" s="431"/>
      <c r="L612" s="431"/>
      <c r="M612" s="431"/>
      <c r="N612" s="431"/>
      <c r="O612" s="431"/>
      <c r="P612" s="431"/>
      <c r="Q612" s="431"/>
      <c r="R612" s="431"/>
      <c r="S612" s="431"/>
      <c r="T612" s="431"/>
      <c r="U612" s="431"/>
      <c r="V612" s="431"/>
      <c r="W612" s="431"/>
      <c r="X612" s="431"/>
      <c r="Y612" s="431"/>
      <c r="Z612" s="431"/>
    </row>
    <row r="613">
      <c r="A613" s="431"/>
      <c r="B613" s="431"/>
      <c r="C613" s="431"/>
      <c r="D613" s="431"/>
      <c r="E613" s="431"/>
      <c r="F613" s="431"/>
      <c r="G613" s="431"/>
      <c r="H613" s="431"/>
      <c r="I613" s="431"/>
      <c r="J613" s="431"/>
      <c r="K613" s="431"/>
      <c r="L613" s="431"/>
      <c r="M613" s="431"/>
      <c r="N613" s="431"/>
      <c r="O613" s="431"/>
      <c r="P613" s="431"/>
      <c r="Q613" s="431"/>
      <c r="R613" s="431"/>
      <c r="S613" s="431"/>
      <c r="T613" s="431"/>
      <c r="U613" s="431"/>
      <c r="V613" s="431"/>
      <c r="W613" s="431"/>
      <c r="X613" s="431"/>
      <c r="Y613" s="431"/>
      <c r="Z613" s="431"/>
    </row>
    <row r="614">
      <c r="A614" s="431"/>
      <c r="B614" s="431"/>
      <c r="C614" s="431"/>
      <c r="D614" s="431"/>
      <c r="E614" s="431"/>
      <c r="F614" s="431"/>
      <c r="G614" s="431"/>
      <c r="H614" s="431"/>
      <c r="I614" s="431"/>
      <c r="J614" s="431"/>
      <c r="K614" s="431"/>
      <c r="L614" s="431"/>
      <c r="M614" s="431"/>
      <c r="N614" s="431"/>
      <c r="O614" s="431"/>
      <c r="P614" s="431"/>
      <c r="Q614" s="431"/>
      <c r="R614" s="431"/>
      <c r="S614" s="431"/>
      <c r="T614" s="431"/>
      <c r="U614" s="431"/>
      <c r="V614" s="431"/>
      <c r="W614" s="431"/>
      <c r="X614" s="431"/>
      <c r="Y614" s="431"/>
      <c r="Z614" s="431"/>
    </row>
    <row r="615">
      <c r="A615" s="431"/>
      <c r="B615" s="431"/>
      <c r="C615" s="431"/>
      <c r="D615" s="431"/>
      <c r="E615" s="431"/>
      <c r="F615" s="431"/>
      <c r="G615" s="431"/>
      <c r="H615" s="431"/>
      <c r="I615" s="431"/>
      <c r="J615" s="431"/>
      <c r="K615" s="431"/>
      <c r="L615" s="431"/>
      <c r="M615" s="431"/>
      <c r="N615" s="431"/>
      <c r="O615" s="431"/>
      <c r="P615" s="431"/>
      <c r="Q615" s="431"/>
      <c r="R615" s="431"/>
      <c r="S615" s="431"/>
      <c r="T615" s="431"/>
      <c r="U615" s="431"/>
      <c r="V615" s="431"/>
      <c r="W615" s="431"/>
      <c r="X615" s="431"/>
      <c r="Y615" s="431"/>
      <c r="Z615" s="431"/>
    </row>
    <row r="616">
      <c r="A616" s="431"/>
      <c r="B616" s="431"/>
      <c r="C616" s="431"/>
      <c r="D616" s="431"/>
      <c r="E616" s="431"/>
      <c r="F616" s="431"/>
      <c r="G616" s="431"/>
      <c r="H616" s="431"/>
      <c r="I616" s="431"/>
      <c r="J616" s="431"/>
      <c r="K616" s="431"/>
      <c r="L616" s="431"/>
      <c r="M616" s="431"/>
      <c r="N616" s="431"/>
      <c r="O616" s="431"/>
      <c r="P616" s="431"/>
      <c r="Q616" s="431"/>
      <c r="R616" s="431"/>
      <c r="S616" s="431"/>
      <c r="T616" s="431"/>
      <c r="U616" s="431"/>
      <c r="V616" s="431"/>
      <c r="W616" s="431"/>
      <c r="X616" s="431"/>
      <c r="Y616" s="431"/>
      <c r="Z616" s="431"/>
    </row>
    <row r="617">
      <c r="A617" s="431"/>
      <c r="B617" s="431"/>
      <c r="C617" s="431"/>
      <c r="D617" s="431"/>
      <c r="E617" s="431"/>
      <c r="F617" s="431"/>
      <c r="G617" s="431"/>
      <c r="H617" s="431"/>
      <c r="I617" s="431"/>
      <c r="J617" s="431"/>
      <c r="K617" s="431"/>
      <c r="L617" s="431"/>
      <c r="M617" s="431"/>
      <c r="N617" s="431"/>
      <c r="O617" s="431"/>
      <c r="P617" s="431"/>
      <c r="Q617" s="431"/>
      <c r="R617" s="431"/>
      <c r="S617" s="431"/>
      <c r="T617" s="431"/>
      <c r="U617" s="431"/>
      <c r="V617" s="431"/>
      <c r="W617" s="431"/>
      <c r="X617" s="431"/>
      <c r="Y617" s="431"/>
      <c r="Z617" s="431"/>
    </row>
    <row r="618">
      <c r="A618" s="431"/>
      <c r="B618" s="431"/>
      <c r="C618" s="431"/>
      <c r="D618" s="431"/>
      <c r="E618" s="431"/>
      <c r="F618" s="431"/>
      <c r="G618" s="431"/>
      <c r="H618" s="431"/>
      <c r="I618" s="431"/>
      <c r="J618" s="431"/>
      <c r="K618" s="431"/>
      <c r="L618" s="431"/>
      <c r="M618" s="431"/>
      <c r="N618" s="431"/>
      <c r="O618" s="431"/>
      <c r="P618" s="431"/>
      <c r="Q618" s="431"/>
      <c r="R618" s="431"/>
      <c r="S618" s="431"/>
      <c r="T618" s="431"/>
      <c r="U618" s="431"/>
      <c r="V618" s="431"/>
      <c r="W618" s="431"/>
      <c r="X618" s="431"/>
      <c r="Y618" s="431"/>
      <c r="Z618" s="431"/>
    </row>
    <row r="619">
      <c r="A619" s="431"/>
      <c r="B619" s="431"/>
      <c r="C619" s="431"/>
      <c r="D619" s="431"/>
      <c r="E619" s="431"/>
      <c r="F619" s="431"/>
      <c r="G619" s="431"/>
      <c r="H619" s="431"/>
      <c r="I619" s="431"/>
      <c r="J619" s="431"/>
      <c r="K619" s="431"/>
      <c r="L619" s="431"/>
      <c r="M619" s="431"/>
      <c r="N619" s="431"/>
      <c r="O619" s="431"/>
      <c r="P619" s="431"/>
      <c r="Q619" s="431"/>
      <c r="R619" s="431"/>
      <c r="S619" s="431"/>
      <c r="T619" s="431"/>
      <c r="U619" s="431"/>
      <c r="V619" s="431"/>
      <c r="W619" s="431"/>
      <c r="X619" s="431"/>
      <c r="Y619" s="431"/>
      <c r="Z619" s="431"/>
    </row>
    <row r="620">
      <c r="A620" s="431"/>
      <c r="B620" s="431"/>
      <c r="C620" s="431"/>
      <c r="D620" s="431"/>
      <c r="E620" s="431"/>
      <c r="F620" s="431"/>
      <c r="G620" s="431"/>
      <c r="H620" s="431"/>
      <c r="I620" s="431"/>
      <c r="J620" s="431"/>
      <c r="K620" s="431"/>
      <c r="L620" s="431"/>
      <c r="M620" s="431"/>
      <c r="N620" s="431"/>
      <c r="O620" s="431"/>
      <c r="P620" s="431"/>
      <c r="Q620" s="431"/>
      <c r="R620" s="431"/>
      <c r="S620" s="431"/>
      <c r="T620" s="431"/>
      <c r="U620" s="431"/>
      <c r="V620" s="431"/>
      <c r="W620" s="431"/>
      <c r="X620" s="431"/>
      <c r="Y620" s="431"/>
      <c r="Z620" s="431"/>
    </row>
    <row r="621">
      <c r="A621" s="431"/>
      <c r="B621" s="431"/>
      <c r="C621" s="431"/>
      <c r="D621" s="431"/>
      <c r="E621" s="431"/>
      <c r="F621" s="431"/>
      <c r="G621" s="431"/>
      <c r="H621" s="431"/>
      <c r="I621" s="431"/>
      <c r="J621" s="431"/>
      <c r="K621" s="431"/>
      <c r="L621" s="431"/>
      <c r="M621" s="431"/>
      <c r="N621" s="431"/>
      <c r="O621" s="431"/>
      <c r="P621" s="431"/>
      <c r="Q621" s="431"/>
      <c r="R621" s="431"/>
      <c r="S621" s="431"/>
      <c r="T621" s="431"/>
      <c r="U621" s="431"/>
      <c r="V621" s="431"/>
      <c r="W621" s="431"/>
      <c r="X621" s="431"/>
      <c r="Y621" s="431"/>
      <c r="Z621" s="431"/>
    </row>
    <row r="622">
      <c r="A622" s="431"/>
      <c r="B622" s="431"/>
      <c r="C622" s="431"/>
      <c r="D622" s="431"/>
      <c r="E622" s="431"/>
      <c r="F622" s="431"/>
      <c r="G622" s="431"/>
      <c r="H622" s="431"/>
      <c r="I622" s="431"/>
      <c r="J622" s="431"/>
      <c r="K622" s="431"/>
      <c r="L622" s="431"/>
      <c r="M622" s="431"/>
      <c r="N622" s="431"/>
      <c r="O622" s="431"/>
      <c r="P622" s="431"/>
      <c r="Q622" s="431"/>
      <c r="R622" s="431"/>
      <c r="S622" s="431"/>
      <c r="T622" s="431"/>
      <c r="U622" s="431"/>
      <c r="V622" s="431"/>
      <c r="W622" s="431"/>
      <c r="X622" s="431"/>
      <c r="Y622" s="431"/>
      <c r="Z622" s="431"/>
    </row>
    <row r="623">
      <c r="A623" s="431"/>
      <c r="B623" s="431"/>
      <c r="C623" s="431"/>
      <c r="D623" s="431"/>
      <c r="E623" s="431"/>
      <c r="F623" s="431"/>
      <c r="G623" s="431"/>
      <c r="H623" s="431"/>
      <c r="I623" s="431"/>
      <c r="J623" s="431"/>
      <c r="K623" s="431"/>
      <c r="L623" s="431"/>
      <c r="M623" s="431"/>
      <c r="N623" s="431"/>
      <c r="O623" s="431"/>
      <c r="P623" s="431"/>
      <c r="Q623" s="431"/>
      <c r="R623" s="431"/>
      <c r="S623" s="431"/>
      <c r="T623" s="431"/>
      <c r="U623" s="431"/>
      <c r="V623" s="431"/>
      <c r="W623" s="431"/>
      <c r="X623" s="431"/>
      <c r="Y623" s="431"/>
      <c r="Z623" s="431"/>
    </row>
    <row r="624">
      <c r="A624" s="431"/>
      <c r="B624" s="431"/>
      <c r="C624" s="431"/>
      <c r="D624" s="431"/>
      <c r="E624" s="431"/>
      <c r="F624" s="431"/>
      <c r="G624" s="431"/>
      <c r="H624" s="431"/>
      <c r="I624" s="431"/>
      <c r="J624" s="431"/>
      <c r="K624" s="431"/>
      <c r="L624" s="431"/>
      <c r="M624" s="431"/>
      <c r="N624" s="431"/>
      <c r="O624" s="431"/>
      <c r="P624" s="431"/>
      <c r="Q624" s="431"/>
      <c r="R624" s="431"/>
      <c r="S624" s="431"/>
      <c r="T624" s="431"/>
      <c r="U624" s="431"/>
      <c r="V624" s="431"/>
      <c r="W624" s="431"/>
      <c r="X624" s="431"/>
      <c r="Y624" s="431"/>
      <c r="Z624" s="431"/>
    </row>
    <row r="625">
      <c r="A625" s="431"/>
      <c r="B625" s="431"/>
      <c r="C625" s="431"/>
      <c r="D625" s="431"/>
      <c r="E625" s="431"/>
      <c r="F625" s="431"/>
      <c r="G625" s="431"/>
      <c r="H625" s="431"/>
      <c r="I625" s="431"/>
      <c r="J625" s="431"/>
      <c r="K625" s="431"/>
      <c r="L625" s="431"/>
      <c r="M625" s="431"/>
      <c r="N625" s="431"/>
      <c r="O625" s="431"/>
      <c r="P625" s="431"/>
      <c r="Q625" s="431"/>
      <c r="R625" s="431"/>
      <c r="S625" s="431"/>
      <c r="T625" s="431"/>
      <c r="U625" s="431"/>
      <c r="V625" s="431"/>
      <c r="W625" s="431"/>
      <c r="X625" s="431"/>
      <c r="Y625" s="431"/>
      <c r="Z625" s="431"/>
    </row>
    <row r="626">
      <c r="A626" s="431"/>
      <c r="B626" s="431"/>
      <c r="C626" s="431"/>
      <c r="D626" s="431"/>
      <c r="E626" s="431"/>
      <c r="F626" s="431"/>
      <c r="G626" s="431"/>
      <c r="H626" s="431"/>
      <c r="I626" s="431"/>
      <c r="J626" s="431"/>
      <c r="K626" s="431"/>
      <c r="L626" s="431"/>
      <c r="M626" s="431"/>
      <c r="N626" s="431"/>
      <c r="O626" s="431"/>
      <c r="P626" s="431"/>
      <c r="Q626" s="431"/>
      <c r="R626" s="431"/>
      <c r="S626" s="431"/>
      <c r="T626" s="431"/>
      <c r="U626" s="431"/>
      <c r="V626" s="431"/>
      <c r="W626" s="431"/>
      <c r="X626" s="431"/>
      <c r="Y626" s="431"/>
      <c r="Z626" s="431"/>
    </row>
    <row r="627">
      <c r="A627" s="431"/>
      <c r="B627" s="431"/>
      <c r="C627" s="431"/>
      <c r="D627" s="431"/>
      <c r="E627" s="431"/>
      <c r="F627" s="431"/>
      <c r="G627" s="431"/>
      <c r="H627" s="431"/>
      <c r="I627" s="431"/>
      <c r="J627" s="431"/>
      <c r="K627" s="431"/>
      <c r="L627" s="431"/>
      <c r="M627" s="431"/>
      <c r="N627" s="431"/>
      <c r="O627" s="431"/>
      <c r="P627" s="431"/>
      <c r="Q627" s="431"/>
      <c r="R627" s="431"/>
      <c r="S627" s="431"/>
      <c r="T627" s="431"/>
      <c r="U627" s="431"/>
      <c r="V627" s="431"/>
      <c r="W627" s="431"/>
      <c r="X627" s="431"/>
      <c r="Y627" s="431"/>
      <c r="Z627" s="431"/>
    </row>
    <row r="628">
      <c r="A628" s="431"/>
      <c r="B628" s="431"/>
      <c r="C628" s="431"/>
      <c r="D628" s="431"/>
      <c r="E628" s="431"/>
      <c r="F628" s="431"/>
      <c r="G628" s="431"/>
      <c r="H628" s="431"/>
      <c r="I628" s="431"/>
      <c r="J628" s="431"/>
      <c r="K628" s="431"/>
      <c r="L628" s="431"/>
      <c r="M628" s="431"/>
      <c r="N628" s="431"/>
      <c r="O628" s="431"/>
      <c r="P628" s="431"/>
      <c r="Q628" s="431"/>
      <c r="R628" s="431"/>
      <c r="S628" s="431"/>
      <c r="T628" s="431"/>
      <c r="U628" s="431"/>
      <c r="V628" s="431"/>
      <c r="W628" s="431"/>
      <c r="X628" s="431"/>
      <c r="Y628" s="431"/>
      <c r="Z628" s="431"/>
    </row>
    <row r="629">
      <c r="A629" s="431"/>
      <c r="B629" s="431"/>
      <c r="C629" s="431"/>
      <c r="D629" s="431"/>
      <c r="E629" s="431"/>
      <c r="F629" s="431"/>
      <c r="G629" s="431"/>
      <c r="H629" s="431"/>
      <c r="I629" s="431"/>
      <c r="J629" s="431"/>
      <c r="K629" s="431"/>
      <c r="L629" s="431"/>
      <c r="M629" s="431"/>
      <c r="N629" s="431"/>
      <c r="O629" s="431"/>
      <c r="P629" s="431"/>
      <c r="Q629" s="431"/>
      <c r="R629" s="431"/>
      <c r="S629" s="431"/>
      <c r="T629" s="431"/>
      <c r="U629" s="431"/>
      <c r="V629" s="431"/>
      <c r="W629" s="431"/>
      <c r="X629" s="431"/>
      <c r="Y629" s="431"/>
      <c r="Z629" s="431"/>
    </row>
    <row r="630">
      <c r="A630" s="431"/>
      <c r="B630" s="431"/>
      <c r="C630" s="431"/>
      <c r="D630" s="431"/>
      <c r="E630" s="431"/>
      <c r="F630" s="431"/>
      <c r="G630" s="431"/>
      <c r="H630" s="431"/>
      <c r="I630" s="431"/>
      <c r="J630" s="431"/>
      <c r="K630" s="431"/>
      <c r="L630" s="431"/>
      <c r="M630" s="431"/>
      <c r="N630" s="431"/>
      <c r="O630" s="431"/>
      <c r="P630" s="431"/>
      <c r="Q630" s="431"/>
      <c r="R630" s="431"/>
      <c r="S630" s="431"/>
      <c r="T630" s="431"/>
      <c r="U630" s="431"/>
      <c r="V630" s="431"/>
      <c r="W630" s="431"/>
      <c r="X630" s="431"/>
      <c r="Y630" s="431"/>
      <c r="Z630" s="431"/>
    </row>
    <row r="631">
      <c r="A631" s="431"/>
      <c r="B631" s="431"/>
      <c r="C631" s="431"/>
      <c r="D631" s="431"/>
      <c r="E631" s="431"/>
      <c r="F631" s="431"/>
      <c r="G631" s="431"/>
      <c r="H631" s="431"/>
      <c r="I631" s="431"/>
      <c r="J631" s="431"/>
      <c r="K631" s="431"/>
      <c r="L631" s="431"/>
      <c r="M631" s="431"/>
      <c r="N631" s="431"/>
      <c r="O631" s="431"/>
      <c r="P631" s="431"/>
      <c r="Q631" s="431"/>
      <c r="R631" s="431"/>
      <c r="S631" s="431"/>
      <c r="T631" s="431"/>
      <c r="U631" s="431"/>
      <c r="V631" s="431"/>
      <c r="W631" s="431"/>
      <c r="X631" s="431"/>
      <c r="Y631" s="431"/>
      <c r="Z631" s="431"/>
    </row>
    <row r="632">
      <c r="A632" s="431"/>
      <c r="B632" s="431"/>
      <c r="C632" s="431"/>
      <c r="D632" s="431"/>
      <c r="E632" s="431"/>
      <c r="F632" s="431"/>
      <c r="G632" s="431"/>
      <c r="H632" s="431"/>
      <c r="I632" s="431"/>
      <c r="J632" s="431"/>
      <c r="K632" s="431"/>
      <c r="L632" s="431"/>
      <c r="M632" s="431"/>
      <c r="N632" s="431"/>
      <c r="O632" s="431"/>
      <c r="P632" s="431"/>
      <c r="Q632" s="431"/>
      <c r="R632" s="431"/>
      <c r="S632" s="431"/>
      <c r="T632" s="431"/>
      <c r="U632" s="431"/>
      <c r="V632" s="431"/>
      <c r="W632" s="431"/>
      <c r="X632" s="431"/>
      <c r="Y632" s="431"/>
      <c r="Z632" s="431"/>
    </row>
    <row r="633">
      <c r="A633" s="431"/>
      <c r="B633" s="431"/>
      <c r="C633" s="431"/>
      <c r="D633" s="431"/>
      <c r="E633" s="431"/>
      <c r="F633" s="431"/>
      <c r="G633" s="431"/>
      <c r="H633" s="431"/>
      <c r="I633" s="431"/>
      <c r="J633" s="431"/>
      <c r="K633" s="431"/>
      <c r="L633" s="431"/>
      <c r="M633" s="431"/>
      <c r="N633" s="431"/>
      <c r="O633" s="431"/>
      <c r="P633" s="431"/>
      <c r="Q633" s="431"/>
      <c r="R633" s="431"/>
      <c r="S633" s="431"/>
      <c r="T633" s="431"/>
      <c r="U633" s="431"/>
      <c r="V633" s="431"/>
      <c r="W633" s="431"/>
      <c r="X633" s="431"/>
      <c r="Y633" s="431"/>
      <c r="Z633" s="431"/>
    </row>
    <row r="634">
      <c r="A634" s="431"/>
      <c r="B634" s="431"/>
      <c r="C634" s="431"/>
      <c r="D634" s="431"/>
      <c r="E634" s="431"/>
      <c r="F634" s="431"/>
      <c r="G634" s="431"/>
      <c r="H634" s="431"/>
      <c r="I634" s="431"/>
      <c r="J634" s="431"/>
      <c r="K634" s="431"/>
      <c r="L634" s="431"/>
      <c r="M634" s="431"/>
      <c r="N634" s="431"/>
      <c r="O634" s="431"/>
      <c r="P634" s="431"/>
      <c r="Q634" s="431"/>
      <c r="R634" s="431"/>
      <c r="S634" s="431"/>
      <c r="T634" s="431"/>
      <c r="U634" s="431"/>
      <c r="V634" s="431"/>
      <c r="W634" s="431"/>
      <c r="X634" s="431"/>
      <c r="Y634" s="431"/>
      <c r="Z634" s="431"/>
    </row>
    <row r="635">
      <c r="A635" s="431"/>
      <c r="B635" s="431"/>
      <c r="C635" s="431"/>
      <c r="D635" s="431"/>
      <c r="E635" s="431"/>
      <c r="F635" s="431"/>
      <c r="G635" s="431"/>
      <c r="H635" s="431"/>
      <c r="I635" s="431"/>
      <c r="J635" s="431"/>
      <c r="K635" s="431"/>
      <c r="L635" s="431"/>
      <c r="M635" s="431"/>
      <c r="N635" s="431"/>
      <c r="O635" s="431"/>
      <c r="P635" s="431"/>
      <c r="Q635" s="431"/>
      <c r="R635" s="431"/>
      <c r="S635" s="431"/>
      <c r="T635" s="431"/>
      <c r="U635" s="431"/>
      <c r="V635" s="431"/>
      <c r="W635" s="431"/>
      <c r="X635" s="431"/>
      <c r="Y635" s="431"/>
      <c r="Z635" s="431"/>
    </row>
    <row r="636">
      <c r="A636" s="431"/>
      <c r="B636" s="431"/>
      <c r="C636" s="431"/>
      <c r="D636" s="431"/>
      <c r="E636" s="431"/>
      <c r="F636" s="431"/>
      <c r="G636" s="431"/>
      <c r="H636" s="431"/>
      <c r="I636" s="431"/>
      <c r="J636" s="431"/>
      <c r="K636" s="431"/>
      <c r="L636" s="431"/>
      <c r="M636" s="431"/>
      <c r="N636" s="431"/>
      <c r="O636" s="431"/>
      <c r="P636" s="431"/>
      <c r="Q636" s="431"/>
      <c r="R636" s="431"/>
      <c r="S636" s="431"/>
      <c r="T636" s="431"/>
      <c r="U636" s="431"/>
      <c r="V636" s="431"/>
      <c r="W636" s="431"/>
      <c r="X636" s="431"/>
      <c r="Y636" s="431"/>
      <c r="Z636" s="431"/>
    </row>
    <row r="637">
      <c r="A637" s="431"/>
      <c r="B637" s="431"/>
      <c r="C637" s="431"/>
      <c r="D637" s="431"/>
      <c r="E637" s="431"/>
      <c r="F637" s="431"/>
      <c r="G637" s="431"/>
      <c r="H637" s="431"/>
      <c r="I637" s="431"/>
      <c r="J637" s="431"/>
      <c r="K637" s="431"/>
      <c r="L637" s="431"/>
      <c r="M637" s="431"/>
      <c r="N637" s="431"/>
      <c r="O637" s="431"/>
      <c r="P637" s="431"/>
      <c r="Q637" s="431"/>
      <c r="R637" s="431"/>
      <c r="S637" s="431"/>
      <c r="T637" s="431"/>
      <c r="U637" s="431"/>
      <c r="V637" s="431"/>
      <c r="W637" s="431"/>
      <c r="X637" s="431"/>
      <c r="Y637" s="431"/>
      <c r="Z637" s="431"/>
    </row>
    <row r="638">
      <c r="A638" s="431"/>
      <c r="B638" s="431"/>
      <c r="C638" s="431"/>
      <c r="D638" s="431"/>
      <c r="E638" s="431"/>
      <c r="F638" s="431"/>
      <c r="G638" s="431"/>
      <c r="H638" s="431"/>
      <c r="I638" s="431"/>
      <c r="J638" s="431"/>
      <c r="K638" s="431"/>
      <c r="L638" s="431"/>
      <c r="M638" s="431"/>
      <c r="N638" s="431"/>
      <c r="O638" s="431"/>
      <c r="P638" s="431"/>
      <c r="Q638" s="431"/>
      <c r="R638" s="431"/>
      <c r="S638" s="431"/>
      <c r="T638" s="431"/>
      <c r="U638" s="431"/>
      <c r="V638" s="431"/>
      <c r="W638" s="431"/>
      <c r="X638" s="431"/>
      <c r="Y638" s="431"/>
      <c r="Z638" s="431"/>
    </row>
    <row r="639">
      <c r="A639" s="431"/>
      <c r="B639" s="431"/>
      <c r="C639" s="431"/>
      <c r="D639" s="431"/>
      <c r="E639" s="431"/>
      <c r="F639" s="431"/>
      <c r="G639" s="431"/>
      <c r="H639" s="431"/>
      <c r="I639" s="431"/>
      <c r="J639" s="431"/>
      <c r="K639" s="431"/>
      <c r="L639" s="431"/>
      <c r="M639" s="431"/>
      <c r="N639" s="431"/>
      <c r="O639" s="431"/>
      <c r="P639" s="431"/>
      <c r="Q639" s="431"/>
      <c r="R639" s="431"/>
      <c r="S639" s="431"/>
      <c r="T639" s="431"/>
      <c r="U639" s="431"/>
      <c r="V639" s="431"/>
      <c r="W639" s="431"/>
      <c r="X639" s="431"/>
      <c r="Y639" s="431"/>
      <c r="Z639" s="431"/>
    </row>
    <row r="640">
      <c r="A640" s="431"/>
      <c r="B640" s="431"/>
      <c r="C640" s="431"/>
      <c r="D640" s="431"/>
      <c r="E640" s="431"/>
      <c r="F640" s="431"/>
      <c r="G640" s="431"/>
      <c r="H640" s="431"/>
      <c r="I640" s="431"/>
      <c r="J640" s="431"/>
      <c r="K640" s="431"/>
      <c r="L640" s="431"/>
      <c r="M640" s="431"/>
      <c r="N640" s="431"/>
      <c r="O640" s="431"/>
      <c r="P640" s="431"/>
      <c r="Q640" s="431"/>
      <c r="R640" s="431"/>
      <c r="S640" s="431"/>
      <c r="T640" s="431"/>
      <c r="U640" s="431"/>
      <c r="V640" s="431"/>
      <c r="W640" s="431"/>
      <c r="X640" s="431"/>
      <c r="Y640" s="431"/>
      <c r="Z640" s="431"/>
    </row>
    <row r="641">
      <c r="A641" s="431"/>
      <c r="B641" s="431"/>
      <c r="C641" s="431"/>
      <c r="D641" s="431"/>
      <c r="E641" s="431"/>
      <c r="F641" s="431"/>
      <c r="G641" s="431"/>
      <c r="H641" s="431"/>
      <c r="I641" s="431"/>
      <c r="J641" s="431"/>
      <c r="K641" s="431"/>
      <c r="L641" s="431"/>
      <c r="M641" s="431"/>
      <c r="N641" s="431"/>
      <c r="O641" s="431"/>
      <c r="P641" s="431"/>
      <c r="Q641" s="431"/>
      <c r="R641" s="431"/>
      <c r="S641" s="431"/>
      <c r="T641" s="431"/>
      <c r="U641" s="431"/>
      <c r="V641" s="431"/>
      <c r="W641" s="431"/>
      <c r="X641" s="431"/>
      <c r="Y641" s="431"/>
      <c r="Z641" s="431"/>
    </row>
    <row r="642">
      <c r="A642" s="431"/>
      <c r="B642" s="431"/>
      <c r="C642" s="431"/>
      <c r="D642" s="431"/>
      <c r="E642" s="431"/>
      <c r="F642" s="431"/>
      <c r="G642" s="431"/>
      <c r="H642" s="431"/>
      <c r="I642" s="431"/>
      <c r="J642" s="431"/>
      <c r="K642" s="431"/>
      <c r="L642" s="431"/>
      <c r="M642" s="431"/>
      <c r="N642" s="431"/>
      <c r="O642" s="431"/>
      <c r="P642" s="431"/>
      <c r="Q642" s="431"/>
      <c r="R642" s="431"/>
      <c r="S642" s="431"/>
      <c r="T642" s="431"/>
      <c r="U642" s="431"/>
      <c r="V642" s="431"/>
      <c r="W642" s="431"/>
      <c r="X642" s="431"/>
      <c r="Y642" s="431"/>
      <c r="Z642" s="431"/>
    </row>
    <row r="643">
      <c r="A643" s="431"/>
      <c r="B643" s="431"/>
      <c r="C643" s="431"/>
      <c r="D643" s="431"/>
      <c r="E643" s="431"/>
      <c r="F643" s="431"/>
      <c r="G643" s="431"/>
      <c r="H643" s="431"/>
      <c r="I643" s="431"/>
      <c r="J643" s="431"/>
      <c r="K643" s="431"/>
      <c r="L643" s="431"/>
      <c r="M643" s="431"/>
      <c r="N643" s="431"/>
      <c r="O643" s="431"/>
      <c r="P643" s="431"/>
      <c r="Q643" s="431"/>
      <c r="R643" s="431"/>
      <c r="S643" s="431"/>
      <c r="T643" s="431"/>
      <c r="U643" s="431"/>
      <c r="V643" s="431"/>
      <c r="W643" s="431"/>
      <c r="X643" s="431"/>
      <c r="Y643" s="431"/>
      <c r="Z643" s="431"/>
    </row>
    <row r="644">
      <c r="A644" s="431"/>
      <c r="B644" s="431"/>
      <c r="C644" s="431"/>
      <c r="D644" s="431"/>
      <c r="E644" s="431"/>
      <c r="F644" s="431"/>
      <c r="G644" s="431"/>
      <c r="H644" s="431"/>
      <c r="I644" s="431"/>
      <c r="J644" s="431"/>
      <c r="K644" s="431"/>
      <c r="L644" s="431"/>
      <c r="M644" s="431"/>
      <c r="N644" s="431"/>
      <c r="O644" s="431"/>
      <c r="P644" s="431"/>
      <c r="Q644" s="431"/>
      <c r="R644" s="431"/>
      <c r="S644" s="431"/>
      <c r="T644" s="431"/>
      <c r="U644" s="431"/>
      <c r="V644" s="431"/>
      <c r="W644" s="431"/>
      <c r="X644" s="431"/>
      <c r="Y644" s="431"/>
      <c r="Z644" s="431"/>
    </row>
    <row r="645">
      <c r="A645" s="431"/>
      <c r="B645" s="431"/>
      <c r="C645" s="431"/>
      <c r="D645" s="431"/>
      <c r="E645" s="431"/>
      <c r="F645" s="431"/>
      <c r="G645" s="431"/>
      <c r="H645" s="431"/>
      <c r="I645" s="431"/>
      <c r="J645" s="431"/>
      <c r="K645" s="431"/>
      <c r="L645" s="431"/>
      <c r="M645" s="431"/>
      <c r="N645" s="431"/>
      <c r="O645" s="431"/>
      <c r="P645" s="431"/>
      <c r="Q645" s="431"/>
      <c r="R645" s="431"/>
      <c r="S645" s="431"/>
      <c r="T645" s="431"/>
      <c r="U645" s="431"/>
      <c r="V645" s="431"/>
      <c r="W645" s="431"/>
      <c r="X645" s="431"/>
      <c r="Y645" s="431"/>
      <c r="Z645" s="431"/>
    </row>
    <row r="646">
      <c r="A646" s="431"/>
      <c r="B646" s="431"/>
      <c r="C646" s="431"/>
      <c r="D646" s="431"/>
      <c r="E646" s="431"/>
      <c r="F646" s="431"/>
      <c r="G646" s="431"/>
      <c r="H646" s="431"/>
      <c r="I646" s="431"/>
      <c r="J646" s="431"/>
      <c r="K646" s="431"/>
      <c r="L646" s="431"/>
      <c r="M646" s="431"/>
      <c r="N646" s="431"/>
      <c r="O646" s="431"/>
      <c r="P646" s="431"/>
      <c r="Q646" s="431"/>
      <c r="R646" s="431"/>
      <c r="S646" s="431"/>
      <c r="T646" s="431"/>
      <c r="U646" s="431"/>
      <c r="V646" s="431"/>
      <c r="W646" s="431"/>
      <c r="X646" s="431"/>
      <c r="Y646" s="431"/>
      <c r="Z646" s="431"/>
    </row>
    <row r="647">
      <c r="A647" s="431"/>
      <c r="B647" s="431"/>
      <c r="C647" s="431"/>
      <c r="D647" s="431"/>
      <c r="E647" s="431"/>
      <c r="F647" s="431"/>
      <c r="G647" s="431"/>
      <c r="H647" s="431"/>
      <c r="I647" s="431"/>
      <c r="J647" s="431"/>
      <c r="K647" s="431"/>
      <c r="L647" s="431"/>
      <c r="M647" s="431"/>
      <c r="N647" s="431"/>
      <c r="O647" s="431"/>
      <c r="P647" s="431"/>
      <c r="Q647" s="431"/>
      <c r="R647" s="431"/>
      <c r="S647" s="431"/>
      <c r="T647" s="431"/>
      <c r="U647" s="431"/>
      <c r="V647" s="431"/>
      <c r="W647" s="431"/>
      <c r="X647" s="431"/>
      <c r="Y647" s="431"/>
      <c r="Z647" s="431"/>
    </row>
    <row r="648">
      <c r="A648" s="431"/>
      <c r="B648" s="431"/>
      <c r="C648" s="431"/>
      <c r="D648" s="431"/>
      <c r="E648" s="431"/>
      <c r="F648" s="431"/>
      <c r="G648" s="431"/>
      <c r="H648" s="431"/>
      <c r="I648" s="431"/>
      <c r="J648" s="431"/>
      <c r="K648" s="431"/>
      <c r="L648" s="431"/>
      <c r="M648" s="431"/>
      <c r="N648" s="431"/>
      <c r="O648" s="431"/>
      <c r="P648" s="431"/>
      <c r="Q648" s="431"/>
      <c r="R648" s="431"/>
      <c r="S648" s="431"/>
      <c r="T648" s="431"/>
      <c r="U648" s="431"/>
      <c r="V648" s="431"/>
      <c r="W648" s="431"/>
      <c r="X648" s="431"/>
      <c r="Y648" s="431"/>
      <c r="Z648" s="431"/>
    </row>
    <row r="649">
      <c r="A649" s="431"/>
      <c r="B649" s="431"/>
      <c r="C649" s="431"/>
      <c r="D649" s="431"/>
      <c r="E649" s="431"/>
      <c r="F649" s="431"/>
      <c r="G649" s="431"/>
      <c r="H649" s="431"/>
      <c r="I649" s="431"/>
      <c r="J649" s="431"/>
      <c r="K649" s="431"/>
      <c r="L649" s="431"/>
      <c r="M649" s="431"/>
      <c r="N649" s="431"/>
      <c r="O649" s="431"/>
      <c r="P649" s="431"/>
      <c r="Q649" s="431"/>
      <c r="R649" s="431"/>
      <c r="S649" s="431"/>
      <c r="T649" s="431"/>
      <c r="U649" s="431"/>
      <c r="V649" s="431"/>
      <c r="W649" s="431"/>
      <c r="X649" s="431"/>
      <c r="Y649" s="431"/>
      <c r="Z649" s="431"/>
    </row>
    <row r="650">
      <c r="A650" s="431"/>
      <c r="B650" s="431"/>
      <c r="C650" s="431"/>
      <c r="D650" s="431"/>
      <c r="E650" s="431"/>
      <c r="F650" s="431"/>
      <c r="G650" s="431"/>
      <c r="H650" s="431"/>
      <c r="I650" s="431"/>
      <c r="J650" s="431"/>
      <c r="K650" s="431"/>
      <c r="L650" s="431"/>
      <c r="M650" s="431"/>
      <c r="N650" s="431"/>
      <c r="O650" s="431"/>
      <c r="P650" s="431"/>
      <c r="Q650" s="431"/>
      <c r="R650" s="431"/>
      <c r="S650" s="431"/>
      <c r="T650" s="431"/>
      <c r="U650" s="431"/>
      <c r="V650" s="431"/>
      <c r="W650" s="431"/>
      <c r="X650" s="431"/>
      <c r="Y650" s="431"/>
      <c r="Z650" s="431"/>
    </row>
    <row r="651">
      <c r="A651" s="431"/>
      <c r="B651" s="431"/>
      <c r="C651" s="431"/>
      <c r="D651" s="431"/>
      <c r="E651" s="431"/>
      <c r="F651" s="431"/>
      <c r="G651" s="431"/>
      <c r="H651" s="431"/>
      <c r="I651" s="431"/>
      <c r="J651" s="431"/>
      <c r="K651" s="431"/>
      <c r="L651" s="431"/>
      <c r="M651" s="431"/>
      <c r="N651" s="431"/>
      <c r="O651" s="431"/>
      <c r="P651" s="431"/>
      <c r="Q651" s="431"/>
      <c r="R651" s="431"/>
      <c r="S651" s="431"/>
      <c r="T651" s="431"/>
      <c r="U651" s="431"/>
      <c r="V651" s="431"/>
      <c r="W651" s="431"/>
      <c r="X651" s="431"/>
      <c r="Y651" s="431"/>
      <c r="Z651" s="431"/>
    </row>
    <row r="652">
      <c r="A652" s="431"/>
      <c r="B652" s="431"/>
      <c r="C652" s="431"/>
      <c r="D652" s="431"/>
      <c r="E652" s="431"/>
      <c r="F652" s="431"/>
      <c r="G652" s="431"/>
      <c r="H652" s="431"/>
      <c r="I652" s="431"/>
      <c r="J652" s="431"/>
      <c r="K652" s="431"/>
      <c r="L652" s="431"/>
      <c r="M652" s="431"/>
      <c r="N652" s="431"/>
      <c r="O652" s="431"/>
      <c r="P652" s="431"/>
      <c r="Q652" s="431"/>
      <c r="R652" s="431"/>
      <c r="S652" s="431"/>
      <c r="T652" s="431"/>
      <c r="U652" s="431"/>
      <c r="V652" s="431"/>
      <c r="W652" s="431"/>
      <c r="X652" s="431"/>
      <c r="Y652" s="431"/>
      <c r="Z652" s="431"/>
    </row>
    <row r="653">
      <c r="A653" s="431"/>
      <c r="B653" s="431"/>
      <c r="C653" s="431"/>
      <c r="D653" s="431"/>
      <c r="E653" s="431"/>
      <c r="F653" s="431"/>
      <c r="G653" s="431"/>
      <c r="H653" s="431"/>
      <c r="I653" s="431"/>
      <c r="J653" s="431"/>
      <c r="K653" s="431"/>
      <c r="L653" s="431"/>
      <c r="M653" s="431"/>
      <c r="N653" s="431"/>
      <c r="O653" s="431"/>
      <c r="P653" s="431"/>
      <c r="Q653" s="431"/>
      <c r="R653" s="431"/>
      <c r="S653" s="431"/>
      <c r="T653" s="431"/>
      <c r="U653" s="431"/>
      <c r="V653" s="431"/>
      <c r="W653" s="431"/>
      <c r="X653" s="431"/>
      <c r="Y653" s="431"/>
      <c r="Z653" s="431"/>
    </row>
    <row r="654">
      <c r="A654" s="431"/>
      <c r="B654" s="431"/>
      <c r="C654" s="431"/>
      <c r="D654" s="431"/>
      <c r="E654" s="431"/>
      <c r="F654" s="431"/>
      <c r="G654" s="431"/>
      <c r="H654" s="431"/>
      <c r="I654" s="431"/>
      <c r="J654" s="431"/>
      <c r="K654" s="431"/>
      <c r="L654" s="431"/>
      <c r="M654" s="431"/>
      <c r="N654" s="431"/>
      <c r="O654" s="431"/>
      <c r="P654" s="431"/>
      <c r="Q654" s="431"/>
      <c r="R654" s="431"/>
      <c r="S654" s="431"/>
      <c r="T654" s="431"/>
      <c r="U654" s="431"/>
      <c r="V654" s="431"/>
      <c r="W654" s="431"/>
      <c r="X654" s="431"/>
      <c r="Y654" s="431"/>
      <c r="Z654" s="431"/>
    </row>
    <row r="655">
      <c r="A655" s="431"/>
      <c r="B655" s="431"/>
      <c r="C655" s="431"/>
      <c r="D655" s="431"/>
      <c r="E655" s="431"/>
      <c r="F655" s="431"/>
      <c r="G655" s="431"/>
      <c r="H655" s="431"/>
      <c r="I655" s="431"/>
      <c r="J655" s="431"/>
      <c r="K655" s="431"/>
      <c r="L655" s="431"/>
      <c r="M655" s="431"/>
      <c r="N655" s="431"/>
      <c r="O655" s="431"/>
      <c r="P655" s="431"/>
      <c r="Q655" s="431"/>
      <c r="R655" s="431"/>
      <c r="S655" s="431"/>
      <c r="T655" s="431"/>
      <c r="U655" s="431"/>
      <c r="V655" s="431"/>
      <c r="W655" s="431"/>
      <c r="X655" s="431"/>
      <c r="Y655" s="431"/>
      <c r="Z655" s="431"/>
    </row>
    <row r="656">
      <c r="A656" s="431"/>
      <c r="B656" s="431"/>
      <c r="C656" s="431"/>
      <c r="D656" s="431"/>
      <c r="E656" s="431"/>
      <c r="F656" s="431"/>
      <c r="G656" s="431"/>
      <c r="H656" s="431"/>
      <c r="I656" s="431"/>
      <c r="J656" s="431"/>
      <c r="K656" s="431"/>
      <c r="L656" s="431"/>
      <c r="M656" s="431"/>
      <c r="N656" s="431"/>
      <c r="O656" s="431"/>
      <c r="P656" s="431"/>
      <c r="Q656" s="431"/>
      <c r="R656" s="431"/>
      <c r="S656" s="431"/>
      <c r="T656" s="431"/>
      <c r="U656" s="431"/>
      <c r="V656" s="431"/>
      <c r="W656" s="431"/>
      <c r="X656" s="431"/>
      <c r="Y656" s="431"/>
      <c r="Z656" s="431"/>
    </row>
    <row r="657">
      <c r="A657" s="431"/>
      <c r="B657" s="431"/>
      <c r="C657" s="431"/>
      <c r="D657" s="431"/>
      <c r="E657" s="431"/>
      <c r="F657" s="431"/>
      <c r="G657" s="431"/>
      <c r="H657" s="431"/>
      <c r="I657" s="431"/>
      <c r="J657" s="431"/>
      <c r="K657" s="431"/>
      <c r="L657" s="431"/>
      <c r="M657" s="431"/>
      <c r="N657" s="431"/>
      <c r="O657" s="431"/>
      <c r="P657" s="431"/>
      <c r="Q657" s="431"/>
      <c r="R657" s="431"/>
      <c r="S657" s="431"/>
      <c r="T657" s="431"/>
      <c r="U657" s="431"/>
      <c r="V657" s="431"/>
      <c r="W657" s="431"/>
      <c r="X657" s="431"/>
      <c r="Y657" s="431"/>
      <c r="Z657" s="431"/>
    </row>
    <row r="658">
      <c r="A658" s="431"/>
      <c r="B658" s="431"/>
      <c r="C658" s="431"/>
      <c r="D658" s="431"/>
      <c r="E658" s="431"/>
      <c r="F658" s="431"/>
      <c r="G658" s="431"/>
      <c r="H658" s="431"/>
      <c r="I658" s="431"/>
      <c r="J658" s="431"/>
      <c r="K658" s="431"/>
      <c r="L658" s="431"/>
      <c r="M658" s="431"/>
      <c r="N658" s="431"/>
      <c r="O658" s="431"/>
      <c r="P658" s="431"/>
      <c r="Q658" s="431"/>
      <c r="R658" s="431"/>
      <c r="S658" s="431"/>
      <c r="T658" s="431"/>
      <c r="U658" s="431"/>
      <c r="V658" s="431"/>
      <c r="W658" s="431"/>
      <c r="X658" s="431"/>
      <c r="Y658" s="431"/>
      <c r="Z658" s="431"/>
    </row>
    <row r="659">
      <c r="A659" s="431"/>
      <c r="B659" s="431"/>
      <c r="C659" s="431"/>
      <c r="D659" s="431"/>
      <c r="E659" s="431"/>
      <c r="F659" s="431"/>
      <c r="G659" s="431"/>
      <c r="H659" s="431"/>
      <c r="I659" s="431"/>
      <c r="J659" s="431"/>
      <c r="K659" s="431"/>
      <c r="L659" s="431"/>
      <c r="M659" s="431"/>
      <c r="N659" s="431"/>
      <c r="O659" s="431"/>
      <c r="P659" s="431"/>
      <c r="Q659" s="431"/>
      <c r="R659" s="431"/>
      <c r="S659" s="431"/>
      <c r="T659" s="431"/>
      <c r="U659" s="431"/>
      <c r="V659" s="431"/>
      <c r="W659" s="431"/>
      <c r="X659" s="431"/>
      <c r="Y659" s="431"/>
      <c r="Z659" s="431"/>
    </row>
    <row r="660">
      <c r="A660" s="431"/>
      <c r="B660" s="431"/>
      <c r="C660" s="431"/>
      <c r="D660" s="431"/>
      <c r="E660" s="431"/>
      <c r="F660" s="431"/>
      <c r="G660" s="431"/>
      <c r="H660" s="431"/>
      <c r="I660" s="431"/>
      <c r="J660" s="431"/>
      <c r="K660" s="431"/>
      <c r="L660" s="431"/>
      <c r="M660" s="431"/>
      <c r="N660" s="431"/>
      <c r="O660" s="431"/>
      <c r="P660" s="431"/>
      <c r="Q660" s="431"/>
      <c r="R660" s="431"/>
      <c r="S660" s="431"/>
      <c r="T660" s="431"/>
      <c r="U660" s="431"/>
      <c r="V660" s="431"/>
      <c r="W660" s="431"/>
      <c r="X660" s="431"/>
      <c r="Y660" s="431"/>
      <c r="Z660" s="431"/>
    </row>
    <row r="661">
      <c r="A661" s="431"/>
      <c r="B661" s="431"/>
      <c r="C661" s="431"/>
      <c r="D661" s="431"/>
      <c r="E661" s="431"/>
      <c r="F661" s="431"/>
      <c r="G661" s="431"/>
      <c r="H661" s="431"/>
      <c r="I661" s="431"/>
      <c r="J661" s="431"/>
      <c r="K661" s="431"/>
      <c r="L661" s="431"/>
      <c r="M661" s="431"/>
      <c r="N661" s="431"/>
      <c r="O661" s="431"/>
      <c r="P661" s="431"/>
      <c r="Q661" s="431"/>
      <c r="R661" s="431"/>
      <c r="S661" s="431"/>
      <c r="T661" s="431"/>
      <c r="U661" s="431"/>
      <c r="V661" s="431"/>
      <c r="W661" s="431"/>
      <c r="X661" s="431"/>
      <c r="Y661" s="431"/>
      <c r="Z661" s="431"/>
    </row>
    <row r="662">
      <c r="A662" s="431"/>
      <c r="B662" s="431"/>
      <c r="C662" s="431"/>
      <c r="D662" s="431"/>
      <c r="E662" s="431"/>
      <c r="F662" s="431"/>
      <c r="G662" s="431"/>
      <c r="H662" s="431"/>
      <c r="I662" s="431"/>
      <c r="J662" s="431"/>
      <c r="K662" s="431"/>
      <c r="L662" s="431"/>
      <c r="M662" s="431"/>
      <c r="N662" s="431"/>
      <c r="O662" s="431"/>
      <c r="P662" s="431"/>
      <c r="Q662" s="431"/>
      <c r="R662" s="431"/>
      <c r="S662" s="431"/>
      <c r="T662" s="431"/>
      <c r="U662" s="431"/>
      <c r="V662" s="431"/>
      <c r="W662" s="431"/>
      <c r="X662" s="431"/>
      <c r="Y662" s="431"/>
      <c r="Z662" s="431"/>
    </row>
    <row r="663">
      <c r="A663" s="431"/>
      <c r="B663" s="431"/>
      <c r="C663" s="431"/>
      <c r="D663" s="431"/>
      <c r="E663" s="431"/>
      <c r="F663" s="431"/>
      <c r="G663" s="431"/>
      <c r="H663" s="431"/>
      <c r="I663" s="431"/>
      <c r="J663" s="431"/>
      <c r="K663" s="431"/>
      <c r="L663" s="431"/>
      <c r="M663" s="431"/>
      <c r="N663" s="431"/>
      <c r="O663" s="431"/>
      <c r="P663" s="431"/>
      <c r="Q663" s="431"/>
      <c r="R663" s="431"/>
      <c r="S663" s="431"/>
      <c r="T663" s="431"/>
      <c r="U663" s="431"/>
      <c r="V663" s="431"/>
      <c r="W663" s="431"/>
      <c r="X663" s="431"/>
      <c r="Y663" s="431"/>
      <c r="Z663" s="431"/>
    </row>
    <row r="664">
      <c r="A664" s="431"/>
      <c r="B664" s="431"/>
      <c r="C664" s="431"/>
      <c r="D664" s="431"/>
      <c r="E664" s="431"/>
      <c r="F664" s="431"/>
      <c r="G664" s="431"/>
      <c r="H664" s="431"/>
      <c r="I664" s="431"/>
      <c r="J664" s="431"/>
      <c r="K664" s="431"/>
      <c r="L664" s="431"/>
      <c r="M664" s="431"/>
      <c r="N664" s="431"/>
      <c r="O664" s="431"/>
      <c r="P664" s="431"/>
      <c r="Q664" s="431"/>
      <c r="R664" s="431"/>
      <c r="S664" s="431"/>
      <c r="T664" s="431"/>
      <c r="U664" s="431"/>
      <c r="V664" s="431"/>
      <c r="W664" s="431"/>
      <c r="X664" s="431"/>
      <c r="Y664" s="431"/>
      <c r="Z664" s="431"/>
    </row>
    <row r="665">
      <c r="A665" s="431"/>
      <c r="B665" s="431"/>
      <c r="C665" s="431"/>
      <c r="D665" s="431"/>
      <c r="E665" s="431"/>
      <c r="F665" s="431"/>
      <c r="G665" s="431"/>
      <c r="H665" s="431"/>
      <c r="I665" s="431"/>
      <c r="J665" s="431"/>
      <c r="K665" s="431"/>
      <c r="L665" s="431"/>
      <c r="M665" s="431"/>
      <c r="N665" s="431"/>
      <c r="O665" s="431"/>
      <c r="P665" s="431"/>
      <c r="Q665" s="431"/>
      <c r="R665" s="431"/>
      <c r="S665" s="431"/>
      <c r="T665" s="431"/>
      <c r="U665" s="431"/>
      <c r="V665" s="431"/>
      <c r="W665" s="431"/>
      <c r="X665" s="431"/>
      <c r="Y665" s="431"/>
      <c r="Z665" s="431"/>
    </row>
    <row r="666">
      <c r="A666" s="431"/>
      <c r="B666" s="431"/>
      <c r="C666" s="431"/>
      <c r="D666" s="431"/>
      <c r="E666" s="431"/>
      <c r="F666" s="431"/>
      <c r="G666" s="431"/>
      <c r="H666" s="431"/>
      <c r="I666" s="431"/>
      <c r="J666" s="431"/>
      <c r="K666" s="431"/>
      <c r="L666" s="431"/>
      <c r="M666" s="431"/>
      <c r="N666" s="431"/>
      <c r="O666" s="431"/>
      <c r="P666" s="431"/>
      <c r="Q666" s="431"/>
      <c r="R666" s="431"/>
      <c r="S666" s="431"/>
      <c r="T666" s="431"/>
      <c r="U666" s="431"/>
      <c r="V666" s="431"/>
      <c r="W666" s="431"/>
      <c r="X666" s="431"/>
      <c r="Y666" s="431"/>
      <c r="Z666" s="431"/>
    </row>
    <row r="667">
      <c r="A667" s="431"/>
      <c r="B667" s="431"/>
      <c r="C667" s="431"/>
      <c r="D667" s="431"/>
      <c r="E667" s="431"/>
      <c r="F667" s="431"/>
      <c r="G667" s="431"/>
      <c r="H667" s="431"/>
      <c r="I667" s="431"/>
      <c r="J667" s="431"/>
      <c r="K667" s="431"/>
      <c r="L667" s="431"/>
      <c r="M667" s="431"/>
      <c r="N667" s="431"/>
      <c r="O667" s="431"/>
      <c r="P667" s="431"/>
      <c r="Q667" s="431"/>
      <c r="R667" s="431"/>
      <c r="S667" s="431"/>
      <c r="T667" s="431"/>
      <c r="U667" s="431"/>
      <c r="V667" s="431"/>
      <c r="W667" s="431"/>
      <c r="X667" s="431"/>
      <c r="Y667" s="431"/>
      <c r="Z667" s="431"/>
    </row>
    <row r="668">
      <c r="A668" s="431"/>
      <c r="B668" s="431"/>
      <c r="C668" s="431"/>
      <c r="D668" s="431"/>
      <c r="E668" s="431"/>
      <c r="F668" s="431"/>
      <c r="G668" s="431"/>
      <c r="H668" s="431"/>
      <c r="I668" s="431"/>
      <c r="J668" s="431"/>
      <c r="K668" s="431"/>
      <c r="L668" s="431"/>
      <c r="M668" s="431"/>
      <c r="N668" s="431"/>
      <c r="O668" s="431"/>
      <c r="P668" s="431"/>
      <c r="Q668" s="431"/>
      <c r="R668" s="431"/>
      <c r="S668" s="431"/>
      <c r="T668" s="431"/>
      <c r="U668" s="431"/>
      <c r="V668" s="431"/>
      <c r="W668" s="431"/>
      <c r="X668" s="431"/>
      <c r="Y668" s="431"/>
      <c r="Z668" s="431"/>
    </row>
    <row r="669">
      <c r="A669" s="431"/>
      <c r="B669" s="431"/>
      <c r="C669" s="431"/>
      <c r="D669" s="431"/>
      <c r="E669" s="431"/>
      <c r="F669" s="431"/>
      <c r="G669" s="431"/>
      <c r="H669" s="431"/>
      <c r="I669" s="431"/>
      <c r="J669" s="431"/>
      <c r="K669" s="431"/>
      <c r="L669" s="431"/>
      <c r="M669" s="431"/>
      <c r="N669" s="431"/>
      <c r="O669" s="431"/>
      <c r="P669" s="431"/>
      <c r="Q669" s="431"/>
      <c r="R669" s="431"/>
      <c r="S669" s="431"/>
      <c r="T669" s="431"/>
      <c r="U669" s="431"/>
      <c r="V669" s="431"/>
      <c r="W669" s="431"/>
      <c r="X669" s="431"/>
      <c r="Y669" s="431"/>
      <c r="Z669" s="431"/>
    </row>
    <row r="670">
      <c r="A670" s="431"/>
      <c r="B670" s="431"/>
      <c r="C670" s="431"/>
      <c r="D670" s="431"/>
      <c r="E670" s="431"/>
      <c r="F670" s="431"/>
      <c r="G670" s="431"/>
      <c r="H670" s="431"/>
      <c r="I670" s="431"/>
      <c r="J670" s="431"/>
      <c r="K670" s="431"/>
      <c r="L670" s="431"/>
      <c r="M670" s="431"/>
      <c r="N670" s="431"/>
      <c r="O670" s="431"/>
      <c r="P670" s="431"/>
      <c r="Q670" s="431"/>
      <c r="R670" s="431"/>
      <c r="S670" s="431"/>
      <c r="T670" s="431"/>
      <c r="U670" s="431"/>
      <c r="V670" s="431"/>
      <c r="W670" s="431"/>
      <c r="X670" s="431"/>
      <c r="Y670" s="431"/>
      <c r="Z670" s="431"/>
    </row>
    <row r="671">
      <c r="A671" s="431"/>
      <c r="B671" s="431"/>
      <c r="C671" s="431"/>
      <c r="D671" s="431"/>
      <c r="E671" s="431"/>
      <c r="F671" s="431"/>
      <c r="G671" s="431"/>
      <c r="H671" s="431"/>
      <c r="I671" s="431"/>
      <c r="J671" s="431"/>
      <c r="K671" s="431"/>
      <c r="L671" s="431"/>
      <c r="M671" s="431"/>
      <c r="N671" s="431"/>
      <c r="O671" s="431"/>
      <c r="P671" s="431"/>
      <c r="Q671" s="431"/>
      <c r="R671" s="431"/>
      <c r="S671" s="431"/>
      <c r="T671" s="431"/>
      <c r="U671" s="431"/>
      <c r="V671" s="431"/>
      <c r="W671" s="431"/>
      <c r="X671" s="431"/>
      <c r="Y671" s="431"/>
      <c r="Z671" s="431"/>
    </row>
    <row r="672">
      <c r="A672" s="431"/>
      <c r="B672" s="431"/>
      <c r="C672" s="431"/>
      <c r="D672" s="431"/>
      <c r="E672" s="431"/>
      <c r="F672" s="431"/>
      <c r="G672" s="431"/>
      <c r="H672" s="431"/>
      <c r="I672" s="431"/>
      <c r="J672" s="431"/>
      <c r="K672" s="431"/>
      <c r="L672" s="431"/>
      <c r="M672" s="431"/>
      <c r="N672" s="431"/>
      <c r="O672" s="431"/>
      <c r="P672" s="431"/>
      <c r="Q672" s="431"/>
      <c r="R672" s="431"/>
      <c r="S672" s="431"/>
      <c r="T672" s="431"/>
      <c r="U672" s="431"/>
      <c r="V672" s="431"/>
      <c r="W672" s="431"/>
      <c r="X672" s="431"/>
      <c r="Y672" s="431"/>
      <c r="Z672" s="431"/>
    </row>
    <row r="673">
      <c r="A673" s="431"/>
      <c r="B673" s="431"/>
      <c r="C673" s="431"/>
      <c r="D673" s="431"/>
      <c r="E673" s="431"/>
      <c r="F673" s="431"/>
      <c r="G673" s="431"/>
      <c r="H673" s="431"/>
      <c r="I673" s="431"/>
      <c r="J673" s="431"/>
      <c r="K673" s="431"/>
      <c r="L673" s="431"/>
      <c r="M673" s="431"/>
      <c r="N673" s="431"/>
      <c r="O673" s="431"/>
      <c r="P673" s="431"/>
      <c r="Q673" s="431"/>
      <c r="R673" s="431"/>
      <c r="S673" s="431"/>
      <c r="T673" s="431"/>
      <c r="U673" s="431"/>
      <c r="V673" s="431"/>
      <c r="W673" s="431"/>
      <c r="X673" s="431"/>
      <c r="Y673" s="431"/>
      <c r="Z673" s="431"/>
    </row>
    <row r="674">
      <c r="A674" s="431"/>
      <c r="B674" s="431"/>
      <c r="C674" s="431"/>
      <c r="D674" s="431"/>
      <c r="E674" s="431"/>
      <c r="F674" s="431"/>
      <c r="G674" s="431"/>
      <c r="H674" s="431"/>
      <c r="I674" s="431"/>
      <c r="J674" s="431"/>
      <c r="K674" s="431"/>
      <c r="L674" s="431"/>
      <c r="M674" s="431"/>
      <c r="N674" s="431"/>
      <c r="O674" s="431"/>
      <c r="P674" s="431"/>
      <c r="Q674" s="431"/>
      <c r="R674" s="431"/>
      <c r="S674" s="431"/>
      <c r="T674" s="431"/>
      <c r="U674" s="431"/>
      <c r="V674" s="431"/>
      <c r="W674" s="431"/>
      <c r="X674" s="431"/>
      <c r="Y674" s="431"/>
      <c r="Z674" s="431"/>
    </row>
    <row r="675">
      <c r="A675" s="431"/>
      <c r="B675" s="431"/>
      <c r="C675" s="431"/>
      <c r="D675" s="431"/>
      <c r="E675" s="431"/>
      <c r="F675" s="431"/>
      <c r="G675" s="431"/>
      <c r="H675" s="431"/>
      <c r="I675" s="431"/>
      <c r="J675" s="431"/>
      <c r="K675" s="431"/>
      <c r="L675" s="431"/>
      <c r="M675" s="431"/>
      <c r="N675" s="431"/>
      <c r="O675" s="431"/>
      <c r="P675" s="431"/>
      <c r="Q675" s="431"/>
      <c r="R675" s="431"/>
      <c r="S675" s="431"/>
      <c r="T675" s="431"/>
      <c r="U675" s="431"/>
      <c r="V675" s="431"/>
      <c r="W675" s="431"/>
      <c r="X675" s="431"/>
      <c r="Y675" s="431"/>
      <c r="Z675" s="431"/>
    </row>
    <row r="676">
      <c r="A676" s="431"/>
      <c r="B676" s="431"/>
      <c r="C676" s="431"/>
      <c r="D676" s="431"/>
      <c r="E676" s="431"/>
      <c r="F676" s="431"/>
      <c r="G676" s="431"/>
      <c r="H676" s="431"/>
      <c r="I676" s="431"/>
      <c r="J676" s="431"/>
      <c r="K676" s="431"/>
      <c r="L676" s="431"/>
      <c r="M676" s="431"/>
      <c r="N676" s="431"/>
      <c r="O676" s="431"/>
      <c r="P676" s="431"/>
      <c r="Q676" s="431"/>
      <c r="R676" s="431"/>
      <c r="S676" s="431"/>
      <c r="T676" s="431"/>
      <c r="U676" s="431"/>
      <c r="V676" s="431"/>
      <c r="W676" s="431"/>
      <c r="X676" s="431"/>
      <c r="Y676" s="431"/>
      <c r="Z676" s="431"/>
    </row>
    <row r="677">
      <c r="A677" s="431"/>
      <c r="B677" s="431"/>
      <c r="C677" s="431"/>
      <c r="D677" s="431"/>
      <c r="E677" s="431"/>
      <c r="F677" s="431"/>
      <c r="G677" s="431"/>
      <c r="H677" s="431"/>
      <c r="I677" s="431"/>
      <c r="J677" s="431"/>
      <c r="K677" s="431"/>
      <c r="L677" s="431"/>
      <c r="M677" s="431"/>
      <c r="N677" s="431"/>
      <c r="O677" s="431"/>
      <c r="P677" s="431"/>
      <c r="Q677" s="431"/>
      <c r="R677" s="431"/>
      <c r="S677" s="431"/>
      <c r="T677" s="431"/>
      <c r="U677" s="431"/>
      <c r="V677" s="431"/>
      <c r="W677" s="431"/>
      <c r="X677" s="431"/>
      <c r="Y677" s="431"/>
      <c r="Z677" s="431"/>
    </row>
    <row r="678">
      <c r="A678" s="431"/>
      <c r="B678" s="431"/>
      <c r="C678" s="431"/>
      <c r="D678" s="431"/>
      <c r="E678" s="431"/>
      <c r="F678" s="431"/>
      <c r="G678" s="431"/>
      <c r="H678" s="431"/>
      <c r="I678" s="431"/>
      <c r="J678" s="431"/>
      <c r="K678" s="431"/>
      <c r="L678" s="431"/>
      <c r="M678" s="431"/>
      <c r="N678" s="431"/>
      <c r="O678" s="431"/>
      <c r="P678" s="431"/>
      <c r="Q678" s="431"/>
      <c r="R678" s="431"/>
      <c r="S678" s="431"/>
      <c r="T678" s="431"/>
      <c r="U678" s="431"/>
      <c r="V678" s="431"/>
      <c r="W678" s="431"/>
      <c r="X678" s="431"/>
      <c r="Y678" s="431"/>
      <c r="Z678" s="431"/>
    </row>
    <row r="679">
      <c r="A679" s="431"/>
      <c r="B679" s="431"/>
      <c r="C679" s="431"/>
      <c r="D679" s="431"/>
      <c r="E679" s="431"/>
      <c r="F679" s="431"/>
      <c r="G679" s="431"/>
      <c r="H679" s="431"/>
      <c r="I679" s="431"/>
      <c r="J679" s="431"/>
      <c r="K679" s="431"/>
      <c r="L679" s="431"/>
      <c r="M679" s="431"/>
      <c r="N679" s="431"/>
      <c r="O679" s="431"/>
      <c r="P679" s="431"/>
      <c r="Q679" s="431"/>
      <c r="R679" s="431"/>
      <c r="S679" s="431"/>
      <c r="T679" s="431"/>
      <c r="U679" s="431"/>
      <c r="V679" s="431"/>
      <c r="W679" s="431"/>
      <c r="X679" s="431"/>
      <c r="Y679" s="431"/>
      <c r="Z679" s="431"/>
    </row>
    <row r="680">
      <c r="A680" s="431"/>
      <c r="B680" s="431"/>
      <c r="C680" s="431"/>
      <c r="D680" s="431"/>
      <c r="E680" s="431"/>
      <c r="F680" s="431"/>
      <c r="G680" s="431"/>
      <c r="H680" s="431"/>
      <c r="I680" s="431"/>
      <c r="J680" s="431"/>
      <c r="K680" s="431"/>
      <c r="L680" s="431"/>
      <c r="M680" s="431"/>
      <c r="N680" s="431"/>
      <c r="O680" s="431"/>
      <c r="P680" s="431"/>
      <c r="Q680" s="431"/>
      <c r="R680" s="431"/>
      <c r="S680" s="431"/>
      <c r="T680" s="431"/>
      <c r="U680" s="431"/>
      <c r="V680" s="431"/>
      <c r="W680" s="431"/>
      <c r="X680" s="431"/>
      <c r="Y680" s="431"/>
      <c r="Z680" s="431"/>
    </row>
    <row r="681">
      <c r="A681" s="431"/>
      <c r="B681" s="431"/>
      <c r="C681" s="431"/>
      <c r="D681" s="431"/>
      <c r="E681" s="431"/>
      <c r="F681" s="431"/>
      <c r="G681" s="431"/>
      <c r="H681" s="431"/>
      <c r="I681" s="431"/>
      <c r="J681" s="431"/>
      <c r="K681" s="431"/>
      <c r="L681" s="431"/>
      <c r="M681" s="431"/>
      <c r="N681" s="431"/>
      <c r="O681" s="431"/>
      <c r="P681" s="431"/>
      <c r="Q681" s="431"/>
      <c r="R681" s="431"/>
      <c r="S681" s="431"/>
      <c r="T681" s="431"/>
      <c r="U681" s="431"/>
      <c r="V681" s="431"/>
      <c r="W681" s="431"/>
      <c r="X681" s="431"/>
      <c r="Y681" s="431"/>
      <c r="Z681" s="431"/>
    </row>
    <row r="682">
      <c r="A682" s="431"/>
      <c r="B682" s="431"/>
      <c r="C682" s="431"/>
      <c r="D682" s="431"/>
      <c r="E682" s="431"/>
      <c r="F682" s="431"/>
      <c r="G682" s="431"/>
      <c r="H682" s="431"/>
      <c r="I682" s="431"/>
      <c r="J682" s="431"/>
      <c r="K682" s="431"/>
      <c r="L682" s="431"/>
      <c r="M682" s="431"/>
      <c r="N682" s="431"/>
      <c r="O682" s="431"/>
      <c r="P682" s="431"/>
      <c r="Q682" s="431"/>
      <c r="R682" s="431"/>
      <c r="S682" s="431"/>
      <c r="T682" s="431"/>
      <c r="U682" s="431"/>
      <c r="V682" s="431"/>
      <c r="W682" s="431"/>
      <c r="X682" s="431"/>
      <c r="Y682" s="431"/>
      <c r="Z682" s="431"/>
    </row>
    <row r="683">
      <c r="A683" s="431"/>
      <c r="B683" s="431"/>
      <c r="C683" s="431"/>
      <c r="D683" s="431"/>
      <c r="E683" s="431"/>
      <c r="F683" s="431"/>
      <c r="G683" s="431"/>
      <c r="H683" s="431"/>
      <c r="I683" s="431"/>
      <c r="J683" s="431"/>
      <c r="K683" s="431"/>
      <c r="L683" s="431"/>
      <c r="M683" s="431"/>
      <c r="N683" s="431"/>
      <c r="O683" s="431"/>
      <c r="P683" s="431"/>
      <c r="Q683" s="431"/>
      <c r="R683" s="431"/>
      <c r="S683" s="431"/>
      <c r="T683" s="431"/>
      <c r="U683" s="431"/>
      <c r="V683" s="431"/>
      <c r="W683" s="431"/>
      <c r="X683" s="431"/>
      <c r="Y683" s="431"/>
      <c r="Z683" s="431"/>
    </row>
    <row r="684">
      <c r="A684" s="431"/>
      <c r="B684" s="431"/>
      <c r="C684" s="431"/>
      <c r="D684" s="431"/>
      <c r="E684" s="431"/>
      <c r="F684" s="431"/>
      <c r="G684" s="431"/>
      <c r="H684" s="431"/>
      <c r="I684" s="431"/>
      <c r="J684" s="431"/>
      <c r="K684" s="431"/>
      <c r="L684" s="431"/>
      <c r="M684" s="431"/>
      <c r="N684" s="431"/>
      <c r="O684" s="431"/>
      <c r="P684" s="431"/>
      <c r="Q684" s="431"/>
      <c r="R684" s="431"/>
      <c r="S684" s="431"/>
      <c r="T684" s="431"/>
      <c r="U684" s="431"/>
      <c r="V684" s="431"/>
      <c r="W684" s="431"/>
      <c r="X684" s="431"/>
      <c r="Y684" s="431"/>
      <c r="Z684" s="431"/>
    </row>
    <row r="685">
      <c r="A685" s="431"/>
      <c r="B685" s="431"/>
      <c r="C685" s="431"/>
      <c r="D685" s="431"/>
      <c r="E685" s="431"/>
      <c r="F685" s="431"/>
      <c r="G685" s="431"/>
      <c r="H685" s="431"/>
      <c r="I685" s="431"/>
      <c r="J685" s="431"/>
      <c r="K685" s="431"/>
      <c r="L685" s="431"/>
      <c r="M685" s="431"/>
      <c r="N685" s="431"/>
      <c r="O685" s="431"/>
      <c r="P685" s="431"/>
      <c r="Q685" s="431"/>
      <c r="R685" s="431"/>
      <c r="S685" s="431"/>
      <c r="T685" s="431"/>
      <c r="U685" s="431"/>
      <c r="V685" s="431"/>
      <c r="W685" s="431"/>
      <c r="X685" s="431"/>
      <c r="Y685" s="431"/>
      <c r="Z685" s="431"/>
    </row>
    <row r="686">
      <c r="A686" s="431"/>
      <c r="B686" s="431"/>
      <c r="C686" s="431"/>
      <c r="D686" s="431"/>
      <c r="E686" s="431"/>
      <c r="F686" s="431"/>
      <c r="G686" s="431"/>
      <c r="H686" s="431"/>
      <c r="I686" s="431"/>
      <c r="J686" s="431"/>
      <c r="K686" s="431"/>
      <c r="L686" s="431"/>
      <c r="M686" s="431"/>
      <c r="N686" s="431"/>
      <c r="O686" s="431"/>
      <c r="P686" s="431"/>
      <c r="Q686" s="431"/>
      <c r="R686" s="431"/>
      <c r="S686" s="431"/>
      <c r="T686" s="431"/>
      <c r="U686" s="431"/>
      <c r="V686" s="431"/>
      <c r="W686" s="431"/>
      <c r="X686" s="431"/>
      <c r="Y686" s="431"/>
      <c r="Z686" s="431"/>
    </row>
    <row r="687">
      <c r="A687" s="431"/>
      <c r="B687" s="431"/>
      <c r="C687" s="431"/>
      <c r="D687" s="431"/>
      <c r="E687" s="431"/>
      <c r="F687" s="431"/>
      <c r="G687" s="431"/>
      <c r="H687" s="431"/>
      <c r="I687" s="431"/>
      <c r="J687" s="431"/>
      <c r="K687" s="431"/>
      <c r="L687" s="431"/>
      <c r="M687" s="431"/>
      <c r="N687" s="431"/>
      <c r="O687" s="431"/>
      <c r="P687" s="431"/>
      <c r="Q687" s="431"/>
      <c r="R687" s="431"/>
      <c r="S687" s="431"/>
      <c r="T687" s="431"/>
      <c r="U687" s="431"/>
      <c r="V687" s="431"/>
      <c r="W687" s="431"/>
      <c r="X687" s="431"/>
      <c r="Y687" s="431"/>
      <c r="Z687" s="431"/>
    </row>
    <row r="688">
      <c r="A688" s="431"/>
      <c r="B688" s="431"/>
      <c r="C688" s="431"/>
      <c r="D688" s="431"/>
      <c r="E688" s="431"/>
      <c r="F688" s="431"/>
      <c r="G688" s="431"/>
      <c r="H688" s="431"/>
      <c r="I688" s="431"/>
      <c r="J688" s="431"/>
      <c r="K688" s="431"/>
      <c r="L688" s="431"/>
      <c r="M688" s="431"/>
      <c r="N688" s="431"/>
      <c r="O688" s="431"/>
      <c r="P688" s="431"/>
      <c r="Q688" s="431"/>
      <c r="R688" s="431"/>
      <c r="S688" s="431"/>
      <c r="T688" s="431"/>
      <c r="U688" s="431"/>
      <c r="V688" s="431"/>
      <c r="W688" s="431"/>
      <c r="X688" s="431"/>
      <c r="Y688" s="431"/>
      <c r="Z688" s="431"/>
    </row>
    <row r="689">
      <c r="A689" s="431"/>
      <c r="B689" s="431"/>
      <c r="C689" s="431"/>
      <c r="D689" s="431"/>
      <c r="E689" s="431"/>
      <c r="F689" s="431"/>
      <c r="G689" s="431"/>
      <c r="H689" s="431"/>
      <c r="I689" s="431"/>
      <c r="J689" s="431"/>
      <c r="K689" s="431"/>
      <c r="L689" s="431"/>
      <c r="M689" s="431"/>
      <c r="N689" s="431"/>
      <c r="O689" s="431"/>
      <c r="P689" s="431"/>
      <c r="Q689" s="431"/>
      <c r="R689" s="431"/>
      <c r="S689" s="431"/>
      <c r="T689" s="431"/>
      <c r="U689" s="431"/>
      <c r="V689" s="431"/>
      <c r="W689" s="431"/>
      <c r="X689" s="431"/>
      <c r="Y689" s="431"/>
      <c r="Z689" s="431"/>
    </row>
    <row r="690">
      <c r="A690" s="431"/>
      <c r="B690" s="431"/>
      <c r="C690" s="431"/>
      <c r="D690" s="431"/>
      <c r="E690" s="431"/>
      <c r="F690" s="431"/>
      <c r="G690" s="431"/>
      <c r="H690" s="431"/>
      <c r="I690" s="431"/>
      <c r="J690" s="431"/>
      <c r="K690" s="431"/>
      <c r="L690" s="431"/>
      <c r="M690" s="431"/>
      <c r="N690" s="431"/>
      <c r="O690" s="431"/>
      <c r="P690" s="431"/>
      <c r="Q690" s="431"/>
      <c r="R690" s="431"/>
      <c r="S690" s="431"/>
      <c r="T690" s="431"/>
      <c r="U690" s="431"/>
      <c r="V690" s="431"/>
      <c r="W690" s="431"/>
      <c r="X690" s="431"/>
      <c r="Y690" s="431"/>
      <c r="Z690" s="431"/>
    </row>
    <row r="691">
      <c r="A691" s="431"/>
      <c r="B691" s="431"/>
      <c r="C691" s="431"/>
      <c r="D691" s="431"/>
      <c r="E691" s="431"/>
      <c r="F691" s="431"/>
      <c r="G691" s="431"/>
      <c r="H691" s="431"/>
      <c r="I691" s="431"/>
      <c r="J691" s="431"/>
      <c r="K691" s="431"/>
      <c r="L691" s="431"/>
      <c r="M691" s="431"/>
      <c r="N691" s="431"/>
      <c r="O691" s="431"/>
      <c r="P691" s="431"/>
      <c r="Q691" s="431"/>
      <c r="R691" s="431"/>
      <c r="S691" s="431"/>
      <c r="T691" s="431"/>
      <c r="U691" s="431"/>
      <c r="V691" s="431"/>
      <c r="W691" s="431"/>
      <c r="X691" s="431"/>
      <c r="Y691" s="431"/>
      <c r="Z691" s="431"/>
    </row>
    <row r="692">
      <c r="A692" s="431"/>
      <c r="B692" s="431"/>
      <c r="C692" s="431"/>
      <c r="D692" s="431"/>
      <c r="E692" s="431"/>
      <c r="F692" s="431"/>
      <c r="G692" s="431"/>
      <c r="H692" s="431"/>
      <c r="I692" s="431"/>
      <c r="J692" s="431"/>
      <c r="K692" s="431"/>
      <c r="L692" s="431"/>
      <c r="M692" s="431"/>
      <c r="N692" s="431"/>
      <c r="O692" s="431"/>
      <c r="P692" s="431"/>
      <c r="Q692" s="431"/>
      <c r="R692" s="431"/>
      <c r="S692" s="431"/>
      <c r="T692" s="431"/>
      <c r="U692" s="431"/>
      <c r="V692" s="431"/>
      <c r="W692" s="431"/>
      <c r="X692" s="431"/>
      <c r="Y692" s="431"/>
      <c r="Z692" s="431"/>
    </row>
    <row r="693">
      <c r="A693" s="431"/>
      <c r="B693" s="431"/>
      <c r="C693" s="431"/>
      <c r="D693" s="431"/>
      <c r="E693" s="431"/>
      <c r="F693" s="431"/>
      <c r="G693" s="431"/>
      <c r="H693" s="431"/>
      <c r="I693" s="431"/>
      <c r="J693" s="431"/>
      <c r="K693" s="431"/>
      <c r="L693" s="431"/>
      <c r="M693" s="431"/>
      <c r="N693" s="431"/>
      <c r="O693" s="431"/>
      <c r="P693" s="431"/>
      <c r="Q693" s="431"/>
      <c r="R693" s="431"/>
      <c r="S693" s="431"/>
      <c r="T693" s="431"/>
      <c r="U693" s="431"/>
      <c r="V693" s="431"/>
      <c r="W693" s="431"/>
      <c r="X693" s="431"/>
      <c r="Y693" s="431"/>
      <c r="Z693" s="431"/>
    </row>
    <row r="694">
      <c r="A694" s="431"/>
      <c r="B694" s="431"/>
      <c r="C694" s="431"/>
      <c r="D694" s="431"/>
      <c r="E694" s="431"/>
      <c r="F694" s="431"/>
      <c r="G694" s="431"/>
      <c r="H694" s="431"/>
      <c r="I694" s="431"/>
      <c r="J694" s="431"/>
      <c r="K694" s="431"/>
      <c r="L694" s="431"/>
      <c r="M694" s="431"/>
      <c r="N694" s="431"/>
      <c r="O694" s="431"/>
      <c r="P694" s="431"/>
      <c r="Q694" s="431"/>
      <c r="R694" s="431"/>
      <c r="S694" s="431"/>
      <c r="T694" s="431"/>
      <c r="U694" s="431"/>
      <c r="V694" s="431"/>
      <c r="W694" s="431"/>
      <c r="X694" s="431"/>
      <c r="Y694" s="431"/>
      <c r="Z694" s="431"/>
    </row>
    <row r="695">
      <c r="A695" s="431"/>
      <c r="B695" s="431"/>
      <c r="C695" s="431"/>
      <c r="D695" s="431"/>
      <c r="E695" s="431"/>
      <c r="F695" s="431"/>
      <c r="G695" s="431"/>
      <c r="H695" s="431"/>
      <c r="I695" s="431"/>
      <c r="J695" s="431"/>
      <c r="K695" s="431"/>
      <c r="L695" s="431"/>
      <c r="M695" s="431"/>
      <c r="N695" s="431"/>
      <c r="O695" s="431"/>
      <c r="P695" s="431"/>
      <c r="Q695" s="431"/>
      <c r="R695" s="431"/>
      <c r="S695" s="431"/>
      <c r="T695" s="431"/>
      <c r="U695" s="431"/>
      <c r="V695" s="431"/>
      <c r="W695" s="431"/>
      <c r="X695" s="431"/>
      <c r="Y695" s="431"/>
      <c r="Z695" s="431"/>
    </row>
    <row r="696">
      <c r="A696" s="431"/>
      <c r="B696" s="431"/>
      <c r="C696" s="431"/>
      <c r="D696" s="431"/>
      <c r="E696" s="431"/>
      <c r="F696" s="431"/>
      <c r="G696" s="431"/>
      <c r="H696" s="431"/>
      <c r="I696" s="431"/>
      <c r="J696" s="431"/>
      <c r="K696" s="431"/>
      <c r="L696" s="431"/>
      <c r="M696" s="431"/>
      <c r="N696" s="431"/>
      <c r="O696" s="431"/>
      <c r="P696" s="431"/>
      <c r="Q696" s="431"/>
      <c r="R696" s="431"/>
      <c r="S696" s="431"/>
      <c r="T696" s="431"/>
      <c r="U696" s="431"/>
      <c r="V696" s="431"/>
      <c r="W696" s="431"/>
      <c r="X696" s="431"/>
      <c r="Y696" s="431"/>
      <c r="Z696" s="431"/>
    </row>
    <row r="697">
      <c r="A697" s="431"/>
      <c r="B697" s="431"/>
      <c r="C697" s="431"/>
      <c r="D697" s="431"/>
      <c r="E697" s="431"/>
      <c r="F697" s="431"/>
      <c r="G697" s="431"/>
      <c r="H697" s="431"/>
      <c r="I697" s="431"/>
      <c r="J697" s="431"/>
      <c r="K697" s="431"/>
      <c r="L697" s="431"/>
      <c r="M697" s="431"/>
      <c r="N697" s="431"/>
      <c r="O697" s="431"/>
      <c r="P697" s="431"/>
      <c r="Q697" s="431"/>
      <c r="R697" s="431"/>
      <c r="S697" s="431"/>
      <c r="T697" s="431"/>
      <c r="U697" s="431"/>
      <c r="V697" s="431"/>
      <c r="W697" s="431"/>
      <c r="X697" s="431"/>
      <c r="Y697" s="431"/>
      <c r="Z697" s="431"/>
    </row>
    <row r="698">
      <c r="A698" s="431"/>
      <c r="B698" s="431"/>
      <c r="C698" s="431"/>
      <c r="D698" s="431"/>
      <c r="E698" s="431"/>
      <c r="F698" s="431"/>
      <c r="G698" s="431"/>
      <c r="H698" s="431"/>
      <c r="I698" s="431"/>
      <c r="J698" s="431"/>
      <c r="K698" s="431"/>
      <c r="L698" s="431"/>
      <c r="M698" s="431"/>
      <c r="N698" s="431"/>
      <c r="O698" s="431"/>
      <c r="P698" s="431"/>
      <c r="Q698" s="431"/>
      <c r="R698" s="431"/>
      <c r="S698" s="431"/>
      <c r="T698" s="431"/>
      <c r="U698" s="431"/>
      <c r="V698" s="431"/>
      <c r="W698" s="431"/>
      <c r="X698" s="431"/>
      <c r="Y698" s="431"/>
      <c r="Z698" s="431"/>
    </row>
    <row r="699">
      <c r="A699" s="431"/>
      <c r="B699" s="431"/>
      <c r="C699" s="431"/>
      <c r="D699" s="431"/>
      <c r="E699" s="431"/>
      <c r="F699" s="431"/>
      <c r="G699" s="431"/>
      <c r="H699" s="431"/>
      <c r="I699" s="431"/>
      <c r="J699" s="431"/>
      <c r="K699" s="431"/>
      <c r="L699" s="431"/>
      <c r="M699" s="431"/>
      <c r="N699" s="431"/>
      <c r="O699" s="431"/>
      <c r="P699" s="431"/>
      <c r="Q699" s="431"/>
      <c r="R699" s="431"/>
      <c r="S699" s="431"/>
      <c r="T699" s="431"/>
      <c r="U699" s="431"/>
      <c r="V699" s="431"/>
      <c r="W699" s="431"/>
      <c r="X699" s="431"/>
      <c r="Y699" s="431"/>
      <c r="Z699" s="431"/>
    </row>
    <row r="700">
      <c r="A700" s="431"/>
      <c r="B700" s="431"/>
      <c r="C700" s="431"/>
      <c r="D700" s="431"/>
      <c r="E700" s="431"/>
      <c r="F700" s="431"/>
      <c r="G700" s="431"/>
      <c r="H700" s="431"/>
      <c r="I700" s="431"/>
      <c r="J700" s="431"/>
      <c r="K700" s="431"/>
      <c r="L700" s="431"/>
      <c r="M700" s="431"/>
      <c r="N700" s="431"/>
      <c r="O700" s="431"/>
      <c r="P700" s="431"/>
      <c r="Q700" s="431"/>
      <c r="R700" s="431"/>
      <c r="S700" s="431"/>
      <c r="T700" s="431"/>
      <c r="U700" s="431"/>
      <c r="V700" s="431"/>
      <c r="W700" s="431"/>
      <c r="X700" s="431"/>
      <c r="Y700" s="431"/>
      <c r="Z700" s="431"/>
    </row>
    <row r="701">
      <c r="A701" s="431"/>
      <c r="B701" s="431"/>
      <c r="C701" s="431"/>
      <c r="D701" s="431"/>
      <c r="E701" s="431"/>
      <c r="F701" s="431"/>
      <c r="G701" s="431"/>
      <c r="H701" s="431"/>
      <c r="I701" s="431"/>
      <c r="J701" s="431"/>
      <c r="K701" s="431"/>
      <c r="L701" s="431"/>
      <c r="M701" s="431"/>
      <c r="N701" s="431"/>
      <c r="O701" s="431"/>
      <c r="P701" s="431"/>
      <c r="Q701" s="431"/>
      <c r="R701" s="431"/>
      <c r="S701" s="431"/>
      <c r="T701" s="431"/>
      <c r="U701" s="431"/>
      <c r="V701" s="431"/>
      <c r="W701" s="431"/>
      <c r="X701" s="431"/>
      <c r="Y701" s="431"/>
      <c r="Z701" s="431"/>
    </row>
    <row r="702">
      <c r="A702" s="431"/>
      <c r="B702" s="431"/>
      <c r="C702" s="431"/>
      <c r="D702" s="431"/>
      <c r="E702" s="431"/>
      <c r="F702" s="431"/>
      <c r="G702" s="431"/>
      <c r="H702" s="431"/>
      <c r="I702" s="431"/>
      <c r="J702" s="431"/>
      <c r="K702" s="431"/>
      <c r="L702" s="431"/>
      <c r="M702" s="431"/>
      <c r="N702" s="431"/>
      <c r="O702" s="431"/>
      <c r="P702" s="431"/>
      <c r="Q702" s="431"/>
      <c r="R702" s="431"/>
      <c r="S702" s="431"/>
      <c r="T702" s="431"/>
      <c r="U702" s="431"/>
      <c r="V702" s="431"/>
      <c r="W702" s="431"/>
      <c r="X702" s="431"/>
      <c r="Y702" s="431"/>
      <c r="Z702" s="431"/>
    </row>
    <row r="703">
      <c r="A703" s="431"/>
      <c r="B703" s="431"/>
      <c r="C703" s="431"/>
      <c r="D703" s="431"/>
      <c r="E703" s="431"/>
      <c r="F703" s="431"/>
      <c r="G703" s="431"/>
      <c r="H703" s="431"/>
      <c r="I703" s="431"/>
      <c r="J703" s="431"/>
      <c r="K703" s="431"/>
      <c r="L703" s="431"/>
      <c r="M703" s="431"/>
      <c r="N703" s="431"/>
      <c r="O703" s="431"/>
      <c r="P703" s="431"/>
      <c r="Q703" s="431"/>
      <c r="R703" s="431"/>
      <c r="S703" s="431"/>
      <c r="T703" s="431"/>
      <c r="U703" s="431"/>
      <c r="V703" s="431"/>
      <c r="W703" s="431"/>
      <c r="X703" s="431"/>
      <c r="Y703" s="431"/>
      <c r="Z703" s="431"/>
    </row>
    <row r="704">
      <c r="A704" s="431"/>
      <c r="B704" s="431"/>
      <c r="C704" s="431"/>
      <c r="D704" s="431"/>
      <c r="E704" s="431"/>
      <c r="F704" s="431"/>
      <c r="G704" s="431"/>
      <c r="H704" s="431"/>
      <c r="I704" s="431"/>
      <c r="J704" s="431"/>
      <c r="K704" s="431"/>
      <c r="L704" s="431"/>
      <c r="M704" s="431"/>
      <c r="N704" s="431"/>
      <c r="O704" s="431"/>
      <c r="P704" s="431"/>
      <c r="Q704" s="431"/>
      <c r="R704" s="431"/>
      <c r="S704" s="431"/>
      <c r="T704" s="431"/>
      <c r="U704" s="431"/>
      <c r="V704" s="431"/>
      <c r="W704" s="431"/>
      <c r="X704" s="431"/>
      <c r="Y704" s="431"/>
      <c r="Z704" s="431"/>
    </row>
    <row r="705">
      <c r="A705" s="431"/>
      <c r="B705" s="431"/>
      <c r="C705" s="431"/>
      <c r="D705" s="431"/>
      <c r="E705" s="431"/>
      <c r="F705" s="431"/>
      <c r="G705" s="431"/>
      <c r="H705" s="431"/>
      <c r="I705" s="431"/>
      <c r="J705" s="431"/>
      <c r="K705" s="431"/>
      <c r="L705" s="431"/>
      <c r="M705" s="431"/>
      <c r="N705" s="431"/>
      <c r="O705" s="431"/>
      <c r="P705" s="431"/>
      <c r="Q705" s="431"/>
      <c r="R705" s="431"/>
      <c r="S705" s="431"/>
      <c r="T705" s="431"/>
      <c r="U705" s="431"/>
      <c r="V705" s="431"/>
      <c r="W705" s="431"/>
      <c r="X705" s="431"/>
      <c r="Y705" s="431"/>
      <c r="Z705" s="431"/>
    </row>
    <row r="706">
      <c r="A706" s="431"/>
      <c r="B706" s="431"/>
      <c r="C706" s="431"/>
      <c r="D706" s="431"/>
      <c r="E706" s="431"/>
      <c r="F706" s="431"/>
      <c r="G706" s="431"/>
      <c r="H706" s="431"/>
      <c r="I706" s="431"/>
      <c r="J706" s="431"/>
      <c r="K706" s="431"/>
      <c r="L706" s="431"/>
      <c r="M706" s="431"/>
      <c r="N706" s="431"/>
      <c r="O706" s="431"/>
      <c r="P706" s="431"/>
      <c r="Q706" s="431"/>
      <c r="R706" s="431"/>
      <c r="S706" s="431"/>
      <c r="T706" s="431"/>
      <c r="U706" s="431"/>
      <c r="V706" s="431"/>
      <c r="W706" s="431"/>
      <c r="X706" s="431"/>
      <c r="Y706" s="431"/>
      <c r="Z706" s="431"/>
    </row>
    <row r="707">
      <c r="A707" s="431"/>
      <c r="B707" s="431"/>
      <c r="C707" s="431"/>
      <c r="D707" s="431"/>
      <c r="E707" s="431"/>
      <c r="F707" s="431"/>
      <c r="G707" s="431"/>
      <c r="H707" s="431"/>
      <c r="I707" s="431"/>
      <c r="J707" s="431"/>
      <c r="K707" s="431"/>
      <c r="L707" s="431"/>
      <c r="M707" s="431"/>
      <c r="N707" s="431"/>
      <c r="O707" s="431"/>
      <c r="P707" s="431"/>
      <c r="Q707" s="431"/>
      <c r="R707" s="431"/>
      <c r="S707" s="431"/>
      <c r="T707" s="431"/>
      <c r="U707" s="431"/>
      <c r="V707" s="431"/>
      <c r="W707" s="431"/>
      <c r="X707" s="431"/>
      <c r="Y707" s="431"/>
      <c r="Z707" s="431"/>
    </row>
    <row r="708">
      <c r="A708" s="431"/>
      <c r="B708" s="431"/>
      <c r="C708" s="431"/>
      <c r="D708" s="431"/>
      <c r="E708" s="431"/>
      <c r="F708" s="431"/>
      <c r="G708" s="431"/>
      <c r="H708" s="431"/>
      <c r="I708" s="431"/>
      <c r="J708" s="431"/>
      <c r="K708" s="431"/>
      <c r="L708" s="431"/>
      <c r="M708" s="431"/>
      <c r="N708" s="431"/>
      <c r="O708" s="431"/>
      <c r="P708" s="431"/>
      <c r="Q708" s="431"/>
      <c r="R708" s="431"/>
      <c r="S708" s="431"/>
      <c r="T708" s="431"/>
      <c r="U708" s="431"/>
      <c r="V708" s="431"/>
      <c r="W708" s="431"/>
      <c r="X708" s="431"/>
      <c r="Y708" s="431"/>
      <c r="Z708" s="431"/>
    </row>
    <row r="709">
      <c r="A709" s="431"/>
      <c r="B709" s="431"/>
      <c r="C709" s="431"/>
      <c r="D709" s="431"/>
      <c r="E709" s="431"/>
      <c r="F709" s="431"/>
      <c r="G709" s="431"/>
      <c r="H709" s="431"/>
      <c r="I709" s="431"/>
      <c r="J709" s="431"/>
      <c r="K709" s="431"/>
      <c r="L709" s="431"/>
      <c r="M709" s="431"/>
      <c r="N709" s="431"/>
      <c r="O709" s="431"/>
      <c r="P709" s="431"/>
      <c r="Q709" s="431"/>
      <c r="R709" s="431"/>
      <c r="S709" s="431"/>
      <c r="T709" s="431"/>
      <c r="U709" s="431"/>
      <c r="V709" s="431"/>
      <c r="W709" s="431"/>
      <c r="X709" s="431"/>
      <c r="Y709" s="431"/>
      <c r="Z709" s="431"/>
    </row>
    <row r="710">
      <c r="A710" s="431"/>
      <c r="B710" s="431"/>
      <c r="C710" s="431"/>
      <c r="D710" s="431"/>
      <c r="E710" s="431"/>
      <c r="F710" s="431"/>
      <c r="G710" s="431"/>
      <c r="H710" s="431"/>
      <c r="I710" s="431"/>
      <c r="J710" s="431"/>
      <c r="K710" s="431"/>
      <c r="L710" s="431"/>
      <c r="M710" s="431"/>
      <c r="N710" s="431"/>
      <c r="O710" s="431"/>
      <c r="P710" s="431"/>
      <c r="Q710" s="431"/>
      <c r="R710" s="431"/>
      <c r="S710" s="431"/>
      <c r="T710" s="431"/>
      <c r="U710" s="431"/>
      <c r="V710" s="431"/>
      <c r="W710" s="431"/>
      <c r="X710" s="431"/>
      <c r="Y710" s="431"/>
      <c r="Z710" s="431"/>
    </row>
    <row r="711">
      <c r="A711" s="431"/>
      <c r="B711" s="431"/>
      <c r="C711" s="431"/>
      <c r="D711" s="431"/>
      <c r="E711" s="431"/>
      <c r="F711" s="431"/>
      <c r="G711" s="431"/>
      <c r="H711" s="431"/>
      <c r="I711" s="431"/>
      <c r="J711" s="431"/>
      <c r="K711" s="431"/>
      <c r="L711" s="431"/>
      <c r="M711" s="431"/>
      <c r="N711" s="431"/>
      <c r="O711" s="431"/>
      <c r="P711" s="431"/>
      <c r="Q711" s="431"/>
      <c r="R711" s="431"/>
      <c r="S711" s="431"/>
      <c r="T711" s="431"/>
      <c r="U711" s="431"/>
      <c r="V711" s="431"/>
      <c r="W711" s="431"/>
      <c r="X711" s="431"/>
      <c r="Y711" s="431"/>
      <c r="Z711" s="431"/>
    </row>
    <row r="712">
      <c r="A712" s="431"/>
      <c r="B712" s="431"/>
      <c r="C712" s="431"/>
      <c r="D712" s="431"/>
      <c r="E712" s="431"/>
      <c r="F712" s="431"/>
      <c r="G712" s="431"/>
      <c r="H712" s="431"/>
      <c r="I712" s="431"/>
      <c r="J712" s="431"/>
      <c r="K712" s="431"/>
      <c r="L712" s="431"/>
      <c r="M712" s="431"/>
      <c r="N712" s="431"/>
      <c r="O712" s="431"/>
      <c r="P712" s="431"/>
      <c r="Q712" s="431"/>
      <c r="R712" s="431"/>
      <c r="S712" s="431"/>
      <c r="T712" s="431"/>
      <c r="U712" s="431"/>
      <c r="V712" s="431"/>
      <c r="W712" s="431"/>
      <c r="X712" s="431"/>
      <c r="Y712" s="431"/>
      <c r="Z712" s="431"/>
    </row>
    <row r="713">
      <c r="A713" s="431"/>
      <c r="B713" s="431"/>
      <c r="C713" s="431"/>
      <c r="D713" s="431"/>
      <c r="E713" s="431"/>
      <c r="F713" s="431"/>
      <c r="G713" s="431"/>
      <c r="H713" s="431"/>
      <c r="I713" s="431"/>
      <c r="J713" s="431"/>
      <c r="K713" s="431"/>
      <c r="L713" s="431"/>
      <c r="M713" s="431"/>
      <c r="N713" s="431"/>
      <c r="O713" s="431"/>
      <c r="P713" s="431"/>
      <c r="Q713" s="431"/>
      <c r="R713" s="431"/>
      <c r="S713" s="431"/>
      <c r="T713" s="431"/>
      <c r="U713" s="431"/>
      <c r="V713" s="431"/>
      <c r="W713" s="431"/>
      <c r="X713" s="431"/>
      <c r="Y713" s="431"/>
      <c r="Z713" s="431"/>
    </row>
    <row r="714">
      <c r="A714" s="431"/>
      <c r="B714" s="431"/>
      <c r="C714" s="431"/>
      <c r="D714" s="431"/>
      <c r="E714" s="431"/>
      <c r="F714" s="431"/>
      <c r="G714" s="431"/>
      <c r="H714" s="431"/>
      <c r="I714" s="431"/>
      <c r="J714" s="431"/>
      <c r="K714" s="431"/>
      <c r="L714" s="431"/>
      <c r="M714" s="431"/>
      <c r="N714" s="431"/>
      <c r="O714" s="431"/>
      <c r="P714" s="431"/>
      <c r="Q714" s="431"/>
      <c r="R714" s="431"/>
      <c r="S714" s="431"/>
      <c r="T714" s="431"/>
      <c r="U714" s="431"/>
      <c r="V714" s="431"/>
      <c r="W714" s="431"/>
      <c r="X714" s="431"/>
      <c r="Y714" s="431"/>
      <c r="Z714" s="431"/>
    </row>
    <row r="715">
      <c r="A715" s="431"/>
      <c r="B715" s="431"/>
      <c r="C715" s="431"/>
      <c r="D715" s="431"/>
      <c r="E715" s="431"/>
      <c r="F715" s="431"/>
      <c r="G715" s="431"/>
      <c r="H715" s="431"/>
      <c r="I715" s="431"/>
      <c r="J715" s="431"/>
      <c r="K715" s="431"/>
      <c r="L715" s="431"/>
      <c r="M715" s="431"/>
      <c r="N715" s="431"/>
      <c r="O715" s="431"/>
      <c r="P715" s="431"/>
      <c r="Q715" s="431"/>
      <c r="R715" s="431"/>
      <c r="S715" s="431"/>
      <c r="T715" s="431"/>
      <c r="U715" s="431"/>
      <c r="V715" s="431"/>
      <c r="W715" s="431"/>
      <c r="X715" s="431"/>
      <c r="Y715" s="431"/>
      <c r="Z715" s="431"/>
    </row>
    <row r="716">
      <c r="A716" s="431"/>
      <c r="B716" s="431"/>
      <c r="C716" s="431"/>
      <c r="D716" s="431"/>
      <c r="E716" s="431"/>
      <c r="F716" s="431"/>
      <c r="G716" s="431"/>
      <c r="H716" s="431"/>
      <c r="I716" s="431"/>
      <c r="J716" s="431"/>
      <c r="K716" s="431"/>
      <c r="L716" s="431"/>
      <c r="M716" s="431"/>
      <c r="N716" s="431"/>
      <c r="O716" s="431"/>
      <c r="P716" s="431"/>
      <c r="Q716" s="431"/>
      <c r="R716" s="431"/>
      <c r="S716" s="431"/>
      <c r="T716" s="431"/>
      <c r="U716" s="431"/>
      <c r="V716" s="431"/>
      <c r="W716" s="431"/>
      <c r="X716" s="431"/>
      <c r="Y716" s="431"/>
      <c r="Z716" s="431"/>
    </row>
    <row r="717">
      <c r="A717" s="431"/>
      <c r="B717" s="431"/>
      <c r="C717" s="431"/>
      <c r="D717" s="431"/>
      <c r="E717" s="431"/>
      <c r="F717" s="431"/>
      <c r="G717" s="431"/>
      <c r="H717" s="431"/>
      <c r="I717" s="431"/>
      <c r="J717" s="431"/>
      <c r="K717" s="431"/>
      <c r="L717" s="431"/>
      <c r="M717" s="431"/>
      <c r="N717" s="431"/>
      <c r="O717" s="431"/>
      <c r="P717" s="431"/>
      <c r="Q717" s="431"/>
      <c r="R717" s="431"/>
      <c r="S717" s="431"/>
      <c r="T717" s="431"/>
      <c r="U717" s="431"/>
      <c r="V717" s="431"/>
      <c r="W717" s="431"/>
      <c r="X717" s="431"/>
      <c r="Y717" s="431"/>
      <c r="Z717" s="431"/>
    </row>
    <row r="718">
      <c r="A718" s="431"/>
      <c r="B718" s="431"/>
      <c r="C718" s="431"/>
      <c r="D718" s="431"/>
      <c r="E718" s="431"/>
      <c r="F718" s="431"/>
      <c r="G718" s="431"/>
      <c r="H718" s="431"/>
      <c r="I718" s="431"/>
      <c r="J718" s="431"/>
      <c r="K718" s="431"/>
      <c r="L718" s="431"/>
      <c r="M718" s="431"/>
      <c r="N718" s="431"/>
      <c r="O718" s="431"/>
      <c r="P718" s="431"/>
      <c r="Q718" s="431"/>
      <c r="R718" s="431"/>
      <c r="S718" s="431"/>
      <c r="T718" s="431"/>
      <c r="U718" s="431"/>
      <c r="V718" s="431"/>
      <c r="W718" s="431"/>
      <c r="X718" s="431"/>
      <c r="Y718" s="431"/>
      <c r="Z718" s="431"/>
    </row>
    <row r="719">
      <c r="A719" s="431"/>
      <c r="B719" s="431"/>
      <c r="C719" s="431"/>
      <c r="D719" s="431"/>
      <c r="E719" s="431"/>
      <c r="F719" s="431"/>
      <c r="G719" s="431"/>
      <c r="H719" s="431"/>
      <c r="I719" s="431"/>
      <c r="J719" s="431"/>
      <c r="K719" s="431"/>
      <c r="L719" s="431"/>
      <c r="M719" s="431"/>
      <c r="N719" s="431"/>
      <c r="O719" s="431"/>
      <c r="P719" s="431"/>
      <c r="Q719" s="431"/>
      <c r="R719" s="431"/>
      <c r="S719" s="431"/>
      <c r="T719" s="431"/>
      <c r="U719" s="431"/>
      <c r="V719" s="431"/>
      <c r="W719" s="431"/>
      <c r="X719" s="431"/>
      <c r="Y719" s="431"/>
      <c r="Z719" s="431"/>
    </row>
    <row r="720">
      <c r="A720" s="431"/>
      <c r="B720" s="431"/>
      <c r="C720" s="431"/>
      <c r="D720" s="431"/>
      <c r="E720" s="431"/>
      <c r="F720" s="431"/>
      <c r="G720" s="431"/>
      <c r="H720" s="431"/>
      <c r="I720" s="431"/>
      <c r="J720" s="431"/>
      <c r="K720" s="431"/>
      <c r="L720" s="431"/>
      <c r="M720" s="431"/>
      <c r="N720" s="431"/>
      <c r="O720" s="431"/>
      <c r="P720" s="431"/>
      <c r="Q720" s="431"/>
      <c r="R720" s="431"/>
      <c r="S720" s="431"/>
      <c r="T720" s="431"/>
      <c r="U720" s="431"/>
      <c r="V720" s="431"/>
      <c r="W720" s="431"/>
      <c r="X720" s="431"/>
      <c r="Y720" s="431"/>
      <c r="Z720" s="431"/>
    </row>
    <row r="721">
      <c r="A721" s="431"/>
      <c r="B721" s="431"/>
      <c r="C721" s="431"/>
      <c r="D721" s="431"/>
      <c r="E721" s="431"/>
      <c r="F721" s="431"/>
      <c r="G721" s="431"/>
      <c r="H721" s="431"/>
      <c r="I721" s="431"/>
      <c r="J721" s="431"/>
      <c r="K721" s="431"/>
      <c r="L721" s="431"/>
      <c r="M721" s="431"/>
      <c r="N721" s="431"/>
      <c r="O721" s="431"/>
      <c r="P721" s="431"/>
      <c r="Q721" s="431"/>
      <c r="R721" s="431"/>
      <c r="S721" s="431"/>
      <c r="T721" s="431"/>
      <c r="U721" s="431"/>
      <c r="V721" s="431"/>
      <c r="W721" s="431"/>
      <c r="X721" s="431"/>
      <c r="Y721" s="431"/>
      <c r="Z721" s="431"/>
    </row>
    <row r="722">
      <c r="A722" s="431"/>
      <c r="B722" s="431"/>
      <c r="C722" s="431"/>
      <c r="D722" s="431"/>
      <c r="E722" s="431"/>
      <c r="F722" s="431"/>
      <c r="G722" s="431"/>
      <c r="H722" s="431"/>
      <c r="I722" s="431"/>
      <c r="J722" s="431"/>
      <c r="K722" s="431"/>
      <c r="L722" s="431"/>
      <c r="M722" s="431"/>
      <c r="N722" s="431"/>
      <c r="O722" s="431"/>
      <c r="P722" s="431"/>
      <c r="Q722" s="431"/>
      <c r="R722" s="431"/>
      <c r="S722" s="431"/>
      <c r="T722" s="431"/>
      <c r="U722" s="431"/>
      <c r="V722" s="431"/>
      <c r="W722" s="431"/>
      <c r="X722" s="431"/>
      <c r="Y722" s="431"/>
      <c r="Z722" s="431"/>
    </row>
    <row r="723">
      <c r="A723" s="431"/>
      <c r="B723" s="431"/>
      <c r="C723" s="431"/>
      <c r="D723" s="431"/>
      <c r="E723" s="431"/>
      <c r="F723" s="431"/>
      <c r="G723" s="431"/>
      <c r="H723" s="431"/>
      <c r="I723" s="431"/>
      <c r="J723" s="431"/>
      <c r="K723" s="431"/>
      <c r="L723" s="431"/>
      <c r="M723" s="431"/>
      <c r="N723" s="431"/>
      <c r="O723" s="431"/>
      <c r="P723" s="431"/>
      <c r="Q723" s="431"/>
      <c r="R723" s="431"/>
      <c r="S723" s="431"/>
      <c r="T723" s="431"/>
      <c r="U723" s="431"/>
      <c r="V723" s="431"/>
      <c r="W723" s="431"/>
      <c r="X723" s="431"/>
      <c r="Y723" s="431"/>
      <c r="Z723" s="431"/>
    </row>
    <row r="724">
      <c r="A724" s="431"/>
      <c r="B724" s="431"/>
      <c r="C724" s="431"/>
      <c r="D724" s="431"/>
      <c r="E724" s="431"/>
      <c r="F724" s="431"/>
      <c r="G724" s="431"/>
      <c r="H724" s="431"/>
      <c r="I724" s="431"/>
      <c r="J724" s="431"/>
      <c r="K724" s="431"/>
      <c r="L724" s="431"/>
      <c r="M724" s="431"/>
      <c r="N724" s="431"/>
      <c r="O724" s="431"/>
      <c r="P724" s="431"/>
      <c r="Q724" s="431"/>
      <c r="R724" s="431"/>
      <c r="S724" s="431"/>
      <c r="T724" s="431"/>
      <c r="U724" s="431"/>
      <c r="V724" s="431"/>
      <c r="W724" s="431"/>
      <c r="X724" s="431"/>
      <c r="Y724" s="431"/>
      <c r="Z724" s="431"/>
    </row>
    <row r="725">
      <c r="A725" s="431"/>
      <c r="B725" s="431"/>
      <c r="C725" s="431"/>
      <c r="D725" s="431"/>
      <c r="E725" s="431"/>
      <c r="F725" s="431"/>
      <c r="G725" s="431"/>
      <c r="H725" s="431"/>
      <c r="I725" s="431"/>
      <c r="J725" s="431"/>
      <c r="K725" s="431"/>
      <c r="L725" s="431"/>
      <c r="M725" s="431"/>
      <c r="N725" s="431"/>
      <c r="O725" s="431"/>
      <c r="P725" s="431"/>
      <c r="Q725" s="431"/>
      <c r="R725" s="431"/>
      <c r="S725" s="431"/>
      <c r="T725" s="431"/>
      <c r="U725" s="431"/>
      <c r="V725" s="431"/>
      <c r="W725" s="431"/>
      <c r="X725" s="431"/>
      <c r="Y725" s="431"/>
      <c r="Z725" s="431"/>
    </row>
    <row r="726">
      <c r="A726" s="431"/>
      <c r="B726" s="431"/>
      <c r="C726" s="431"/>
      <c r="D726" s="431"/>
      <c r="E726" s="431"/>
      <c r="F726" s="431"/>
      <c r="G726" s="431"/>
      <c r="H726" s="431"/>
      <c r="I726" s="431"/>
      <c r="J726" s="431"/>
      <c r="K726" s="431"/>
      <c r="L726" s="431"/>
      <c r="M726" s="431"/>
      <c r="N726" s="431"/>
      <c r="O726" s="431"/>
      <c r="P726" s="431"/>
      <c r="Q726" s="431"/>
      <c r="R726" s="431"/>
      <c r="S726" s="431"/>
      <c r="T726" s="431"/>
      <c r="U726" s="431"/>
      <c r="V726" s="431"/>
      <c r="W726" s="431"/>
      <c r="X726" s="431"/>
      <c r="Y726" s="431"/>
      <c r="Z726" s="431"/>
    </row>
    <row r="727">
      <c r="A727" s="431"/>
      <c r="B727" s="431"/>
      <c r="C727" s="431"/>
      <c r="D727" s="431"/>
      <c r="E727" s="431"/>
      <c r="F727" s="431"/>
      <c r="G727" s="431"/>
      <c r="H727" s="431"/>
      <c r="I727" s="431"/>
      <c r="J727" s="431"/>
      <c r="K727" s="431"/>
      <c r="L727" s="431"/>
      <c r="M727" s="431"/>
      <c r="N727" s="431"/>
      <c r="O727" s="431"/>
      <c r="P727" s="431"/>
      <c r="Q727" s="431"/>
      <c r="R727" s="431"/>
      <c r="S727" s="431"/>
      <c r="T727" s="431"/>
      <c r="U727" s="431"/>
      <c r="V727" s="431"/>
      <c r="W727" s="431"/>
      <c r="X727" s="431"/>
      <c r="Y727" s="431"/>
      <c r="Z727" s="431"/>
    </row>
    <row r="728">
      <c r="A728" s="431"/>
      <c r="B728" s="431"/>
      <c r="C728" s="431"/>
      <c r="D728" s="431"/>
      <c r="E728" s="431"/>
      <c r="F728" s="431"/>
      <c r="G728" s="431"/>
      <c r="H728" s="431"/>
      <c r="I728" s="431"/>
      <c r="J728" s="431"/>
      <c r="K728" s="431"/>
      <c r="L728" s="431"/>
      <c r="M728" s="431"/>
      <c r="N728" s="431"/>
      <c r="O728" s="431"/>
      <c r="P728" s="431"/>
      <c r="Q728" s="431"/>
      <c r="R728" s="431"/>
      <c r="S728" s="431"/>
      <c r="T728" s="431"/>
      <c r="U728" s="431"/>
      <c r="V728" s="431"/>
      <c r="W728" s="431"/>
      <c r="X728" s="431"/>
      <c r="Y728" s="431"/>
      <c r="Z728" s="431"/>
    </row>
    <row r="729">
      <c r="A729" s="431"/>
      <c r="B729" s="431"/>
      <c r="C729" s="431"/>
      <c r="D729" s="431"/>
      <c r="E729" s="431"/>
      <c r="F729" s="431"/>
      <c r="G729" s="431"/>
      <c r="H729" s="431"/>
      <c r="I729" s="431"/>
      <c r="J729" s="431"/>
      <c r="K729" s="431"/>
      <c r="L729" s="431"/>
      <c r="M729" s="431"/>
      <c r="N729" s="431"/>
      <c r="O729" s="431"/>
      <c r="P729" s="431"/>
      <c r="Q729" s="431"/>
      <c r="R729" s="431"/>
      <c r="S729" s="431"/>
      <c r="T729" s="431"/>
      <c r="U729" s="431"/>
      <c r="V729" s="431"/>
      <c r="W729" s="431"/>
      <c r="X729" s="431"/>
      <c r="Y729" s="431"/>
      <c r="Z729" s="431"/>
    </row>
    <row r="730">
      <c r="A730" s="431"/>
      <c r="B730" s="431"/>
      <c r="C730" s="431"/>
      <c r="D730" s="431"/>
      <c r="E730" s="431"/>
      <c r="F730" s="431"/>
      <c r="G730" s="431"/>
      <c r="H730" s="431"/>
      <c r="I730" s="431"/>
      <c r="J730" s="431"/>
      <c r="K730" s="431"/>
      <c r="L730" s="431"/>
      <c r="M730" s="431"/>
      <c r="N730" s="431"/>
      <c r="O730" s="431"/>
      <c r="P730" s="431"/>
      <c r="Q730" s="431"/>
      <c r="R730" s="431"/>
      <c r="S730" s="431"/>
      <c r="T730" s="431"/>
      <c r="U730" s="431"/>
      <c r="V730" s="431"/>
      <c r="W730" s="431"/>
      <c r="X730" s="431"/>
      <c r="Y730" s="431"/>
      <c r="Z730" s="431"/>
    </row>
    <row r="731">
      <c r="A731" s="431"/>
      <c r="B731" s="431"/>
      <c r="C731" s="431"/>
      <c r="D731" s="431"/>
      <c r="E731" s="431"/>
      <c r="F731" s="431"/>
      <c r="G731" s="431"/>
      <c r="H731" s="431"/>
      <c r="I731" s="431"/>
      <c r="J731" s="431"/>
      <c r="K731" s="431"/>
      <c r="L731" s="431"/>
      <c r="M731" s="431"/>
      <c r="N731" s="431"/>
      <c r="O731" s="431"/>
      <c r="P731" s="431"/>
      <c r="Q731" s="431"/>
      <c r="R731" s="431"/>
      <c r="S731" s="431"/>
      <c r="T731" s="431"/>
      <c r="U731" s="431"/>
      <c r="V731" s="431"/>
      <c r="W731" s="431"/>
      <c r="X731" s="431"/>
      <c r="Y731" s="431"/>
      <c r="Z731" s="431"/>
    </row>
    <row r="732">
      <c r="A732" s="431"/>
      <c r="B732" s="431"/>
      <c r="C732" s="431"/>
      <c r="D732" s="431"/>
      <c r="E732" s="431"/>
      <c r="F732" s="431"/>
      <c r="G732" s="431"/>
      <c r="H732" s="431"/>
      <c r="I732" s="431"/>
      <c r="J732" s="431"/>
      <c r="K732" s="431"/>
      <c r="L732" s="431"/>
      <c r="M732" s="431"/>
      <c r="N732" s="431"/>
      <c r="O732" s="431"/>
      <c r="P732" s="431"/>
      <c r="Q732" s="431"/>
      <c r="R732" s="431"/>
      <c r="S732" s="431"/>
      <c r="T732" s="431"/>
      <c r="U732" s="431"/>
      <c r="V732" s="431"/>
      <c r="W732" s="431"/>
      <c r="X732" s="431"/>
      <c r="Y732" s="431"/>
      <c r="Z732" s="431"/>
    </row>
    <row r="733">
      <c r="A733" s="431"/>
      <c r="B733" s="431"/>
      <c r="C733" s="431"/>
      <c r="D733" s="431"/>
      <c r="E733" s="431"/>
      <c r="F733" s="431"/>
      <c r="G733" s="431"/>
      <c r="H733" s="431"/>
      <c r="I733" s="431"/>
      <c r="J733" s="431"/>
      <c r="K733" s="431"/>
      <c r="L733" s="431"/>
      <c r="M733" s="431"/>
      <c r="N733" s="431"/>
      <c r="O733" s="431"/>
      <c r="P733" s="431"/>
      <c r="Q733" s="431"/>
      <c r="R733" s="431"/>
      <c r="S733" s="431"/>
      <c r="T733" s="431"/>
      <c r="U733" s="431"/>
      <c r="V733" s="431"/>
      <c r="W733" s="431"/>
      <c r="X733" s="431"/>
      <c r="Y733" s="431"/>
      <c r="Z733" s="431"/>
    </row>
    <row r="734">
      <c r="A734" s="431"/>
      <c r="B734" s="431"/>
      <c r="C734" s="431"/>
      <c r="D734" s="431"/>
      <c r="E734" s="431"/>
      <c r="F734" s="431"/>
      <c r="G734" s="431"/>
      <c r="H734" s="431"/>
      <c r="I734" s="431"/>
      <c r="J734" s="431"/>
      <c r="K734" s="431"/>
      <c r="L734" s="431"/>
      <c r="M734" s="431"/>
      <c r="N734" s="431"/>
      <c r="O734" s="431"/>
      <c r="P734" s="431"/>
      <c r="Q734" s="431"/>
      <c r="R734" s="431"/>
      <c r="S734" s="431"/>
      <c r="T734" s="431"/>
      <c r="U734" s="431"/>
      <c r="V734" s="431"/>
      <c r="W734" s="431"/>
      <c r="X734" s="431"/>
      <c r="Y734" s="431"/>
      <c r="Z734" s="431"/>
    </row>
    <row r="735">
      <c r="A735" s="431"/>
      <c r="B735" s="431"/>
      <c r="C735" s="431"/>
      <c r="D735" s="431"/>
      <c r="E735" s="431"/>
      <c r="F735" s="431"/>
      <c r="G735" s="431"/>
      <c r="H735" s="431"/>
      <c r="I735" s="431"/>
      <c r="J735" s="431"/>
      <c r="K735" s="431"/>
      <c r="L735" s="431"/>
      <c r="M735" s="431"/>
      <c r="N735" s="431"/>
      <c r="O735" s="431"/>
      <c r="P735" s="431"/>
      <c r="Q735" s="431"/>
      <c r="R735" s="431"/>
      <c r="S735" s="431"/>
      <c r="T735" s="431"/>
      <c r="U735" s="431"/>
      <c r="V735" s="431"/>
      <c r="W735" s="431"/>
      <c r="X735" s="431"/>
      <c r="Y735" s="431"/>
      <c r="Z735" s="431"/>
    </row>
    <row r="736">
      <c r="A736" s="431"/>
      <c r="B736" s="431"/>
      <c r="C736" s="431"/>
      <c r="D736" s="431"/>
      <c r="E736" s="431"/>
      <c r="F736" s="431"/>
      <c r="G736" s="431"/>
      <c r="H736" s="431"/>
      <c r="I736" s="431"/>
      <c r="J736" s="431"/>
      <c r="K736" s="431"/>
      <c r="L736" s="431"/>
      <c r="M736" s="431"/>
      <c r="N736" s="431"/>
      <c r="O736" s="431"/>
      <c r="P736" s="431"/>
      <c r="Q736" s="431"/>
      <c r="R736" s="431"/>
      <c r="S736" s="431"/>
      <c r="T736" s="431"/>
      <c r="U736" s="431"/>
      <c r="V736" s="431"/>
      <c r="W736" s="431"/>
      <c r="X736" s="431"/>
      <c r="Y736" s="431"/>
      <c r="Z736" s="431"/>
    </row>
    <row r="737">
      <c r="A737" s="431"/>
      <c r="B737" s="431"/>
      <c r="C737" s="431"/>
      <c r="D737" s="431"/>
      <c r="E737" s="431"/>
      <c r="F737" s="431"/>
      <c r="G737" s="431"/>
      <c r="H737" s="431"/>
      <c r="I737" s="431"/>
      <c r="J737" s="431"/>
      <c r="K737" s="431"/>
      <c r="L737" s="431"/>
      <c r="M737" s="431"/>
      <c r="N737" s="431"/>
      <c r="O737" s="431"/>
      <c r="P737" s="431"/>
      <c r="Q737" s="431"/>
      <c r="R737" s="431"/>
      <c r="S737" s="431"/>
      <c r="T737" s="431"/>
      <c r="U737" s="431"/>
      <c r="V737" s="431"/>
      <c r="W737" s="431"/>
      <c r="X737" s="431"/>
      <c r="Y737" s="431"/>
      <c r="Z737" s="431"/>
    </row>
    <row r="738">
      <c r="A738" s="431"/>
      <c r="B738" s="431"/>
      <c r="C738" s="431"/>
      <c r="D738" s="431"/>
      <c r="E738" s="431"/>
      <c r="F738" s="431"/>
      <c r="G738" s="431"/>
      <c r="H738" s="431"/>
      <c r="I738" s="431"/>
      <c r="J738" s="431"/>
      <c r="K738" s="431"/>
      <c r="L738" s="431"/>
      <c r="M738" s="431"/>
      <c r="N738" s="431"/>
      <c r="O738" s="431"/>
      <c r="P738" s="431"/>
      <c r="Q738" s="431"/>
      <c r="R738" s="431"/>
      <c r="S738" s="431"/>
      <c r="T738" s="431"/>
      <c r="U738" s="431"/>
      <c r="V738" s="431"/>
      <c r="W738" s="431"/>
      <c r="X738" s="431"/>
      <c r="Y738" s="431"/>
      <c r="Z738" s="431"/>
    </row>
    <row r="739">
      <c r="A739" s="431"/>
      <c r="B739" s="431"/>
      <c r="C739" s="431"/>
      <c r="D739" s="431"/>
      <c r="E739" s="431"/>
      <c r="F739" s="431"/>
      <c r="G739" s="431"/>
      <c r="H739" s="431"/>
      <c r="I739" s="431"/>
      <c r="J739" s="431"/>
      <c r="K739" s="431"/>
      <c r="L739" s="431"/>
      <c r="M739" s="431"/>
      <c r="N739" s="431"/>
      <c r="O739" s="431"/>
      <c r="P739" s="431"/>
      <c r="Q739" s="431"/>
      <c r="R739" s="431"/>
      <c r="S739" s="431"/>
      <c r="T739" s="431"/>
      <c r="U739" s="431"/>
      <c r="V739" s="431"/>
      <c r="W739" s="431"/>
      <c r="X739" s="431"/>
      <c r="Y739" s="431"/>
      <c r="Z739" s="431"/>
    </row>
    <row r="740">
      <c r="A740" s="431"/>
      <c r="B740" s="431"/>
      <c r="C740" s="431"/>
      <c r="D740" s="431"/>
      <c r="E740" s="431"/>
      <c r="F740" s="431"/>
      <c r="G740" s="431"/>
      <c r="H740" s="431"/>
      <c r="I740" s="431"/>
      <c r="J740" s="431"/>
      <c r="K740" s="431"/>
      <c r="L740" s="431"/>
      <c r="M740" s="431"/>
      <c r="N740" s="431"/>
      <c r="O740" s="431"/>
      <c r="P740" s="431"/>
      <c r="Q740" s="431"/>
      <c r="R740" s="431"/>
      <c r="S740" s="431"/>
      <c r="T740" s="431"/>
      <c r="U740" s="431"/>
      <c r="V740" s="431"/>
      <c r="W740" s="431"/>
      <c r="X740" s="431"/>
      <c r="Y740" s="431"/>
      <c r="Z740" s="431"/>
    </row>
    <row r="741">
      <c r="A741" s="431"/>
      <c r="B741" s="431"/>
      <c r="C741" s="431"/>
      <c r="D741" s="431"/>
      <c r="E741" s="431"/>
      <c r="F741" s="431"/>
      <c r="G741" s="431"/>
      <c r="H741" s="431"/>
      <c r="I741" s="431"/>
      <c r="J741" s="431"/>
      <c r="K741" s="431"/>
      <c r="L741" s="431"/>
      <c r="M741" s="431"/>
      <c r="N741" s="431"/>
      <c r="O741" s="431"/>
      <c r="P741" s="431"/>
      <c r="Q741" s="431"/>
      <c r="R741" s="431"/>
      <c r="S741" s="431"/>
      <c r="T741" s="431"/>
      <c r="U741" s="431"/>
      <c r="V741" s="431"/>
      <c r="W741" s="431"/>
      <c r="X741" s="431"/>
      <c r="Y741" s="431"/>
      <c r="Z741" s="431"/>
    </row>
    <row r="742">
      <c r="A742" s="431"/>
      <c r="B742" s="431"/>
      <c r="C742" s="431"/>
      <c r="D742" s="431"/>
      <c r="E742" s="431"/>
      <c r="F742" s="431"/>
      <c r="G742" s="431"/>
      <c r="H742" s="431"/>
      <c r="I742" s="431"/>
      <c r="J742" s="431"/>
      <c r="K742" s="431"/>
      <c r="L742" s="431"/>
      <c r="M742" s="431"/>
      <c r="N742" s="431"/>
      <c r="O742" s="431"/>
      <c r="P742" s="431"/>
      <c r="Q742" s="431"/>
      <c r="R742" s="431"/>
      <c r="S742" s="431"/>
      <c r="T742" s="431"/>
      <c r="U742" s="431"/>
      <c r="V742" s="431"/>
      <c r="W742" s="431"/>
      <c r="X742" s="431"/>
      <c r="Y742" s="431"/>
      <c r="Z742" s="431"/>
    </row>
    <row r="743">
      <c r="A743" s="431"/>
      <c r="B743" s="431"/>
      <c r="C743" s="431"/>
      <c r="D743" s="431"/>
      <c r="E743" s="431"/>
      <c r="F743" s="431"/>
      <c r="G743" s="431"/>
      <c r="H743" s="431"/>
      <c r="I743" s="431"/>
      <c r="J743" s="431"/>
      <c r="K743" s="431"/>
      <c r="L743" s="431"/>
      <c r="M743" s="431"/>
      <c r="N743" s="431"/>
      <c r="O743" s="431"/>
      <c r="P743" s="431"/>
      <c r="Q743" s="431"/>
      <c r="R743" s="431"/>
      <c r="S743" s="431"/>
      <c r="T743" s="431"/>
      <c r="U743" s="431"/>
      <c r="V743" s="431"/>
      <c r="W743" s="431"/>
      <c r="X743" s="431"/>
      <c r="Y743" s="431"/>
      <c r="Z743" s="431"/>
    </row>
    <row r="744">
      <c r="A744" s="431"/>
      <c r="B744" s="431"/>
      <c r="C744" s="431"/>
      <c r="D744" s="431"/>
      <c r="E744" s="431"/>
      <c r="F744" s="431"/>
      <c r="G744" s="431"/>
      <c r="H744" s="431"/>
      <c r="I744" s="431"/>
      <c r="J744" s="431"/>
      <c r="K744" s="431"/>
      <c r="L744" s="431"/>
      <c r="M744" s="431"/>
      <c r="N744" s="431"/>
      <c r="O744" s="431"/>
      <c r="P744" s="431"/>
      <c r="Q744" s="431"/>
      <c r="R744" s="431"/>
      <c r="S744" s="431"/>
      <c r="T744" s="431"/>
      <c r="U744" s="431"/>
      <c r="V744" s="431"/>
      <c r="W744" s="431"/>
      <c r="X744" s="431"/>
      <c r="Y744" s="431"/>
      <c r="Z744" s="431"/>
    </row>
    <row r="745">
      <c r="A745" s="431"/>
      <c r="B745" s="431"/>
      <c r="C745" s="431"/>
      <c r="D745" s="431"/>
      <c r="E745" s="431"/>
      <c r="F745" s="431"/>
      <c r="G745" s="431"/>
      <c r="H745" s="431"/>
      <c r="I745" s="431"/>
      <c r="J745" s="431"/>
      <c r="K745" s="431"/>
      <c r="L745" s="431"/>
      <c r="M745" s="431"/>
      <c r="N745" s="431"/>
      <c r="O745" s="431"/>
      <c r="P745" s="431"/>
      <c r="Q745" s="431"/>
      <c r="R745" s="431"/>
      <c r="S745" s="431"/>
      <c r="T745" s="431"/>
      <c r="U745" s="431"/>
      <c r="V745" s="431"/>
      <c r="W745" s="431"/>
      <c r="X745" s="431"/>
      <c r="Y745" s="431"/>
      <c r="Z745" s="431"/>
    </row>
    <row r="746">
      <c r="A746" s="431"/>
      <c r="B746" s="431"/>
      <c r="C746" s="431"/>
      <c r="D746" s="431"/>
      <c r="E746" s="431"/>
      <c r="F746" s="431"/>
      <c r="G746" s="431"/>
      <c r="H746" s="431"/>
      <c r="I746" s="431"/>
      <c r="J746" s="431"/>
      <c r="K746" s="431"/>
      <c r="L746" s="431"/>
      <c r="M746" s="431"/>
      <c r="N746" s="431"/>
      <c r="O746" s="431"/>
      <c r="P746" s="431"/>
      <c r="Q746" s="431"/>
      <c r="R746" s="431"/>
      <c r="S746" s="431"/>
      <c r="T746" s="431"/>
      <c r="U746" s="431"/>
      <c r="V746" s="431"/>
      <c r="W746" s="431"/>
      <c r="X746" s="431"/>
      <c r="Y746" s="431"/>
      <c r="Z746" s="431"/>
    </row>
    <row r="747">
      <c r="A747" s="431"/>
      <c r="B747" s="431"/>
      <c r="C747" s="431"/>
      <c r="D747" s="431"/>
      <c r="E747" s="431"/>
      <c r="F747" s="431"/>
      <c r="G747" s="431"/>
      <c r="H747" s="431"/>
      <c r="I747" s="431"/>
      <c r="J747" s="431"/>
      <c r="K747" s="431"/>
      <c r="L747" s="431"/>
      <c r="M747" s="431"/>
      <c r="N747" s="431"/>
      <c r="O747" s="431"/>
      <c r="P747" s="431"/>
      <c r="Q747" s="431"/>
      <c r="R747" s="431"/>
      <c r="S747" s="431"/>
      <c r="T747" s="431"/>
      <c r="U747" s="431"/>
      <c r="V747" s="431"/>
      <c r="W747" s="431"/>
      <c r="X747" s="431"/>
      <c r="Y747" s="431"/>
      <c r="Z747" s="431"/>
    </row>
    <row r="748">
      <c r="A748" s="431"/>
      <c r="B748" s="431"/>
      <c r="C748" s="431"/>
      <c r="D748" s="431"/>
      <c r="E748" s="431"/>
      <c r="F748" s="431"/>
      <c r="G748" s="431"/>
      <c r="H748" s="431"/>
      <c r="I748" s="431"/>
      <c r="J748" s="431"/>
      <c r="K748" s="431"/>
      <c r="L748" s="431"/>
      <c r="M748" s="431"/>
      <c r="N748" s="431"/>
      <c r="O748" s="431"/>
      <c r="P748" s="431"/>
      <c r="Q748" s="431"/>
      <c r="R748" s="431"/>
      <c r="S748" s="431"/>
      <c r="T748" s="431"/>
      <c r="U748" s="431"/>
      <c r="V748" s="431"/>
      <c r="W748" s="431"/>
      <c r="X748" s="431"/>
      <c r="Y748" s="431"/>
      <c r="Z748" s="431"/>
    </row>
    <row r="749">
      <c r="A749" s="431"/>
      <c r="B749" s="431"/>
      <c r="C749" s="431"/>
      <c r="D749" s="431"/>
      <c r="E749" s="431"/>
      <c r="F749" s="431"/>
      <c r="G749" s="431"/>
      <c r="H749" s="431"/>
      <c r="I749" s="431"/>
      <c r="J749" s="431"/>
      <c r="K749" s="431"/>
      <c r="L749" s="431"/>
      <c r="M749" s="431"/>
      <c r="N749" s="431"/>
      <c r="O749" s="431"/>
      <c r="P749" s="431"/>
      <c r="Q749" s="431"/>
      <c r="R749" s="431"/>
      <c r="S749" s="431"/>
      <c r="T749" s="431"/>
      <c r="U749" s="431"/>
      <c r="V749" s="431"/>
      <c r="W749" s="431"/>
      <c r="X749" s="431"/>
      <c r="Y749" s="431"/>
      <c r="Z749" s="431"/>
    </row>
    <row r="750">
      <c r="A750" s="431"/>
      <c r="B750" s="431"/>
      <c r="C750" s="431"/>
      <c r="D750" s="431"/>
      <c r="E750" s="431"/>
      <c r="F750" s="431"/>
      <c r="G750" s="431"/>
      <c r="H750" s="431"/>
      <c r="I750" s="431"/>
      <c r="J750" s="431"/>
      <c r="K750" s="431"/>
      <c r="L750" s="431"/>
      <c r="M750" s="431"/>
      <c r="N750" s="431"/>
      <c r="O750" s="431"/>
      <c r="P750" s="431"/>
      <c r="Q750" s="431"/>
      <c r="R750" s="431"/>
      <c r="S750" s="431"/>
      <c r="T750" s="431"/>
      <c r="U750" s="431"/>
      <c r="V750" s="431"/>
      <c r="W750" s="431"/>
      <c r="X750" s="431"/>
      <c r="Y750" s="431"/>
      <c r="Z750" s="431"/>
    </row>
    <row r="751">
      <c r="A751" s="431"/>
      <c r="B751" s="431"/>
      <c r="C751" s="431"/>
      <c r="D751" s="431"/>
      <c r="E751" s="431"/>
      <c r="F751" s="431"/>
      <c r="G751" s="431"/>
      <c r="H751" s="431"/>
      <c r="I751" s="431"/>
      <c r="J751" s="431"/>
      <c r="K751" s="431"/>
      <c r="L751" s="431"/>
      <c r="M751" s="431"/>
      <c r="N751" s="431"/>
      <c r="O751" s="431"/>
      <c r="P751" s="431"/>
      <c r="Q751" s="431"/>
      <c r="R751" s="431"/>
      <c r="S751" s="431"/>
      <c r="T751" s="431"/>
      <c r="U751" s="431"/>
      <c r="V751" s="431"/>
      <c r="W751" s="431"/>
      <c r="X751" s="431"/>
      <c r="Y751" s="431"/>
      <c r="Z751" s="431"/>
    </row>
    <row r="752">
      <c r="A752" s="431"/>
      <c r="B752" s="431"/>
      <c r="C752" s="431"/>
      <c r="D752" s="431"/>
      <c r="E752" s="431"/>
      <c r="F752" s="431"/>
      <c r="G752" s="431"/>
      <c r="H752" s="431"/>
      <c r="I752" s="431"/>
      <c r="J752" s="431"/>
      <c r="K752" s="431"/>
      <c r="L752" s="431"/>
      <c r="M752" s="431"/>
      <c r="N752" s="431"/>
      <c r="O752" s="431"/>
      <c r="P752" s="431"/>
      <c r="Q752" s="431"/>
      <c r="R752" s="431"/>
      <c r="S752" s="431"/>
      <c r="T752" s="431"/>
      <c r="U752" s="431"/>
      <c r="V752" s="431"/>
      <c r="W752" s="431"/>
      <c r="X752" s="431"/>
      <c r="Y752" s="431"/>
      <c r="Z752" s="431"/>
    </row>
    <row r="753">
      <c r="A753" s="431"/>
      <c r="B753" s="431"/>
      <c r="C753" s="431"/>
      <c r="D753" s="431"/>
      <c r="E753" s="431"/>
      <c r="F753" s="431"/>
      <c r="G753" s="431"/>
      <c r="H753" s="431"/>
      <c r="I753" s="431"/>
      <c r="J753" s="431"/>
      <c r="K753" s="431"/>
      <c r="L753" s="431"/>
      <c r="M753" s="431"/>
      <c r="N753" s="431"/>
      <c r="O753" s="431"/>
      <c r="P753" s="431"/>
      <c r="Q753" s="431"/>
      <c r="R753" s="431"/>
      <c r="S753" s="431"/>
      <c r="T753" s="431"/>
      <c r="U753" s="431"/>
      <c r="V753" s="431"/>
      <c r="W753" s="431"/>
      <c r="X753" s="431"/>
      <c r="Y753" s="431"/>
      <c r="Z753" s="431"/>
    </row>
    <row r="754">
      <c r="A754" s="431"/>
      <c r="B754" s="431"/>
      <c r="C754" s="431"/>
      <c r="D754" s="431"/>
      <c r="E754" s="431"/>
      <c r="F754" s="431"/>
      <c r="G754" s="431"/>
      <c r="H754" s="431"/>
      <c r="I754" s="431"/>
      <c r="J754" s="431"/>
      <c r="K754" s="431"/>
      <c r="L754" s="431"/>
      <c r="M754" s="431"/>
      <c r="N754" s="431"/>
      <c r="O754" s="431"/>
      <c r="P754" s="431"/>
      <c r="Q754" s="431"/>
      <c r="R754" s="431"/>
      <c r="S754" s="431"/>
      <c r="T754" s="431"/>
      <c r="U754" s="431"/>
      <c r="V754" s="431"/>
      <c r="W754" s="431"/>
      <c r="X754" s="431"/>
      <c r="Y754" s="431"/>
      <c r="Z754" s="431"/>
    </row>
    <row r="755">
      <c r="A755" s="431"/>
      <c r="B755" s="431"/>
      <c r="C755" s="431"/>
      <c r="D755" s="431"/>
      <c r="E755" s="431"/>
      <c r="F755" s="431"/>
      <c r="G755" s="431"/>
      <c r="H755" s="431"/>
      <c r="I755" s="431"/>
      <c r="J755" s="431"/>
      <c r="K755" s="431"/>
      <c r="L755" s="431"/>
      <c r="M755" s="431"/>
      <c r="N755" s="431"/>
      <c r="O755" s="431"/>
      <c r="P755" s="431"/>
      <c r="Q755" s="431"/>
      <c r="R755" s="431"/>
      <c r="S755" s="431"/>
      <c r="T755" s="431"/>
      <c r="U755" s="431"/>
      <c r="V755" s="431"/>
      <c r="W755" s="431"/>
      <c r="X755" s="431"/>
      <c r="Y755" s="431"/>
      <c r="Z755" s="431"/>
    </row>
    <row r="756">
      <c r="A756" s="431"/>
      <c r="B756" s="431"/>
      <c r="C756" s="431"/>
      <c r="D756" s="431"/>
      <c r="E756" s="431"/>
      <c r="F756" s="431"/>
      <c r="G756" s="431"/>
      <c r="H756" s="431"/>
      <c r="I756" s="431"/>
      <c r="J756" s="431"/>
      <c r="K756" s="431"/>
      <c r="L756" s="431"/>
      <c r="M756" s="431"/>
      <c r="N756" s="431"/>
      <c r="O756" s="431"/>
      <c r="P756" s="431"/>
      <c r="Q756" s="431"/>
      <c r="R756" s="431"/>
      <c r="S756" s="431"/>
      <c r="T756" s="431"/>
      <c r="U756" s="431"/>
      <c r="V756" s="431"/>
      <c r="W756" s="431"/>
      <c r="X756" s="431"/>
      <c r="Y756" s="431"/>
      <c r="Z756" s="431"/>
    </row>
    <row r="757">
      <c r="A757" s="431"/>
      <c r="B757" s="431"/>
      <c r="C757" s="431"/>
      <c r="D757" s="431"/>
      <c r="E757" s="431"/>
      <c r="F757" s="431"/>
      <c r="G757" s="431"/>
      <c r="H757" s="431"/>
      <c r="I757" s="431"/>
      <c r="J757" s="431"/>
      <c r="K757" s="431"/>
      <c r="L757" s="431"/>
      <c r="M757" s="431"/>
      <c r="N757" s="431"/>
      <c r="O757" s="431"/>
      <c r="P757" s="431"/>
      <c r="Q757" s="431"/>
      <c r="R757" s="431"/>
      <c r="S757" s="431"/>
      <c r="T757" s="431"/>
      <c r="U757" s="431"/>
      <c r="V757" s="431"/>
      <c r="W757" s="431"/>
      <c r="X757" s="431"/>
      <c r="Y757" s="431"/>
      <c r="Z757" s="431"/>
    </row>
    <row r="758">
      <c r="A758" s="431"/>
      <c r="B758" s="431"/>
      <c r="C758" s="431"/>
      <c r="D758" s="431"/>
      <c r="E758" s="431"/>
      <c r="F758" s="431"/>
      <c r="G758" s="431"/>
      <c r="H758" s="431"/>
      <c r="I758" s="431"/>
      <c r="J758" s="431"/>
      <c r="K758" s="431"/>
      <c r="L758" s="431"/>
      <c r="M758" s="431"/>
      <c r="N758" s="431"/>
      <c r="O758" s="431"/>
      <c r="P758" s="431"/>
      <c r="Q758" s="431"/>
      <c r="R758" s="431"/>
      <c r="S758" s="431"/>
      <c r="T758" s="431"/>
      <c r="U758" s="431"/>
      <c r="V758" s="431"/>
      <c r="W758" s="431"/>
      <c r="X758" s="431"/>
      <c r="Y758" s="431"/>
      <c r="Z758" s="431"/>
    </row>
    <row r="759">
      <c r="A759" s="431"/>
      <c r="B759" s="431"/>
      <c r="C759" s="431"/>
      <c r="D759" s="431"/>
      <c r="E759" s="431"/>
      <c r="F759" s="431"/>
      <c r="G759" s="431"/>
      <c r="H759" s="431"/>
      <c r="I759" s="431"/>
      <c r="J759" s="431"/>
      <c r="K759" s="431"/>
      <c r="L759" s="431"/>
      <c r="M759" s="431"/>
      <c r="N759" s="431"/>
      <c r="O759" s="431"/>
      <c r="P759" s="431"/>
      <c r="Q759" s="431"/>
      <c r="R759" s="431"/>
      <c r="S759" s="431"/>
      <c r="T759" s="431"/>
      <c r="U759" s="431"/>
      <c r="V759" s="431"/>
      <c r="W759" s="431"/>
      <c r="X759" s="431"/>
      <c r="Y759" s="431"/>
      <c r="Z759" s="431"/>
    </row>
    <row r="760">
      <c r="A760" s="431"/>
      <c r="B760" s="431"/>
      <c r="C760" s="431"/>
      <c r="D760" s="431"/>
      <c r="E760" s="431"/>
      <c r="F760" s="431"/>
      <c r="G760" s="431"/>
      <c r="H760" s="431"/>
      <c r="I760" s="431"/>
      <c r="J760" s="431"/>
      <c r="K760" s="431"/>
      <c r="L760" s="431"/>
      <c r="M760" s="431"/>
      <c r="N760" s="431"/>
      <c r="O760" s="431"/>
      <c r="P760" s="431"/>
      <c r="Q760" s="431"/>
      <c r="R760" s="431"/>
      <c r="S760" s="431"/>
      <c r="T760" s="431"/>
      <c r="U760" s="431"/>
      <c r="V760" s="431"/>
      <c r="W760" s="431"/>
      <c r="X760" s="431"/>
      <c r="Y760" s="431"/>
      <c r="Z760" s="431"/>
    </row>
    <row r="761">
      <c r="A761" s="431"/>
      <c r="B761" s="431"/>
      <c r="C761" s="431"/>
      <c r="D761" s="431"/>
      <c r="E761" s="431"/>
      <c r="F761" s="431"/>
      <c r="G761" s="431"/>
      <c r="H761" s="431"/>
      <c r="I761" s="431"/>
      <c r="J761" s="431"/>
      <c r="K761" s="431"/>
      <c r="L761" s="431"/>
      <c r="M761" s="431"/>
      <c r="N761" s="431"/>
      <c r="O761" s="431"/>
      <c r="P761" s="431"/>
      <c r="Q761" s="431"/>
      <c r="R761" s="431"/>
      <c r="S761" s="431"/>
      <c r="T761" s="431"/>
      <c r="U761" s="431"/>
      <c r="V761" s="431"/>
      <c r="W761" s="431"/>
      <c r="X761" s="431"/>
      <c r="Y761" s="431"/>
      <c r="Z761" s="431"/>
    </row>
    <row r="762">
      <c r="A762" s="431"/>
      <c r="B762" s="431"/>
      <c r="C762" s="431"/>
      <c r="D762" s="431"/>
      <c r="E762" s="431"/>
      <c r="F762" s="431"/>
      <c r="G762" s="431"/>
      <c r="H762" s="431"/>
      <c r="I762" s="431"/>
      <c r="J762" s="431"/>
      <c r="K762" s="431"/>
      <c r="L762" s="431"/>
      <c r="M762" s="431"/>
      <c r="N762" s="431"/>
      <c r="O762" s="431"/>
      <c r="P762" s="431"/>
      <c r="Q762" s="431"/>
      <c r="R762" s="431"/>
      <c r="S762" s="431"/>
      <c r="T762" s="431"/>
      <c r="U762" s="431"/>
      <c r="V762" s="431"/>
      <c r="W762" s="431"/>
      <c r="X762" s="431"/>
      <c r="Y762" s="431"/>
      <c r="Z762" s="431"/>
    </row>
    <row r="763">
      <c r="A763" s="431"/>
      <c r="B763" s="431"/>
      <c r="C763" s="431"/>
      <c r="D763" s="431"/>
      <c r="E763" s="431"/>
      <c r="F763" s="431"/>
      <c r="G763" s="431"/>
      <c r="H763" s="431"/>
      <c r="I763" s="431"/>
      <c r="J763" s="431"/>
      <c r="K763" s="431"/>
      <c r="L763" s="431"/>
      <c r="M763" s="431"/>
      <c r="N763" s="431"/>
      <c r="O763" s="431"/>
      <c r="P763" s="431"/>
      <c r="Q763" s="431"/>
      <c r="R763" s="431"/>
      <c r="S763" s="431"/>
      <c r="T763" s="431"/>
      <c r="U763" s="431"/>
      <c r="V763" s="431"/>
      <c r="W763" s="431"/>
      <c r="X763" s="431"/>
      <c r="Y763" s="431"/>
      <c r="Z763" s="431"/>
    </row>
    <row r="764">
      <c r="A764" s="431"/>
      <c r="B764" s="431"/>
      <c r="C764" s="431"/>
      <c r="D764" s="431"/>
      <c r="E764" s="431"/>
      <c r="F764" s="431"/>
      <c r="G764" s="431"/>
      <c r="H764" s="431"/>
      <c r="I764" s="431"/>
      <c r="J764" s="431"/>
      <c r="K764" s="431"/>
      <c r="L764" s="431"/>
      <c r="M764" s="431"/>
      <c r="N764" s="431"/>
      <c r="O764" s="431"/>
      <c r="P764" s="431"/>
      <c r="Q764" s="431"/>
      <c r="R764" s="431"/>
      <c r="S764" s="431"/>
      <c r="T764" s="431"/>
      <c r="U764" s="431"/>
      <c r="V764" s="431"/>
      <c r="W764" s="431"/>
      <c r="X764" s="431"/>
      <c r="Y764" s="431"/>
      <c r="Z764" s="431"/>
    </row>
    <row r="765">
      <c r="A765" s="431"/>
      <c r="B765" s="431"/>
      <c r="C765" s="431"/>
      <c r="D765" s="431"/>
      <c r="E765" s="431"/>
      <c r="F765" s="431"/>
      <c r="G765" s="431"/>
      <c r="H765" s="431"/>
      <c r="I765" s="431"/>
      <c r="J765" s="431"/>
      <c r="K765" s="431"/>
      <c r="L765" s="431"/>
      <c r="M765" s="431"/>
      <c r="N765" s="431"/>
      <c r="O765" s="431"/>
      <c r="P765" s="431"/>
      <c r="Q765" s="431"/>
      <c r="R765" s="431"/>
      <c r="S765" s="431"/>
      <c r="T765" s="431"/>
      <c r="U765" s="431"/>
      <c r="V765" s="431"/>
      <c r="W765" s="431"/>
      <c r="X765" s="431"/>
      <c r="Y765" s="431"/>
      <c r="Z765" s="431"/>
    </row>
    <row r="766">
      <c r="A766" s="431"/>
      <c r="B766" s="431"/>
      <c r="C766" s="431"/>
      <c r="D766" s="431"/>
      <c r="E766" s="431"/>
      <c r="F766" s="431"/>
      <c r="G766" s="431"/>
      <c r="H766" s="431"/>
      <c r="I766" s="431"/>
      <c r="J766" s="431"/>
      <c r="K766" s="431"/>
      <c r="L766" s="431"/>
      <c r="M766" s="431"/>
      <c r="N766" s="431"/>
      <c r="O766" s="431"/>
      <c r="P766" s="431"/>
      <c r="Q766" s="431"/>
      <c r="R766" s="431"/>
      <c r="S766" s="431"/>
      <c r="T766" s="431"/>
      <c r="U766" s="431"/>
      <c r="V766" s="431"/>
      <c r="W766" s="431"/>
      <c r="X766" s="431"/>
      <c r="Y766" s="431"/>
      <c r="Z766" s="431"/>
    </row>
    <row r="767">
      <c r="A767" s="431"/>
      <c r="B767" s="431"/>
      <c r="C767" s="431"/>
      <c r="D767" s="431"/>
      <c r="E767" s="431"/>
      <c r="F767" s="431"/>
      <c r="G767" s="431"/>
      <c r="H767" s="431"/>
      <c r="I767" s="431"/>
      <c r="J767" s="431"/>
      <c r="K767" s="431"/>
      <c r="L767" s="431"/>
      <c r="M767" s="431"/>
      <c r="N767" s="431"/>
      <c r="O767" s="431"/>
      <c r="P767" s="431"/>
      <c r="Q767" s="431"/>
      <c r="R767" s="431"/>
      <c r="S767" s="431"/>
      <c r="T767" s="431"/>
      <c r="U767" s="431"/>
      <c r="V767" s="431"/>
      <c r="W767" s="431"/>
      <c r="X767" s="431"/>
      <c r="Y767" s="431"/>
      <c r="Z767" s="431"/>
    </row>
    <row r="768">
      <c r="A768" s="431"/>
      <c r="B768" s="431"/>
      <c r="C768" s="431"/>
      <c r="D768" s="431"/>
      <c r="E768" s="431"/>
      <c r="F768" s="431"/>
      <c r="G768" s="431"/>
      <c r="H768" s="431"/>
      <c r="I768" s="431"/>
      <c r="J768" s="431"/>
      <c r="K768" s="431"/>
      <c r="L768" s="431"/>
      <c r="M768" s="431"/>
      <c r="N768" s="431"/>
      <c r="O768" s="431"/>
      <c r="P768" s="431"/>
      <c r="Q768" s="431"/>
      <c r="R768" s="431"/>
      <c r="S768" s="431"/>
      <c r="T768" s="431"/>
      <c r="U768" s="431"/>
      <c r="V768" s="431"/>
      <c r="W768" s="431"/>
      <c r="X768" s="431"/>
      <c r="Y768" s="431"/>
      <c r="Z768" s="431"/>
    </row>
    <row r="769">
      <c r="A769" s="431"/>
      <c r="B769" s="431"/>
      <c r="C769" s="431"/>
      <c r="D769" s="431"/>
      <c r="E769" s="431"/>
      <c r="F769" s="431"/>
      <c r="G769" s="431"/>
      <c r="H769" s="431"/>
      <c r="I769" s="431"/>
      <c r="J769" s="431"/>
      <c r="K769" s="431"/>
      <c r="L769" s="431"/>
      <c r="M769" s="431"/>
      <c r="N769" s="431"/>
      <c r="O769" s="431"/>
      <c r="P769" s="431"/>
      <c r="Q769" s="431"/>
      <c r="R769" s="431"/>
      <c r="S769" s="431"/>
      <c r="T769" s="431"/>
      <c r="U769" s="431"/>
      <c r="V769" s="431"/>
      <c r="W769" s="431"/>
      <c r="X769" s="431"/>
      <c r="Y769" s="431"/>
      <c r="Z769" s="431"/>
    </row>
    <row r="770">
      <c r="A770" s="431"/>
      <c r="B770" s="431"/>
      <c r="C770" s="431"/>
      <c r="D770" s="431"/>
      <c r="E770" s="431"/>
      <c r="F770" s="431"/>
      <c r="G770" s="431"/>
      <c r="H770" s="431"/>
      <c r="I770" s="431"/>
      <c r="J770" s="431"/>
      <c r="K770" s="431"/>
      <c r="L770" s="431"/>
      <c r="M770" s="431"/>
      <c r="N770" s="431"/>
      <c r="O770" s="431"/>
      <c r="P770" s="431"/>
      <c r="Q770" s="431"/>
      <c r="R770" s="431"/>
      <c r="S770" s="431"/>
      <c r="T770" s="431"/>
      <c r="U770" s="431"/>
      <c r="V770" s="431"/>
      <c r="W770" s="431"/>
      <c r="X770" s="431"/>
      <c r="Y770" s="431"/>
      <c r="Z770" s="431"/>
    </row>
    <row r="771">
      <c r="A771" s="431"/>
      <c r="B771" s="431"/>
      <c r="C771" s="431"/>
      <c r="D771" s="431"/>
      <c r="E771" s="431"/>
      <c r="F771" s="431"/>
      <c r="G771" s="431"/>
      <c r="H771" s="431"/>
      <c r="I771" s="431"/>
      <c r="J771" s="431"/>
      <c r="K771" s="431"/>
      <c r="L771" s="431"/>
      <c r="M771" s="431"/>
      <c r="N771" s="431"/>
      <c r="O771" s="431"/>
      <c r="P771" s="431"/>
      <c r="Q771" s="431"/>
      <c r="R771" s="431"/>
      <c r="S771" s="431"/>
      <c r="T771" s="431"/>
      <c r="U771" s="431"/>
      <c r="V771" s="431"/>
      <c r="W771" s="431"/>
      <c r="X771" s="431"/>
      <c r="Y771" s="431"/>
      <c r="Z771" s="431"/>
    </row>
    <row r="772">
      <c r="A772" s="431"/>
      <c r="B772" s="431"/>
      <c r="C772" s="431"/>
      <c r="D772" s="431"/>
      <c r="E772" s="431"/>
      <c r="F772" s="431"/>
      <c r="G772" s="431"/>
      <c r="H772" s="431"/>
      <c r="I772" s="431"/>
      <c r="J772" s="431"/>
      <c r="K772" s="431"/>
      <c r="L772" s="431"/>
      <c r="M772" s="431"/>
      <c r="N772" s="431"/>
      <c r="O772" s="431"/>
      <c r="P772" s="431"/>
      <c r="Q772" s="431"/>
      <c r="R772" s="431"/>
      <c r="S772" s="431"/>
      <c r="T772" s="431"/>
      <c r="U772" s="431"/>
      <c r="V772" s="431"/>
      <c r="W772" s="431"/>
      <c r="X772" s="431"/>
      <c r="Y772" s="431"/>
      <c r="Z772" s="431"/>
    </row>
    <row r="773">
      <c r="A773" s="431"/>
      <c r="B773" s="431"/>
      <c r="C773" s="431"/>
      <c r="D773" s="431"/>
      <c r="E773" s="431"/>
      <c r="F773" s="431"/>
      <c r="G773" s="431"/>
      <c r="H773" s="431"/>
      <c r="I773" s="431"/>
      <c r="J773" s="431"/>
      <c r="K773" s="431"/>
      <c r="L773" s="431"/>
      <c r="M773" s="431"/>
      <c r="N773" s="431"/>
      <c r="O773" s="431"/>
      <c r="P773" s="431"/>
      <c r="Q773" s="431"/>
      <c r="R773" s="431"/>
      <c r="S773" s="431"/>
      <c r="T773" s="431"/>
      <c r="U773" s="431"/>
      <c r="V773" s="431"/>
      <c r="W773" s="431"/>
      <c r="X773" s="431"/>
      <c r="Y773" s="431"/>
      <c r="Z773" s="431"/>
    </row>
    <row r="774">
      <c r="A774" s="431"/>
      <c r="B774" s="431"/>
      <c r="C774" s="431"/>
      <c r="D774" s="431"/>
      <c r="E774" s="431"/>
      <c r="F774" s="431"/>
      <c r="G774" s="431"/>
      <c r="H774" s="431"/>
      <c r="I774" s="431"/>
      <c r="J774" s="431"/>
      <c r="K774" s="431"/>
      <c r="L774" s="431"/>
      <c r="M774" s="431"/>
      <c r="N774" s="431"/>
      <c r="O774" s="431"/>
      <c r="P774" s="431"/>
      <c r="Q774" s="431"/>
      <c r="R774" s="431"/>
      <c r="S774" s="431"/>
      <c r="T774" s="431"/>
      <c r="U774" s="431"/>
      <c r="V774" s="431"/>
      <c r="W774" s="431"/>
      <c r="X774" s="431"/>
      <c r="Y774" s="431"/>
      <c r="Z774" s="431"/>
    </row>
    <row r="775">
      <c r="A775" s="431"/>
      <c r="B775" s="431"/>
      <c r="C775" s="431"/>
      <c r="D775" s="431"/>
      <c r="E775" s="431"/>
      <c r="F775" s="431"/>
      <c r="G775" s="431"/>
      <c r="H775" s="431"/>
      <c r="I775" s="431"/>
      <c r="J775" s="431"/>
      <c r="K775" s="431"/>
      <c r="L775" s="431"/>
      <c r="M775" s="431"/>
      <c r="N775" s="431"/>
      <c r="O775" s="431"/>
      <c r="P775" s="431"/>
      <c r="Q775" s="431"/>
      <c r="R775" s="431"/>
      <c r="S775" s="431"/>
      <c r="T775" s="431"/>
      <c r="U775" s="431"/>
      <c r="V775" s="431"/>
      <c r="W775" s="431"/>
      <c r="X775" s="431"/>
      <c r="Y775" s="431"/>
      <c r="Z775" s="431"/>
    </row>
    <row r="776">
      <c r="A776" s="431"/>
      <c r="B776" s="431"/>
      <c r="C776" s="431"/>
      <c r="D776" s="431"/>
      <c r="E776" s="431"/>
      <c r="F776" s="431"/>
      <c r="G776" s="431"/>
      <c r="H776" s="431"/>
      <c r="I776" s="431"/>
      <c r="J776" s="431"/>
      <c r="K776" s="431"/>
      <c r="L776" s="431"/>
      <c r="M776" s="431"/>
      <c r="N776" s="431"/>
      <c r="O776" s="431"/>
      <c r="P776" s="431"/>
      <c r="Q776" s="431"/>
      <c r="R776" s="431"/>
      <c r="S776" s="431"/>
      <c r="T776" s="431"/>
      <c r="U776" s="431"/>
      <c r="V776" s="431"/>
      <c r="W776" s="431"/>
      <c r="X776" s="431"/>
      <c r="Y776" s="431"/>
      <c r="Z776" s="431"/>
    </row>
    <row r="777">
      <c r="A777" s="431"/>
      <c r="B777" s="431"/>
      <c r="C777" s="431"/>
      <c r="D777" s="431"/>
      <c r="E777" s="431"/>
      <c r="F777" s="431"/>
      <c r="G777" s="431"/>
      <c r="H777" s="431"/>
      <c r="I777" s="431"/>
      <c r="J777" s="431"/>
      <c r="K777" s="431"/>
      <c r="L777" s="431"/>
      <c r="M777" s="431"/>
      <c r="N777" s="431"/>
      <c r="O777" s="431"/>
      <c r="P777" s="431"/>
      <c r="Q777" s="431"/>
      <c r="R777" s="431"/>
      <c r="S777" s="431"/>
      <c r="T777" s="431"/>
      <c r="U777" s="431"/>
      <c r="V777" s="431"/>
      <c r="W777" s="431"/>
      <c r="X777" s="431"/>
      <c r="Y777" s="431"/>
      <c r="Z777" s="431"/>
    </row>
    <row r="778">
      <c r="A778" s="431"/>
      <c r="B778" s="431"/>
      <c r="C778" s="431"/>
      <c r="D778" s="431"/>
      <c r="E778" s="431"/>
      <c r="F778" s="431"/>
      <c r="G778" s="431"/>
      <c r="H778" s="431"/>
      <c r="I778" s="431"/>
      <c r="J778" s="431"/>
      <c r="K778" s="431"/>
      <c r="L778" s="431"/>
      <c r="M778" s="431"/>
      <c r="N778" s="431"/>
      <c r="O778" s="431"/>
      <c r="P778" s="431"/>
      <c r="Q778" s="431"/>
      <c r="R778" s="431"/>
      <c r="S778" s="431"/>
      <c r="T778" s="431"/>
      <c r="U778" s="431"/>
      <c r="V778" s="431"/>
      <c r="W778" s="431"/>
      <c r="X778" s="431"/>
      <c r="Y778" s="431"/>
      <c r="Z778" s="431"/>
    </row>
    <row r="779">
      <c r="A779" s="431"/>
      <c r="B779" s="431"/>
      <c r="C779" s="431"/>
      <c r="D779" s="431"/>
      <c r="E779" s="431"/>
      <c r="F779" s="431"/>
      <c r="G779" s="431"/>
      <c r="H779" s="431"/>
      <c r="I779" s="431"/>
      <c r="J779" s="431"/>
      <c r="K779" s="431"/>
      <c r="L779" s="431"/>
      <c r="M779" s="431"/>
      <c r="N779" s="431"/>
      <c r="O779" s="431"/>
      <c r="P779" s="431"/>
      <c r="Q779" s="431"/>
      <c r="R779" s="431"/>
      <c r="S779" s="431"/>
      <c r="T779" s="431"/>
      <c r="U779" s="431"/>
      <c r="V779" s="431"/>
      <c r="W779" s="431"/>
      <c r="X779" s="431"/>
      <c r="Y779" s="431"/>
      <c r="Z779" s="431"/>
    </row>
    <row r="780">
      <c r="A780" s="431"/>
      <c r="B780" s="431"/>
      <c r="C780" s="431"/>
      <c r="D780" s="431"/>
      <c r="E780" s="431"/>
      <c r="F780" s="431"/>
      <c r="G780" s="431"/>
      <c r="H780" s="431"/>
      <c r="I780" s="431"/>
      <c r="J780" s="431"/>
      <c r="K780" s="431"/>
      <c r="L780" s="431"/>
      <c r="M780" s="431"/>
      <c r="N780" s="431"/>
      <c r="O780" s="431"/>
      <c r="P780" s="431"/>
      <c r="Q780" s="431"/>
      <c r="R780" s="431"/>
      <c r="S780" s="431"/>
      <c r="T780" s="431"/>
      <c r="U780" s="431"/>
      <c r="V780" s="431"/>
      <c r="W780" s="431"/>
      <c r="X780" s="431"/>
      <c r="Y780" s="431"/>
      <c r="Z780" s="431"/>
    </row>
    <row r="781">
      <c r="A781" s="431"/>
      <c r="B781" s="431"/>
      <c r="C781" s="431"/>
      <c r="D781" s="431"/>
      <c r="E781" s="431"/>
      <c r="F781" s="431"/>
      <c r="G781" s="431"/>
      <c r="H781" s="431"/>
      <c r="I781" s="431"/>
      <c r="J781" s="431"/>
      <c r="K781" s="431"/>
      <c r="L781" s="431"/>
      <c r="M781" s="431"/>
      <c r="N781" s="431"/>
      <c r="O781" s="431"/>
      <c r="P781" s="431"/>
      <c r="Q781" s="431"/>
      <c r="R781" s="431"/>
      <c r="S781" s="431"/>
      <c r="T781" s="431"/>
      <c r="U781" s="431"/>
      <c r="V781" s="431"/>
      <c r="W781" s="431"/>
      <c r="X781" s="431"/>
      <c r="Y781" s="431"/>
      <c r="Z781" s="431"/>
    </row>
    <row r="782">
      <c r="A782" s="431"/>
      <c r="B782" s="431"/>
      <c r="C782" s="431"/>
      <c r="D782" s="431"/>
      <c r="E782" s="431"/>
      <c r="F782" s="431"/>
      <c r="G782" s="431"/>
      <c r="H782" s="431"/>
      <c r="I782" s="431"/>
      <c r="J782" s="431"/>
      <c r="K782" s="431"/>
      <c r="L782" s="431"/>
      <c r="M782" s="431"/>
      <c r="N782" s="431"/>
      <c r="O782" s="431"/>
      <c r="P782" s="431"/>
      <c r="Q782" s="431"/>
      <c r="R782" s="431"/>
      <c r="S782" s="431"/>
      <c r="T782" s="431"/>
      <c r="U782" s="431"/>
      <c r="V782" s="431"/>
      <c r="W782" s="431"/>
      <c r="X782" s="431"/>
      <c r="Y782" s="431"/>
      <c r="Z782" s="431"/>
    </row>
    <row r="783">
      <c r="A783" s="431"/>
      <c r="B783" s="431"/>
      <c r="C783" s="431"/>
      <c r="D783" s="431"/>
      <c r="E783" s="431"/>
      <c r="F783" s="431"/>
      <c r="G783" s="431"/>
      <c r="H783" s="431"/>
      <c r="I783" s="431"/>
      <c r="J783" s="431"/>
      <c r="K783" s="431"/>
      <c r="L783" s="431"/>
      <c r="M783" s="431"/>
      <c r="N783" s="431"/>
      <c r="O783" s="431"/>
      <c r="P783" s="431"/>
      <c r="Q783" s="431"/>
      <c r="R783" s="431"/>
      <c r="S783" s="431"/>
      <c r="T783" s="431"/>
      <c r="U783" s="431"/>
      <c r="V783" s="431"/>
      <c r="W783" s="431"/>
      <c r="X783" s="431"/>
      <c r="Y783" s="431"/>
      <c r="Z783" s="431"/>
    </row>
    <row r="784">
      <c r="A784" s="431"/>
      <c r="B784" s="431"/>
      <c r="C784" s="431"/>
      <c r="D784" s="431"/>
      <c r="E784" s="431"/>
      <c r="F784" s="431"/>
      <c r="G784" s="431"/>
      <c r="H784" s="431"/>
      <c r="I784" s="431"/>
      <c r="J784" s="431"/>
      <c r="K784" s="431"/>
      <c r="L784" s="431"/>
      <c r="M784" s="431"/>
      <c r="N784" s="431"/>
      <c r="O784" s="431"/>
      <c r="P784" s="431"/>
      <c r="Q784" s="431"/>
      <c r="R784" s="431"/>
      <c r="S784" s="431"/>
      <c r="T784" s="431"/>
      <c r="U784" s="431"/>
      <c r="V784" s="431"/>
      <c r="W784" s="431"/>
      <c r="X784" s="431"/>
      <c r="Y784" s="431"/>
      <c r="Z784" s="431"/>
    </row>
    <row r="785">
      <c r="A785" s="431"/>
      <c r="B785" s="431"/>
      <c r="C785" s="431"/>
      <c r="D785" s="431"/>
      <c r="E785" s="431"/>
      <c r="F785" s="431"/>
      <c r="G785" s="431"/>
      <c r="H785" s="431"/>
      <c r="I785" s="431"/>
      <c r="J785" s="431"/>
      <c r="K785" s="431"/>
      <c r="L785" s="431"/>
      <c r="M785" s="431"/>
      <c r="N785" s="431"/>
      <c r="O785" s="431"/>
      <c r="P785" s="431"/>
      <c r="Q785" s="431"/>
      <c r="R785" s="431"/>
      <c r="S785" s="431"/>
      <c r="T785" s="431"/>
      <c r="U785" s="431"/>
      <c r="V785" s="431"/>
      <c r="W785" s="431"/>
      <c r="X785" s="431"/>
      <c r="Y785" s="431"/>
      <c r="Z785" s="431"/>
    </row>
    <row r="786">
      <c r="A786" s="431"/>
      <c r="B786" s="431"/>
      <c r="C786" s="431"/>
      <c r="D786" s="431"/>
      <c r="E786" s="431"/>
      <c r="F786" s="431"/>
      <c r="G786" s="431"/>
      <c r="H786" s="431"/>
      <c r="I786" s="431"/>
      <c r="J786" s="431"/>
      <c r="K786" s="431"/>
      <c r="L786" s="431"/>
      <c r="M786" s="431"/>
      <c r="N786" s="431"/>
      <c r="O786" s="431"/>
      <c r="P786" s="431"/>
      <c r="Q786" s="431"/>
      <c r="R786" s="431"/>
      <c r="S786" s="431"/>
      <c r="T786" s="431"/>
      <c r="U786" s="431"/>
      <c r="V786" s="431"/>
      <c r="W786" s="431"/>
      <c r="X786" s="431"/>
      <c r="Y786" s="431"/>
      <c r="Z786" s="431"/>
    </row>
    <row r="787">
      <c r="A787" s="431"/>
      <c r="B787" s="431"/>
      <c r="C787" s="431"/>
      <c r="D787" s="431"/>
      <c r="E787" s="431"/>
      <c r="F787" s="431"/>
      <c r="G787" s="431"/>
      <c r="H787" s="431"/>
      <c r="I787" s="431"/>
      <c r="J787" s="431"/>
      <c r="K787" s="431"/>
      <c r="L787" s="431"/>
      <c r="M787" s="431"/>
      <c r="N787" s="431"/>
      <c r="O787" s="431"/>
      <c r="P787" s="431"/>
      <c r="Q787" s="431"/>
      <c r="R787" s="431"/>
      <c r="S787" s="431"/>
      <c r="T787" s="431"/>
      <c r="U787" s="431"/>
      <c r="V787" s="431"/>
      <c r="W787" s="431"/>
      <c r="X787" s="431"/>
      <c r="Y787" s="431"/>
      <c r="Z787" s="431"/>
    </row>
    <row r="788">
      <c r="A788" s="431"/>
      <c r="B788" s="431"/>
      <c r="C788" s="431"/>
      <c r="D788" s="431"/>
      <c r="E788" s="431"/>
      <c r="F788" s="431"/>
      <c r="G788" s="431"/>
      <c r="H788" s="431"/>
      <c r="I788" s="431"/>
      <c r="J788" s="431"/>
      <c r="K788" s="431"/>
      <c r="L788" s="431"/>
      <c r="M788" s="431"/>
      <c r="N788" s="431"/>
      <c r="O788" s="431"/>
      <c r="P788" s="431"/>
      <c r="Q788" s="431"/>
      <c r="R788" s="431"/>
      <c r="S788" s="431"/>
      <c r="T788" s="431"/>
      <c r="U788" s="431"/>
      <c r="V788" s="431"/>
      <c r="W788" s="431"/>
      <c r="X788" s="431"/>
      <c r="Y788" s="431"/>
      <c r="Z788" s="431"/>
    </row>
    <row r="789">
      <c r="A789" s="431"/>
      <c r="B789" s="431"/>
      <c r="C789" s="431"/>
      <c r="D789" s="431"/>
      <c r="E789" s="431"/>
      <c r="F789" s="431"/>
      <c r="G789" s="431"/>
      <c r="H789" s="431"/>
      <c r="I789" s="431"/>
      <c r="J789" s="431"/>
      <c r="K789" s="431"/>
      <c r="L789" s="431"/>
      <c r="M789" s="431"/>
      <c r="N789" s="431"/>
      <c r="O789" s="431"/>
      <c r="P789" s="431"/>
      <c r="Q789" s="431"/>
      <c r="R789" s="431"/>
      <c r="S789" s="431"/>
      <c r="T789" s="431"/>
      <c r="U789" s="431"/>
      <c r="V789" s="431"/>
      <c r="W789" s="431"/>
      <c r="X789" s="431"/>
      <c r="Y789" s="431"/>
      <c r="Z789" s="431"/>
    </row>
    <row r="790">
      <c r="A790" s="431"/>
      <c r="B790" s="431"/>
      <c r="C790" s="431"/>
      <c r="D790" s="431"/>
      <c r="E790" s="431"/>
      <c r="F790" s="431"/>
      <c r="G790" s="431"/>
      <c r="H790" s="431"/>
      <c r="I790" s="431"/>
      <c r="J790" s="431"/>
      <c r="K790" s="431"/>
      <c r="L790" s="431"/>
      <c r="M790" s="431"/>
      <c r="N790" s="431"/>
      <c r="O790" s="431"/>
      <c r="P790" s="431"/>
      <c r="Q790" s="431"/>
      <c r="R790" s="431"/>
      <c r="S790" s="431"/>
      <c r="T790" s="431"/>
      <c r="U790" s="431"/>
      <c r="V790" s="431"/>
      <c r="W790" s="431"/>
      <c r="X790" s="431"/>
      <c r="Y790" s="431"/>
      <c r="Z790" s="431"/>
    </row>
    <row r="791">
      <c r="A791" s="431"/>
      <c r="B791" s="431"/>
      <c r="C791" s="431"/>
      <c r="D791" s="431"/>
      <c r="E791" s="431"/>
      <c r="F791" s="431"/>
      <c r="G791" s="431"/>
      <c r="H791" s="431"/>
      <c r="I791" s="431"/>
      <c r="J791" s="431"/>
      <c r="K791" s="431"/>
      <c r="L791" s="431"/>
      <c r="M791" s="431"/>
      <c r="N791" s="431"/>
      <c r="O791" s="431"/>
      <c r="P791" s="431"/>
      <c r="Q791" s="431"/>
      <c r="R791" s="431"/>
      <c r="S791" s="431"/>
      <c r="T791" s="431"/>
      <c r="U791" s="431"/>
      <c r="V791" s="431"/>
      <c r="W791" s="431"/>
      <c r="X791" s="431"/>
      <c r="Y791" s="431"/>
      <c r="Z791" s="431"/>
    </row>
    <row r="792">
      <c r="A792" s="431"/>
      <c r="B792" s="431"/>
      <c r="C792" s="431"/>
      <c r="D792" s="431"/>
      <c r="E792" s="431"/>
      <c r="F792" s="431"/>
      <c r="G792" s="431"/>
      <c r="H792" s="431"/>
      <c r="I792" s="431"/>
      <c r="J792" s="431"/>
      <c r="K792" s="431"/>
      <c r="L792" s="431"/>
      <c r="M792" s="431"/>
      <c r="N792" s="431"/>
      <c r="O792" s="431"/>
      <c r="P792" s="431"/>
      <c r="Q792" s="431"/>
      <c r="R792" s="431"/>
      <c r="S792" s="431"/>
      <c r="T792" s="431"/>
      <c r="U792" s="431"/>
      <c r="V792" s="431"/>
      <c r="W792" s="431"/>
      <c r="X792" s="431"/>
      <c r="Y792" s="431"/>
      <c r="Z792" s="431"/>
    </row>
    <row r="793">
      <c r="A793" s="431"/>
      <c r="B793" s="431"/>
      <c r="C793" s="431"/>
      <c r="D793" s="431"/>
      <c r="E793" s="431"/>
      <c r="F793" s="431"/>
      <c r="G793" s="431"/>
      <c r="H793" s="431"/>
      <c r="I793" s="431"/>
      <c r="J793" s="431"/>
      <c r="K793" s="431"/>
      <c r="L793" s="431"/>
      <c r="M793" s="431"/>
      <c r="N793" s="431"/>
      <c r="O793" s="431"/>
      <c r="P793" s="431"/>
      <c r="Q793" s="431"/>
      <c r="R793" s="431"/>
      <c r="S793" s="431"/>
      <c r="T793" s="431"/>
      <c r="U793" s="431"/>
      <c r="V793" s="431"/>
      <c r="W793" s="431"/>
      <c r="X793" s="431"/>
      <c r="Y793" s="431"/>
      <c r="Z793" s="431"/>
    </row>
    <row r="794">
      <c r="A794" s="431"/>
      <c r="B794" s="431"/>
      <c r="C794" s="431"/>
      <c r="D794" s="431"/>
      <c r="E794" s="431"/>
      <c r="F794" s="431"/>
      <c r="G794" s="431"/>
      <c r="H794" s="431"/>
      <c r="I794" s="431"/>
      <c r="J794" s="431"/>
      <c r="K794" s="431"/>
      <c r="L794" s="431"/>
      <c r="M794" s="431"/>
      <c r="N794" s="431"/>
      <c r="O794" s="431"/>
      <c r="P794" s="431"/>
      <c r="Q794" s="431"/>
      <c r="R794" s="431"/>
      <c r="S794" s="431"/>
      <c r="T794" s="431"/>
      <c r="U794" s="431"/>
      <c r="V794" s="431"/>
      <c r="W794" s="431"/>
      <c r="X794" s="431"/>
      <c r="Y794" s="431"/>
      <c r="Z794" s="431"/>
    </row>
    <row r="795">
      <c r="A795" s="431"/>
      <c r="B795" s="431"/>
      <c r="C795" s="431"/>
      <c r="D795" s="431"/>
      <c r="E795" s="431"/>
      <c r="F795" s="431"/>
      <c r="G795" s="431"/>
      <c r="H795" s="431"/>
      <c r="I795" s="431"/>
      <c r="J795" s="431"/>
      <c r="K795" s="431"/>
      <c r="L795" s="431"/>
      <c r="M795" s="431"/>
      <c r="N795" s="431"/>
      <c r="O795" s="431"/>
      <c r="P795" s="431"/>
      <c r="Q795" s="431"/>
      <c r="R795" s="431"/>
      <c r="S795" s="431"/>
      <c r="T795" s="431"/>
      <c r="U795" s="431"/>
      <c r="V795" s="431"/>
      <c r="W795" s="431"/>
      <c r="X795" s="431"/>
      <c r="Y795" s="431"/>
      <c r="Z795" s="431"/>
    </row>
    <row r="796">
      <c r="A796" s="431"/>
      <c r="B796" s="431"/>
      <c r="C796" s="431"/>
      <c r="D796" s="431"/>
      <c r="E796" s="431"/>
      <c r="F796" s="431"/>
      <c r="G796" s="431"/>
      <c r="H796" s="431"/>
      <c r="I796" s="431"/>
      <c r="J796" s="431"/>
      <c r="K796" s="431"/>
      <c r="L796" s="431"/>
      <c r="M796" s="431"/>
      <c r="N796" s="431"/>
      <c r="O796" s="431"/>
      <c r="P796" s="431"/>
      <c r="Q796" s="431"/>
      <c r="R796" s="431"/>
      <c r="S796" s="431"/>
      <c r="T796" s="431"/>
      <c r="U796" s="431"/>
      <c r="V796" s="431"/>
      <c r="W796" s="431"/>
      <c r="X796" s="431"/>
      <c r="Y796" s="431"/>
      <c r="Z796" s="431"/>
    </row>
    <row r="797">
      <c r="A797" s="431"/>
      <c r="B797" s="431"/>
      <c r="C797" s="431"/>
      <c r="D797" s="431"/>
      <c r="E797" s="431"/>
      <c r="F797" s="431"/>
      <c r="G797" s="431"/>
      <c r="H797" s="431"/>
      <c r="I797" s="431"/>
      <c r="J797" s="431"/>
      <c r="K797" s="431"/>
      <c r="L797" s="431"/>
      <c r="M797" s="431"/>
      <c r="N797" s="431"/>
      <c r="O797" s="431"/>
      <c r="P797" s="431"/>
      <c r="Q797" s="431"/>
      <c r="R797" s="431"/>
      <c r="S797" s="431"/>
      <c r="T797" s="431"/>
      <c r="U797" s="431"/>
      <c r="V797" s="431"/>
      <c r="W797" s="431"/>
      <c r="X797" s="431"/>
      <c r="Y797" s="431"/>
      <c r="Z797" s="431"/>
    </row>
    <row r="798">
      <c r="A798" s="431"/>
      <c r="B798" s="431"/>
      <c r="C798" s="431"/>
      <c r="D798" s="431"/>
      <c r="E798" s="431"/>
      <c r="F798" s="431"/>
      <c r="G798" s="431"/>
      <c r="H798" s="431"/>
      <c r="I798" s="431"/>
      <c r="J798" s="431"/>
      <c r="K798" s="431"/>
      <c r="L798" s="431"/>
      <c r="M798" s="431"/>
      <c r="N798" s="431"/>
      <c r="O798" s="431"/>
      <c r="P798" s="431"/>
      <c r="Q798" s="431"/>
      <c r="R798" s="431"/>
      <c r="S798" s="431"/>
      <c r="T798" s="431"/>
      <c r="U798" s="431"/>
      <c r="V798" s="431"/>
      <c r="W798" s="431"/>
      <c r="X798" s="431"/>
      <c r="Y798" s="431"/>
      <c r="Z798" s="431"/>
    </row>
    <row r="799">
      <c r="A799" s="431"/>
      <c r="B799" s="431"/>
      <c r="C799" s="431"/>
      <c r="D799" s="431"/>
      <c r="E799" s="431"/>
      <c r="F799" s="431"/>
      <c r="G799" s="431"/>
      <c r="H799" s="431"/>
      <c r="I799" s="431"/>
      <c r="J799" s="431"/>
      <c r="K799" s="431"/>
      <c r="L799" s="431"/>
      <c r="M799" s="431"/>
      <c r="N799" s="431"/>
      <c r="O799" s="431"/>
      <c r="P799" s="431"/>
      <c r="Q799" s="431"/>
      <c r="R799" s="431"/>
      <c r="S799" s="431"/>
      <c r="T799" s="431"/>
      <c r="U799" s="431"/>
      <c r="V799" s="431"/>
      <c r="W799" s="431"/>
      <c r="X799" s="431"/>
      <c r="Y799" s="431"/>
      <c r="Z799" s="431"/>
    </row>
    <row r="800">
      <c r="A800" s="431"/>
      <c r="B800" s="431"/>
      <c r="C800" s="431"/>
      <c r="D800" s="431"/>
      <c r="E800" s="431"/>
      <c r="F800" s="431"/>
      <c r="G800" s="431"/>
      <c r="H800" s="431"/>
      <c r="I800" s="431"/>
      <c r="J800" s="431"/>
      <c r="K800" s="431"/>
      <c r="L800" s="431"/>
      <c r="M800" s="431"/>
      <c r="N800" s="431"/>
      <c r="O800" s="431"/>
      <c r="P800" s="431"/>
      <c r="Q800" s="431"/>
      <c r="R800" s="431"/>
      <c r="S800" s="431"/>
      <c r="T800" s="431"/>
      <c r="U800" s="431"/>
      <c r="V800" s="431"/>
      <c r="W800" s="431"/>
      <c r="X800" s="431"/>
      <c r="Y800" s="431"/>
      <c r="Z800" s="431"/>
    </row>
    <row r="801">
      <c r="A801" s="431"/>
      <c r="B801" s="431"/>
      <c r="C801" s="431"/>
      <c r="D801" s="431"/>
      <c r="E801" s="431"/>
      <c r="F801" s="431"/>
      <c r="G801" s="431"/>
      <c r="H801" s="431"/>
      <c r="I801" s="431"/>
      <c r="J801" s="431"/>
      <c r="K801" s="431"/>
      <c r="L801" s="431"/>
      <c r="M801" s="431"/>
      <c r="N801" s="431"/>
      <c r="O801" s="431"/>
      <c r="P801" s="431"/>
      <c r="Q801" s="431"/>
      <c r="R801" s="431"/>
      <c r="S801" s="431"/>
      <c r="T801" s="431"/>
      <c r="U801" s="431"/>
      <c r="V801" s="431"/>
      <c r="W801" s="431"/>
      <c r="X801" s="431"/>
      <c r="Y801" s="431"/>
      <c r="Z801" s="431"/>
    </row>
    <row r="802">
      <c r="A802" s="431"/>
      <c r="B802" s="431"/>
      <c r="C802" s="431"/>
      <c r="D802" s="431"/>
      <c r="E802" s="431"/>
      <c r="F802" s="431"/>
      <c r="G802" s="431"/>
      <c r="H802" s="431"/>
      <c r="I802" s="431"/>
      <c r="J802" s="431"/>
      <c r="K802" s="431"/>
      <c r="L802" s="431"/>
      <c r="M802" s="431"/>
      <c r="N802" s="431"/>
      <c r="O802" s="431"/>
      <c r="P802" s="431"/>
      <c r="Q802" s="431"/>
      <c r="R802" s="431"/>
      <c r="S802" s="431"/>
      <c r="T802" s="431"/>
      <c r="U802" s="431"/>
      <c r="V802" s="431"/>
      <c r="W802" s="431"/>
      <c r="X802" s="431"/>
      <c r="Y802" s="431"/>
      <c r="Z802" s="431"/>
    </row>
    <row r="803">
      <c r="A803" s="431"/>
      <c r="B803" s="431"/>
      <c r="C803" s="431"/>
      <c r="D803" s="431"/>
      <c r="E803" s="431"/>
      <c r="F803" s="431"/>
      <c r="G803" s="431"/>
      <c r="H803" s="431"/>
      <c r="I803" s="431"/>
      <c r="J803" s="431"/>
      <c r="K803" s="431"/>
      <c r="L803" s="431"/>
      <c r="M803" s="431"/>
      <c r="N803" s="431"/>
      <c r="O803" s="431"/>
      <c r="P803" s="431"/>
      <c r="Q803" s="431"/>
      <c r="R803" s="431"/>
      <c r="S803" s="431"/>
      <c r="T803" s="431"/>
      <c r="U803" s="431"/>
      <c r="V803" s="431"/>
      <c r="W803" s="431"/>
      <c r="X803" s="431"/>
      <c r="Y803" s="431"/>
      <c r="Z803" s="431"/>
    </row>
    <row r="804">
      <c r="A804" s="431"/>
      <c r="B804" s="431"/>
      <c r="C804" s="431"/>
      <c r="D804" s="431"/>
      <c r="E804" s="431"/>
      <c r="F804" s="431"/>
      <c r="G804" s="431"/>
      <c r="H804" s="431"/>
      <c r="I804" s="431"/>
      <c r="J804" s="431"/>
      <c r="K804" s="431"/>
      <c r="L804" s="431"/>
      <c r="M804" s="431"/>
      <c r="N804" s="431"/>
      <c r="O804" s="431"/>
      <c r="P804" s="431"/>
      <c r="Q804" s="431"/>
      <c r="R804" s="431"/>
      <c r="S804" s="431"/>
      <c r="T804" s="431"/>
      <c r="U804" s="431"/>
      <c r="V804" s="431"/>
      <c r="W804" s="431"/>
      <c r="X804" s="431"/>
      <c r="Y804" s="431"/>
      <c r="Z804" s="431"/>
    </row>
    <row r="805">
      <c r="A805" s="431"/>
      <c r="B805" s="431"/>
      <c r="C805" s="431"/>
      <c r="D805" s="431"/>
      <c r="E805" s="431"/>
      <c r="F805" s="431"/>
      <c r="G805" s="431"/>
      <c r="H805" s="431"/>
      <c r="I805" s="431"/>
      <c r="J805" s="431"/>
      <c r="K805" s="431"/>
      <c r="L805" s="431"/>
      <c r="M805" s="431"/>
      <c r="N805" s="431"/>
      <c r="O805" s="431"/>
      <c r="P805" s="431"/>
      <c r="Q805" s="431"/>
      <c r="R805" s="431"/>
      <c r="S805" s="431"/>
      <c r="T805" s="431"/>
      <c r="U805" s="431"/>
      <c r="V805" s="431"/>
      <c r="W805" s="431"/>
      <c r="X805" s="431"/>
      <c r="Y805" s="431"/>
      <c r="Z805" s="431"/>
    </row>
    <row r="806">
      <c r="A806" s="431"/>
      <c r="B806" s="431"/>
      <c r="C806" s="431"/>
      <c r="D806" s="431"/>
      <c r="E806" s="431"/>
      <c r="F806" s="431"/>
      <c r="G806" s="431"/>
      <c r="H806" s="431"/>
      <c r="I806" s="431"/>
      <c r="J806" s="431"/>
      <c r="K806" s="431"/>
      <c r="L806" s="431"/>
      <c r="M806" s="431"/>
      <c r="N806" s="431"/>
      <c r="O806" s="431"/>
      <c r="P806" s="431"/>
      <c r="Q806" s="431"/>
      <c r="R806" s="431"/>
      <c r="S806" s="431"/>
      <c r="T806" s="431"/>
      <c r="U806" s="431"/>
      <c r="V806" s="431"/>
      <c r="W806" s="431"/>
      <c r="X806" s="431"/>
      <c r="Y806" s="431"/>
      <c r="Z806" s="431"/>
    </row>
    <row r="807">
      <c r="A807" s="431"/>
      <c r="B807" s="431"/>
      <c r="C807" s="431"/>
      <c r="D807" s="431"/>
      <c r="E807" s="431"/>
      <c r="F807" s="431"/>
      <c r="G807" s="431"/>
      <c r="H807" s="431"/>
      <c r="I807" s="431"/>
      <c r="J807" s="431"/>
      <c r="K807" s="431"/>
      <c r="L807" s="431"/>
      <c r="M807" s="431"/>
      <c r="N807" s="431"/>
      <c r="O807" s="431"/>
      <c r="P807" s="431"/>
      <c r="Q807" s="431"/>
      <c r="R807" s="431"/>
      <c r="S807" s="431"/>
      <c r="T807" s="431"/>
      <c r="U807" s="431"/>
      <c r="V807" s="431"/>
      <c r="W807" s="431"/>
      <c r="X807" s="431"/>
      <c r="Y807" s="431"/>
      <c r="Z807" s="431"/>
    </row>
    <row r="808">
      <c r="A808" s="431"/>
      <c r="B808" s="431"/>
      <c r="C808" s="431"/>
      <c r="D808" s="431"/>
      <c r="E808" s="431"/>
      <c r="F808" s="431"/>
      <c r="G808" s="431"/>
      <c r="H808" s="431"/>
      <c r="I808" s="431"/>
      <c r="J808" s="431"/>
      <c r="K808" s="431"/>
      <c r="L808" s="431"/>
      <c r="M808" s="431"/>
      <c r="N808" s="431"/>
      <c r="O808" s="431"/>
      <c r="P808" s="431"/>
      <c r="Q808" s="431"/>
      <c r="R808" s="431"/>
      <c r="S808" s="431"/>
      <c r="T808" s="431"/>
      <c r="U808" s="431"/>
      <c r="V808" s="431"/>
      <c r="W808" s="431"/>
      <c r="X808" s="431"/>
      <c r="Y808" s="431"/>
      <c r="Z808" s="431"/>
    </row>
    <row r="809">
      <c r="A809" s="431"/>
      <c r="B809" s="431"/>
      <c r="C809" s="431"/>
      <c r="D809" s="431"/>
      <c r="E809" s="431"/>
      <c r="F809" s="431"/>
      <c r="G809" s="431"/>
      <c r="H809" s="431"/>
      <c r="I809" s="431"/>
      <c r="J809" s="431"/>
      <c r="K809" s="431"/>
      <c r="L809" s="431"/>
      <c r="M809" s="431"/>
      <c r="N809" s="431"/>
      <c r="O809" s="431"/>
      <c r="P809" s="431"/>
      <c r="Q809" s="431"/>
      <c r="R809" s="431"/>
      <c r="S809" s="431"/>
      <c r="T809" s="431"/>
      <c r="U809" s="431"/>
      <c r="V809" s="431"/>
      <c r="W809" s="431"/>
      <c r="X809" s="431"/>
      <c r="Y809" s="431"/>
      <c r="Z809" s="431"/>
    </row>
    <row r="810">
      <c r="A810" s="431"/>
      <c r="B810" s="431"/>
      <c r="C810" s="431"/>
      <c r="D810" s="431"/>
      <c r="E810" s="431"/>
      <c r="F810" s="431"/>
      <c r="G810" s="431"/>
      <c r="H810" s="431"/>
      <c r="I810" s="431"/>
      <c r="J810" s="431"/>
      <c r="K810" s="431"/>
      <c r="L810" s="431"/>
      <c r="M810" s="431"/>
      <c r="N810" s="431"/>
      <c r="O810" s="431"/>
      <c r="P810" s="431"/>
      <c r="Q810" s="431"/>
      <c r="R810" s="431"/>
      <c r="S810" s="431"/>
      <c r="T810" s="431"/>
      <c r="U810" s="431"/>
      <c r="V810" s="431"/>
      <c r="W810" s="431"/>
      <c r="X810" s="431"/>
      <c r="Y810" s="431"/>
      <c r="Z810" s="431"/>
    </row>
    <row r="811">
      <c r="A811" s="431"/>
      <c r="B811" s="431"/>
      <c r="C811" s="431"/>
      <c r="D811" s="431"/>
      <c r="E811" s="431"/>
      <c r="F811" s="431"/>
      <c r="G811" s="431"/>
      <c r="H811" s="431"/>
      <c r="I811" s="431"/>
      <c r="J811" s="431"/>
      <c r="K811" s="431"/>
      <c r="L811" s="431"/>
      <c r="M811" s="431"/>
      <c r="N811" s="431"/>
      <c r="O811" s="431"/>
      <c r="P811" s="431"/>
      <c r="Q811" s="431"/>
      <c r="R811" s="431"/>
      <c r="S811" s="431"/>
      <c r="T811" s="431"/>
      <c r="U811" s="431"/>
      <c r="V811" s="431"/>
      <c r="W811" s="431"/>
      <c r="X811" s="431"/>
      <c r="Y811" s="431"/>
      <c r="Z811" s="431"/>
    </row>
    <row r="812">
      <c r="A812" s="431"/>
      <c r="B812" s="431"/>
      <c r="C812" s="431"/>
      <c r="D812" s="431"/>
      <c r="E812" s="431"/>
      <c r="F812" s="431"/>
      <c r="G812" s="431"/>
      <c r="H812" s="431"/>
      <c r="I812" s="431"/>
      <c r="J812" s="431"/>
      <c r="K812" s="431"/>
      <c r="L812" s="431"/>
      <c r="M812" s="431"/>
      <c r="N812" s="431"/>
      <c r="O812" s="431"/>
      <c r="P812" s="431"/>
      <c r="Q812" s="431"/>
      <c r="R812" s="431"/>
      <c r="S812" s="431"/>
      <c r="T812" s="431"/>
      <c r="U812" s="431"/>
      <c r="V812" s="431"/>
      <c r="W812" s="431"/>
      <c r="X812" s="431"/>
      <c r="Y812" s="431"/>
      <c r="Z812" s="431"/>
    </row>
    <row r="813">
      <c r="A813" s="431"/>
      <c r="B813" s="431"/>
      <c r="C813" s="431"/>
      <c r="D813" s="431"/>
      <c r="E813" s="431"/>
      <c r="F813" s="431"/>
      <c r="G813" s="431"/>
      <c r="H813" s="431"/>
      <c r="I813" s="431"/>
      <c r="J813" s="431"/>
      <c r="K813" s="431"/>
      <c r="L813" s="431"/>
      <c r="M813" s="431"/>
      <c r="N813" s="431"/>
      <c r="O813" s="431"/>
      <c r="P813" s="431"/>
      <c r="Q813" s="431"/>
      <c r="R813" s="431"/>
      <c r="S813" s="431"/>
      <c r="T813" s="431"/>
      <c r="U813" s="431"/>
      <c r="V813" s="431"/>
      <c r="W813" s="431"/>
      <c r="X813" s="431"/>
      <c r="Y813" s="431"/>
      <c r="Z813" s="431"/>
    </row>
    <row r="814">
      <c r="A814" s="431"/>
      <c r="B814" s="431"/>
      <c r="C814" s="431"/>
      <c r="D814" s="431"/>
      <c r="E814" s="431"/>
      <c r="F814" s="431"/>
      <c r="G814" s="431"/>
      <c r="H814" s="431"/>
      <c r="I814" s="431"/>
      <c r="J814" s="431"/>
      <c r="K814" s="431"/>
      <c r="L814" s="431"/>
      <c r="M814" s="431"/>
      <c r="N814" s="431"/>
      <c r="O814" s="431"/>
      <c r="P814" s="431"/>
      <c r="Q814" s="431"/>
      <c r="R814" s="431"/>
      <c r="S814" s="431"/>
      <c r="T814" s="431"/>
      <c r="U814" s="431"/>
      <c r="V814" s="431"/>
      <c r="W814" s="431"/>
      <c r="X814" s="431"/>
      <c r="Y814" s="431"/>
      <c r="Z814" s="431"/>
    </row>
    <row r="815">
      <c r="A815" s="431"/>
      <c r="B815" s="431"/>
      <c r="C815" s="431"/>
      <c r="D815" s="431"/>
      <c r="E815" s="431"/>
      <c r="F815" s="431"/>
      <c r="G815" s="431"/>
      <c r="H815" s="431"/>
      <c r="I815" s="431"/>
      <c r="J815" s="431"/>
      <c r="K815" s="431"/>
      <c r="L815" s="431"/>
      <c r="M815" s="431"/>
      <c r="N815" s="431"/>
      <c r="O815" s="431"/>
      <c r="P815" s="431"/>
      <c r="Q815" s="431"/>
      <c r="R815" s="431"/>
      <c r="S815" s="431"/>
      <c r="T815" s="431"/>
      <c r="U815" s="431"/>
      <c r="V815" s="431"/>
      <c r="W815" s="431"/>
      <c r="X815" s="431"/>
      <c r="Y815" s="431"/>
      <c r="Z815" s="431"/>
    </row>
    <row r="816">
      <c r="A816" s="431"/>
      <c r="B816" s="431"/>
      <c r="C816" s="431"/>
      <c r="D816" s="431"/>
      <c r="E816" s="431"/>
      <c r="F816" s="431"/>
      <c r="G816" s="431"/>
      <c r="H816" s="431"/>
      <c r="I816" s="431"/>
      <c r="J816" s="431"/>
      <c r="K816" s="431"/>
      <c r="L816" s="431"/>
      <c r="M816" s="431"/>
      <c r="N816" s="431"/>
      <c r="O816" s="431"/>
      <c r="P816" s="431"/>
      <c r="Q816" s="431"/>
      <c r="R816" s="431"/>
      <c r="S816" s="431"/>
      <c r="T816" s="431"/>
      <c r="U816" s="431"/>
      <c r="V816" s="431"/>
      <c r="W816" s="431"/>
      <c r="X816" s="431"/>
      <c r="Y816" s="431"/>
      <c r="Z816" s="431"/>
    </row>
    <row r="817">
      <c r="A817" s="431"/>
      <c r="B817" s="431"/>
      <c r="C817" s="431"/>
      <c r="D817" s="431"/>
      <c r="E817" s="431"/>
      <c r="F817" s="431"/>
      <c r="G817" s="431"/>
      <c r="H817" s="431"/>
      <c r="I817" s="431"/>
      <c r="J817" s="431"/>
      <c r="K817" s="431"/>
      <c r="L817" s="431"/>
      <c r="M817" s="431"/>
      <c r="N817" s="431"/>
      <c r="O817" s="431"/>
      <c r="P817" s="431"/>
      <c r="Q817" s="431"/>
      <c r="R817" s="431"/>
      <c r="S817" s="431"/>
      <c r="T817" s="431"/>
      <c r="U817" s="431"/>
      <c r="V817" s="431"/>
      <c r="W817" s="431"/>
      <c r="X817" s="431"/>
      <c r="Y817" s="431"/>
      <c r="Z817" s="431"/>
    </row>
    <row r="818">
      <c r="A818" s="431"/>
      <c r="B818" s="431"/>
      <c r="C818" s="431"/>
      <c r="D818" s="431"/>
      <c r="E818" s="431"/>
      <c r="F818" s="431"/>
      <c r="G818" s="431"/>
      <c r="H818" s="431"/>
      <c r="I818" s="431"/>
      <c r="J818" s="431"/>
      <c r="K818" s="431"/>
      <c r="L818" s="431"/>
      <c r="M818" s="431"/>
      <c r="N818" s="431"/>
      <c r="O818" s="431"/>
      <c r="P818" s="431"/>
      <c r="Q818" s="431"/>
      <c r="R818" s="431"/>
      <c r="S818" s="431"/>
      <c r="T818" s="431"/>
      <c r="U818" s="431"/>
      <c r="V818" s="431"/>
      <c r="W818" s="431"/>
      <c r="X818" s="431"/>
      <c r="Y818" s="431"/>
      <c r="Z818" s="431"/>
    </row>
    <row r="819">
      <c r="A819" s="431"/>
      <c r="B819" s="431"/>
      <c r="C819" s="431"/>
      <c r="D819" s="431"/>
      <c r="E819" s="431"/>
      <c r="F819" s="431"/>
      <c r="G819" s="431"/>
      <c r="H819" s="431"/>
      <c r="I819" s="431"/>
      <c r="J819" s="431"/>
      <c r="K819" s="431"/>
      <c r="L819" s="431"/>
      <c r="M819" s="431"/>
      <c r="N819" s="431"/>
      <c r="O819" s="431"/>
      <c r="P819" s="431"/>
      <c r="Q819" s="431"/>
      <c r="R819" s="431"/>
      <c r="S819" s="431"/>
      <c r="T819" s="431"/>
      <c r="U819" s="431"/>
      <c r="V819" s="431"/>
      <c r="W819" s="431"/>
      <c r="X819" s="431"/>
      <c r="Y819" s="431"/>
      <c r="Z819" s="431"/>
    </row>
    <row r="820">
      <c r="A820" s="431"/>
      <c r="B820" s="431"/>
      <c r="C820" s="431"/>
      <c r="D820" s="431"/>
      <c r="E820" s="431"/>
      <c r="F820" s="431"/>
      <c r="G820" s="431"/>
      <c r="H820" s="431"/>
      <c r="I820" s="431"/>
      <c r="J820" s="431"/>
      <c r="K820" s="431"/>
      <c r="L820" s="431"/>
      <c r="M820" s="431"/>
      <c r="N820" s="431"/>
      <c r="O820" s="431"/>
      <c r="P820" s="431"/>
      <c r="Q820" s="431"/>
      <c r="R820" s="431"/>
      <c r="S820" s="431"/>
      <c r="T820" s="431"/>
      <c r="U820" s="431"/>
      <c r="V820" s="431"/>
      <c r="W820" s="431"/>
      <c r="X820" s="431"/>
      <c r="Y820" s="431"/>
      <c r="Z820" s="431"/>
    </row>
    <row r="821">
      <c r="A821" s="431"/>
      <c r="B821" s="431"/>
      <c r="C821" s="431"/>
      <c r="D821" s="431"/>
      <c r="E821" s="431"/>
      <c r="F821" s="431"/>
      <c r="G821" s="431"/>
      <c r="H821" s="431"/>
      <c r="I821" s="431"/>
      <c r="J821" s="431"/>
      <c r="K821" s="431"/>
      <c r="L821" s="431"/>
      <c r="M821" s="431"/>
      <c r="N821" s="431"/>
      <c r="O821" s="431"/>
      <c r="P821" s="431"/>
      <c r="Q821" s="431"/>
      <c r="R821" s="431"/>
      <c r="S821" s="431"/>
      <c r="T821" s="431"/>
      <c r="U821" s="431"/>
      <c r="V821" s="431"/>
      <c r="W821" s="431"/>
      <c r="X821" s="431"/>
      <c r="Y821" s="431"/>
      <c r="Z821" s="431"/>
    </row>
    <row r="822">
      <c r="A822" s="431"/>
      <c r="B822" s="431"/>
      <c r="C822" s="431"/>
      <c r="D822" s="431"/>
      <c r="E822" s="431"/>
      <c r="F822" s="431"/>
      <c r="G822" s="431"/>
      <c r="H822" s="431"/>
      <c r="I822" s="431"/>
      <c r="J822" s="431"/>
      <c r="K822" s="431"/>
      <c r="L822" s="431"/>
      <c r="M822" s="431"/>
      <c r="N822" s="431"/>
      <c r="O822" s="431"/>
      <c r="P822" s="431"/>
      <c r="Q822" s="431"/>
      <c r="R822" s="431"/>
      <c r="S822" s="431"/>
      <c r="T822" s="431"/>
      <c r="U822" s="431"/>
      <c r="V822" s="431"/>
      <c r="W822" s="431"/>
      <c r="X822" s="431"/>
      <c r="Y822" s="431"/>
      <c r="Z822" s="431"/>
    </row>
    <row r="823">
      <c r="A823" s="431"/>
      <c r="B823" s="431"/>
      <c r="C823" s="431"/>
      <c r="D823" s="431"/>
      <c r="E823" s="431"/>
      <c r="F823" s="431"/>
      <c r="G823" s="431"/>
      <c r="H823" s="431"/>
      <c r="I823" s="431"/>
      <c r="J823" s="431"/>
      <c r="K823" s="431"/>
      <c r="L823" s="431"/>
      <c r="M823" s="431"/>
      <c r="N823" s="431"/>
      <c r="O823" s="431"/>
      <c r="P823" s="431"/>
      <c r="Q823" s="431"/>
      <c r="R823" s="431"/>
      <c r="S823" s="431"/>
      <c r="T823" s="431"/>
      <c r="U823" s="431"/>
      <c r="V823" s="431"/>
      <c r="W823" s="431"/>
      <c r="X823" s="431"/>
      <c r="Y823" s="431"/>
      <c r="Z823" s="431"/>
    </row>
    <row r="824">
      <c r="A824" s="431"/>
      <c r="B824" s="431"/>
      <c r="C824" s="431"/>
      <c r="D824" s="431"/>
      <c r="E824" s="431"/>
      <c r="F824" s="431"/>
      <c r="G824" s="431"/>
      <c r="H824" s="431"/>
      <c r="I824" s="431"/>
      <c r="J824" s="431"/>
      <c r="K824" s="431"/>
      <c r="L824" s="431"/>
      <c r="M824" s="431"/>
      <c r="N824" s="431"/>
      <c r="O824" s="431"/>
      <c r="P824" s="431"/>
      <c r="Q824" s="431"/>
      <c r="R824" s="431"/>
      <c r="S824" s="431"/>
      <c r="T824" s="431"/>
      <c r="U824" s="431"/>
      <c r="V824" s="431"/>
      <c r="W824" s="431"/>
      <c r="X824" s="431"/>
      <c r="Y824" s="431"/>
      <c r="Z824" s="431"/>
    </row>
    <row r="825">
      <c r="A825" s="431"/>
      <c r="B825" s="431"/>
      <c r="C825" s="431"/>
      <c r="D825" s="431"/>
      <c r="E825" s="431"/>
      <c r="F825" s="431"/>
      <c r="G825" s="431"/>
      <c r="H825" s="431"/>
      <c r="I825" s="431"/>
      <c r="J825" s="431"/>
      <c r="K825" s="431"/>
      <c r="L825" s="431"/>
      <c r="M825" s="431"/>
      <c r="N825" s="431"/>
      <c r="O825" s="431"/>
      <c r="P825" s="431"/>
      <c r="Q825" s="431"/>
      <c r="R825" s="431"/>
      <c r="S825" s="431"/>
      <c r="T825" s="431"/>
      <c r="U825" s="431"/>
      <c r="V825" s="431"/>
      <c r="W825" s="431"/>
      <c r="X825" s="431"/>
      <c r="Y825" s="431"/>
      <c r="Z825" s="431"/>
    </row>
    <row r="826">
      <c r="A826" s="431"/>
      <c r="B826" s="431"/>
      <c r="C826" s="431"/>
      <c r="D826" s="431"/>
      <c r="E826" s="431"/>
      <c r="F826" s="431"/>
      <c r="G826" s="431"/>
      <c r="H826" s="431"/>
      <c r="I826" s="431"/>
      <c r="J826" s="431"/>
      <c r="K826" s="431"/>
      <c r="L826" s="431"/>
      <c r="M826" s="431"/>
      <c r="N826" s="431"/>
      <c r="O826" s="431"/>
      <c r="P826" s="431"/>
      <c r="Q826" s="431"/>
      <c r="R826" s="431"/>
      <c r="S826" s="431"/>
      <c r="T826" s="431"/>
      <c r="U826" s="431"/>
      <c r="V826" s="431"/>
      <c r="W826" s="431"/>
      <c r="X826" s="431"/>
      <c r="Y826" s="431"/>
      <c r="Z826" s="431"/>
    </row>
    <row r="827">
      <c r="A827" s="431"/>
      <c r="B827" s="431"/>
      <c r="C827" s="431"/>
      <c r="D827" s="431"/>
      <c r="E827" s="431"/>
      <c r="F827" s="431"/>
      <c r="G827" s="431"/>
      <c r="H827" s="431"/>
      <c r="I827" s="431"/>
      <c r="J827" s="431"/>
      <c r="K827" s="431"/>
      <c r="L827" s="431"/>
      <c r="M827" s="431"/>
      <c r="N827" s="431"/>
      <c r="O827" s="431"/>
      <c r="P827" s="431"/>
      <c r="Q827" s="431"/>
      <c r="R827" s="431"/>
      <c r="S827" s="431"/>
      <c r="T827" s="431"/>
      <c r="U827" s="431"/>
      <c r="V827" s="431"/>
      <c r="W827" s="431"/>
      <c r="X827" s="431"/>
      <c r="Y827" s="431"/>
      <c r="Z827" s="431"/>
    </row>
    <row r="828">
      <c r="A828" s="431"/>
      <c r="B828" s="431"/>
      <c r="C828" s="431"/>
      <c r="D828" s="431"/>
      <c r="E828" s="431"/>
      <c r="F828" s="431"/>
      <c r="G828" s="431"/>
      <c r="H828" s="431"/>
      <c r="I828" s="431"/>
      <c r="J828" s="431"/>
      <c r="K828" s="431"/>
      <c r="L828" s="431"/>
      <c r="M828" s="431"/>
      <c r="N828" s="431"/>
      <c r="O828" s="431"/>
      <c r="P828" s="431"/>
      <c r="Q828" s="431"/>
      <c r="R828" s="431"/>
      <c r="S828" s="431"/>
      <c r="T828" s="431"/>
      <c r="U828" s="431"/>
      <c r="V828" s="431"/>
      <c r="W828" s="431"/>
      <c r="X828" s="431"/>
      <c r="Y828" s="431"/>
      <c r="Z828" s="431"/>
    </row>
    <row r="829">
      <c r="A829" s="431"/>
      <c r="B829" s="431"/>
      <c r="C829" s="431"/>
      <c r="D829" s="431"/>
      <c r="E829" s="431"/>
      <c r="F829" s="431"/>
      <c r="G829" s="431"/>
      <c r="H829" s="431"/>
      <c r="I829" s="431"/>
      <c r="J829" s="431"/>
      <c r="K829" s="431"/>
      <c r="L829" s="431"/>
      <c r="M829" s="431"/>
      <c r="N829" s="431"/>
      <c r="O829" s="431"/>
      <c r="P829" s="431"/>
      <c r="Q829" s="431"/>
      <c r="R829" s="431"/>
      <c r="S829" s="431"/>
      <c r="T829" s="431"/>
      <c r="U829" s="431"/>
      <c r="V829" s="431"/>
      <c r="W829" s="431"/>
      <c r="X829" s="431"/>
      <c r="Y829" s="431"/>
      <c r="Z829" s="431"/>
    </row>
    <row r="830">
      <c r="A830" s="431"/>
      <c r="B830" s="431"/>
      <c r="C830" s="431"/>
      <c r="D830" s="431"/>
      <c r="E830" s="431"/>
      <c r="F830" s="431"/>
      <c r="G830" s="431"/>
      <c r="H830" s="431"/>
      <c r="I830" s="431"/>
      <c r="J830" s="431"/>
      <c r="K830" s="431"/>
      <c r="L830" s="431"/>
      <c r="M830" s="431"/>
      <c r="N830" s="431"/>
      <c r="O830" s="431"/>
      <c r="P830" s="431"/>
      <c r="Q830" s="431"/>
      <c r="R830" s="431"/>
      <c r="S830" s="431"/>
      <c r="T830" s="431"/>
      <c r="U830" s="431"/>
      <c r="V830" s="431"/>
      <c r="W830" s="431"/>
      <c r="X830" s="431"/>
      <c r="Y830" s="431"/>
      <c r="Z830" s="431"/>
    </row>
    <row r="831">
      <c r="A831" s="431"/>
      <c r="B831" s="431"/>
      <c r="C831" s="431"/>
      <c r="D831" s="431"/>
      <c r="E831" s="431"/>
      <c r="F831" s="431"/>
      <c r="G831" s="431"/>
      <c r="H831" s="431"/>
      <c r="I831" s="431"/>
      <c r="J831" s="431"/>
      <c r="K831" s="431"/>
      <c r="L831" s="431"/>
      <c r="M831" s="431"/>
      <c r="N831" s="431"/>
      <c r="O831" s="431"/>
      <c r="P831" s="431"/>
      <c r="Q831" s="431"/>
      <c r="R831" s="431"/>
      <c r="S831" s="431"/>
      <c r="T831" s="431"/>
      <c r="U831" s="431"/>
      <c r="V831" s="431"/>
      <c r="W831" s="431"/>
      <c r="X831" s="431"/>
      <c r="Y831" s="431"/>
      <c r="Z831" s="431"/>
    </row>
    <row r="832">
      <c r="A832" s="431"/>
      <c r="B832" s="431"/>
      <c r="C832" s="431"/>
      <c r="D832" s="431"/>
      <c r="E832" s="431"/>
      <c r="F832" s="431"/>
      <c r="G832" s="431"/>
      <c r="H832" s="431"/>
      <c r="I832" s="431"/>
      <c r="J832" s="431"/>
      <c r="K832" s="431"/>
      <c r="L832" s="431"/>
      <c r="M832" s="431"/>
      <c r="N832" s="431"/>
      <c r="O832" s="431"/>
      <c r="P832" s="431"/>
      <c r="Q832" s="431"/>
      <c r="R832" s="431"/>
      <c r="S832" s="431"/>
      <c r="T832" s="431"/>
      <c r="U832" s="431"/>
      <c r="V832" s="431"/>
      <c r="W832" s="431"/>
      <c r="X832" s="431"/>
      <c r="Y832" s="431"/>
      <c r="Z832" s="431"/>
    </row>
    <row r="833">
      <c r="A833" s="431"/>
      <c r="B833" s="431"/>
      <c r="C833" s="431"/>
      <c r="D833" s="431"/>
      <c r="E833" s="431"/>
      <c r="F833" s="431"/>
      <c r="G833" s="431"/>
      <c r="H833" s="431"/>
      <c r="I833" s="431"/>
      <c r="J833" s="431"/>
      <c r="K833" s="431"/>
      <c r="L833" s="431"/>
      <c r="M833" s="431"/>
      <c r="N833" s="431"/>
      <c r="O833" s="431"/>
      <c r="P833" s="431"/>
      <c r="Q833" s="431"/>
      <c r="R833" s="431"/>
      <c r="S833" s="431"/>
      <c r="T833" s="431"/>
      <c r="U833" s="431"/>
      <c r="V833" s="431"/>
      <c r="W833" s="431"/>
      <c r="X833" s="431"/>
      <c r="Y833" s="431"/>
      <c r="Z833" s="431"/>
    </row>
    <row r="834">
      <c r="A834" s="431"/>
      <c r="B834" s="431"/>
      <c r="C834" s="431"/>
      <c r="D834" s="431"/>
      <c r="E834" s="431"/>
      <c r="F834" s="431"/>
      <c r="G834" s="431"/>
      <c r="H834" s="431"/>
      <c r="I834" s="431"/>
      <c r="J834" s="431"/>
      <c r="K834" s="431"/>
      <c r="L834" s="431"/>
      <c r="M834" s="431"/>
      <c r="N834" s="431"/>
      <c r="O834" s="431"/>
      <c r="P834" s="431"/>
      <c r="Q834" s="431"/>
      <c r="R834" s="431"/>
      <c r="S834" s="431"/>
      <c r="T834" s="431"/>
      <c r="U834" s="431"/>
      <c r="V834" s="431"/>
      <c r="W834" s="431"/>
      <c r="X834" s="431"/>
      <c r="Y834" s="431"/>
      <c r="Z834" s="431"/>
    </row>
    <row r="835">
      <c r="A835" s="431"/>
      <c r="B835" s="431"/>
      <c r="C835" s="431"/>
      <c r="D835" s="431"/>
      <c r="E835" s="431"/>
      <c r="F835" s="431"/>
      <c r="G835" s="431"/>
      <c r="H835" s="431"/>
      <c r="I835" s="431"/>
      <c r="J835" s="431"/>
      <c r="K835" s="431"/>
      <c r="L835" s="431"/>
      <c r="M835" s="431"/>
      <c r="N835" s="431"/>
      <c r="O835" s="431"/>
      <c r="P835" s="431"/>
      <c r="Q835" s="431"/>
      <c r="R835" s="431"/>
      <c r="S835" s="431"/>
      <c r="T835" s="431"/>
      <c r="U835" s="431"/>
      <c r="V835" s="431"/>
      <c r="W835" s="431"/>
      <c r="X835" s="431"/>
      <c r="Y835" s="431"/>
      <c r="Z835" s="431"/>
    </row>
    <row r="836">
      <c r="A836" s="431"/>
      <c r="B836" s="431"/>
      <c r="C836" s="431"/>
      <c r="D836" s="431"/>
      <c r="E836" s="431"/>
      <c r="F836" s="431"/>
      <c r="G836" s="431"/>
      <c r="H836" s="431"/>
      <c r="I836" s="431"/>
      <c r="J836" s="431"/>
      <c r="K836" s="431"/>
      <c r="L836" s="431"/>
      <c r="M836" s="431"/>
      <c r="N836" s="431"/>
      <c r="O836" s="431"/>
      <c r="P836" s="431"/>
      <c r="Q836" s="431"/>
      <c r="R836" s="431"/>
      <c r="S836" s="431"/>
      <c r="T836" s="431"/>
      <c r="U836" s="431"/>
      <c r="V836" s="431"/>
      <c r="W836" s="431"/>
      <c r="X836" s="431"/>
      <c r="Y836" s="431"/>
      <c r="Z836" s="431"/>
    </row>
    <row r="837">
      <c r="A837" s="431"/>
      <c r="B837" s="431"/>
      <c r="C837" s="431"/>
      <c r="D837" s="431"/>
      <c r="E837" s="431"/>
      <c r="F837" s="431"/>
      <c r="G837" s="431"/>
      <c r="H837" s="431"/>
      <c r="I837" s="431"/>
      <c r="J837" s="431"/>
      <c r="K837" s="431"/>
      <c r="L837" s="431"/>
      <c r="M837" s="431"/>
      <c r="N837" s="431"/>
      <c r="O837" s="431"/>
      <c r="P837" s="431"/>
      <c r="Q837" s="431"/>
      <c r="R837" s="431"/>
      <c r="S837" s="431"/>
      <c r="T837" s="431"/>
      <c r="U837" s="431"/>
      <c r="V837" s="431"/>
      <c r="W837" s="431"/>
      <c r="X837" s="431"/>
      <c r="Y837" s="431"/>
      <c r="Z837" s="431"/>
    </row>
    <row r="838">
      <c r="A838" s="431"/>
      <c r="B838" s="431"/>
      <c r="C838" s="431"/>
      <c r="D838" s="431"/>
      <c r="E838" s="431"/>
      <c r="F838" s="431"/>
      <c r="G838" s="431"/>
      <c r="H838" s="431"/>
      <c r="I838" s="431"/>
      <c r="J838" s="431"/>
      <c r="K838" s="431"/>
      <c r="L838" s="431"/>
      <c r="M838" s="431"/>
      <c r="N838" s="431"/>
      <c r="O838" s="431"/>
      <c r="P838" s="431"/>
      <c r="Q838" s="431"/>
      <c r="R838" s="431"/>
      <c r="S838" s="431"/>
      <c r="T838" s="431"/>
      <c r="U838" s="431"/>
      <c r="V838" s="431"/>
      <c r="W838" s="431"/>
      <c r="X838" s="431"/>
      <c r="Y838" s="431"/>
      <c r="Z838" s="431"/>
    </row>
    <row r="839">
      <c r="A839" s="431"/>
      <c r="B839" s="431"/>
      <c r="C839" s="431"/>
      <c r="D839" s="431"/>
      <c r="E839" s="431"/>
      <c r="F839" s="431"/>
      <c r="G839" s="431"/>
      <c r="H839" s="431"/>
      <c r="I839" s="431"/>
      <c r="J839" s="431"/>
      <c r="K839" s="431"/>
      <c r="L839" s="431"/>
      <c r="M839" s="431"/>
      <c r="N839" s="431"/>
      <c r="O839" s="431"/>
      <c r="P839" s="431"/>
      <c r="Q839" s="431"/>
      <c r="R839" s="431"/>
      <c r="S839" s="431"/>
      <c r="T839" s="431"/>
      <c r="U839" s="431"/>
      <c r="V839" s="431"/>
      <c r="W839" s="431"/>
      <c r="X839" s="431"/>
      <c r="Y839" s="431"/>
      <c r="Z839" s="431"/>
    </row>
    <row r="840">
      <c r="A840" s="431"/>
      <c r="B840" s="431"/>
      <c r="C840" s="431"/>
      <c r="D840" s="431"/>
      <c r="E840" s="431"/>
      <c r="F840" s="431"/>
      <c r="G840" s="431"/>
      <c r="H840" s="431"/>
      <c r="I840" s="431"/>
      <c r="J840" s="431"/>
      <c r="K840" s="431"/>
      <c r="L840" s="431"/>
      <c r="M840" s="431"/>
      <c r="N840" s="431"/>
      <c r="O840" s="431"/>
      <c r="P840" s="431"/>
      <c r="Q840" s="431"/>
      <c r="R840" s="431"/>
      <c r="S840" s="431"/>
      <c r="T840" s="431"/>
      <c r="U840" s="431"/>
      <c r="V840" s="431"/>
      <c r="W840" s="431"/>
      <c r="X840" s="431"/>
      <c r="Y840" s="431"/>
      <c r="Z840" s="431"/>
    </row>
    <row r="841">
      <c r="A841" s="431"/>
      <c r="B841" s="431"/>
      <c r="C841" s="431"/>
      <c r="D841" s="431"/>
      <c r="E841" s="431"/>
      <c r="F841" s="431"/>
      <c r="G841" s="431"/>
      <c r="H841" s="431"/>
      <c r="I841" s="431"/>
      <c r="J841" s="431"/>
      <c r="K841" s="431"/>
      <c r="L841" s="431"/>
      <c r="M841" s="431"/>
      <c r="N841" s="431"/>
      <c r="O841" s="431"/>
      <c r="P841" s="431"/>
      <c r="Q841" s="431"/>
      <c r="R841" s="431"/>
      <c r="S841" s="431"/>
      <c r="T841" s="431"/>
      <c r="U841" s="431"/>
      <c r="V841" s="431"/>
      <c r="W841" s="431"/>
      <c r="X841" s="431"/>
      <c r="Y841" s="431"/>
      <c r="Z841" s="431"/>
    </row>
    <row r="842">
      <c r="A842" s="431"/>
      <c r="B842" s="431"/>
      <c r="C842" s="431"/>
      <c r="D842" s="431"/>
      <c r="E842" s="431"/>
      <c r="F842" s="431"/>
      <c r="G842" s="431"/>
      <c r="H842" s="431"/>
      <c r="I842" s="431"/>
      <c r="J842" s="431"/>
      <c r="K842" s="431"/>
      <c r="L842" s="431"/>
      <c r="M842" s="431"/>
      <c r="N842" s="431"/>
      <c r="O842" s="431"/>
      <c r="P842" s="431"/>
      <c r="Q842" s="431"/>
      <c r="R842" s="431"/>
      <c r="S842" s="431"/>
      <c r="T842" s="431"/>
      <c r="U842" s="431"/>
      <c r="V842" s="431"/>
      <c r="W842" s="431"/>
      <c r="X842" s="431"/>
      <c r="Y842" s="431"/>
      <c r="Z842" s="431"/>
    </row>
    <row r="843">
      <c r="A843" s="431"/>
      <c r="B843" s="431"/>
      <c r="C843" s="431"/>
      <c r="D843" s="431"/>
      <c r="E843" s="431"/>
      <c r="F843" s="431"/>
      <c r="G843" s="431"/>
      <c r="H843" s="431"/>
      <c r="I843" s="431"/>
      <c r="J843" s="431"/>
      <c r="K843" s="431"/>
      <c r="L843" s="431"/>
      <c r="M843" s="431"/>
      <c r="N843" s="431"/>
      <c r="O843" s="431"/>
      <c r="P843" s="431"/>
      <c r="Q843" s="431"/>
      <c r="R843" s="431"/>
      <c r="S843" s="431"/>
      <c r="T843" s="431"/>
      <c r="U843" s="431"/>
      <c r="V843" s="431"/>
      <c r="W843" s="431"/>
      <c r="X843" s="431"/>
      <c r="Y843" s="431"/>
      <c r="Z843" s="431"/>
    </row>
    <row r="844">
      <c r="A844" s="431"/>
      <c r="B844" s="431"/>
      <c r="C844" s="431"/>
      <c r="D844" s="431"/>
      <c r="E844" s="431"/>
      <c r="F844" s="431"/>
      <c r="G844" s="431"/>
      <c r="H844" s="431"/>
      <c r="I844" s="431"/>
      <c r="J844" s="431"/>
      <c r="K844" s="431"/>
      <c r="L844" s="431"/>
      <c r="M844" s="431"/>
      <c r="N844" s="431"/>
      <c r="O844" s="431"/>
      <c r="P844" s="431"/>
      <c r="Q844" s="431"/>
      <c r="R844" s="431"/>
      <c r="S844" s="431"/>
      <c r="T844" s="431"/>
      <c r="U844" s="431"/>
      <c r="V844" s="431"/>
      <c r="W844" s="431"/>
      <c r="X844" s="431"/>
      <c r="Y844" s="431"/>
      <c r="Z844" s="431"/>
    </row>
    <row r="845">
      <c r="A845" s="431"/>
      <c r="B845" s="431"/>
      <c r="C845" s="431"/>
      <c r="D845" s="431"/>
      <c r="E845" s="431"/>
      <c r="F845" s="431"/>
      <c r="G845" s="431"/>
      <c r="H845" s="431"/>
      <c r="I845" s="431"/>
      <c r="J845" s="431"/>
      <c r="K845" s="431"/>
      <c r="L845" s="431"/>
      <c r="M845" s="431"/>
      <c r="N845" s="431"/>
      <c r="O845" s="431"/>
      <c r="P845" s="431"/>
      <c r="Q845" s="431"/>
      <c r="R845" s="431"/>
      <c r="S845" s="431"/>
      <c r="T845" s="431"/>
      <c r="U845" s="431"/>
      <c r="V845" s="431"/>
      <c r="W845" s="431"/>
      <c r="X845" s="431"/>
      <c r="Y845" s="431"/>
      <c r="Z845" s="431"/>
    </row>
    <row r="846">
      <c r="A846" s="431"/>
      <c r="B846" s="431"/>
      <c r="C846" s="431"/>
      <c r="D846" s="431"/>
      <c r="E846" s="431"/>
      <c r="F846" s="431"/>
      <c r="G846" s="431"/>
      <c r="H846" s="431"/>
      <c r="I846" s="431"/>
      <c r="J846" s="431"/>
      <c r="K846" s="431"/>
      <c r="L846" s="431"/>
      <c r="M846" s="431"/>
      <c r="N846" s="431"/>
      <c r="O846" s="431"/>
      <c r="P846" s="431"/>
      <c r="Q846" s="431"/>
      <c r="R846" s="431"/>
      <c r="S846" s="431"/>
      <c r="T846" s="431"/>
      <c r="U846" s="431"/>
      <c r="V846" s="431"/>
      <c r="W846" s="431"/>
      <c r="X846" s="431"/>
      <c r="Y846" s="431"/>
      <c r="Z846" s="431"/>
    </row>
    <row r="847">
      <c r="A847" s="431"/>
      <c r="B847" s="431"/>
      <c r="C847" s="431"/>
      <c r="D847" s="431"/>
      <c r="E847" s="431"/>
      <c r="F847" s="431"/>
      <c r="G847" s="431"/>
      <c r="H847" s="431"/>
      <c r="I847" s="431"/>
      <c r="J847" s="431"/>
      <c r="K847" s="431"/>
      <c r="L847" s="431"/>
      <c r="M847" s="431"/>
      <c r="N847" s="431"/>
      <c r="O847" s="431"/>
      <c r="P847" s="431"/>
      <c r="Q847" s="431"/>
      <c r="R847" s="431"/>
      <c r="S847" s="431"/>
      <c r="T847" s="431"/>
      <c r="U847" s="431"/>
      <c r="V847" s="431"/>
      <c r="W847" s="431"/>
      <c r="X847" s="431"/>
      <c r="Y847" s="431"/>
      <c r="Z847" s="431"/>
    </row>
    <row r="848">
      <c r="A848" s="431"/>
      <c r="B848" s="431"/>
      <c r="C848" s="431"/>
      <c r="D848" s="431"/>
      <c r="E848" s="431"/>
      <c r="F848" s="431"/>
      <c r="G848" s="431"/>
      <c r="H848" s="431"/>
      <c r="I848" s="431"/>
      <c r="J848" s="431"/>
      <c r="K848" s="431"/>
      <c r="L848" s="431"/>
      <c r="M848" s="431"/>
      <c r="N848" s="431"/>
      <c r="O848" s="431"/>
      <c r="P848" s="431"/>
      <c r="Q848" s="431"/>
      <c r="R848" s="431"/>
      <c r="S848" s="431"/>
      <c r="T848" s="431"/>
      <c r="U848" s="431"/>
      <c r="V848" s="431"/>
      <c r="W848" s="431"/>
      <c r="X848" s="431"/>
      <c r="Y848" s="431"/>
      <c r="Z848" s="431"/>
    </row>
    <row r="849">
      <c r="A849" s="431"/>
      <c r="B849" s="431"/>
      <c r="C849" s="431"/>
      <c r="D849" s="431"/>
      <c r="E849" s="431"/>
      <c r="F849" s="431"/>
      <c r="G849" s="431"/>
      <c r="H849" s="431"/>
      <c r="I849" s="431"/>
      <c r="J849" s="431"/>
      <c r="K849" s="431"/>
      <c r="L849" s="431"/>
      <c r="M849" s="431"/>
      <c r="N849" s="431"/>
      <c r="O849" s="431"/>
      <c r="P849" s="431"/>
      <c r="Q849" s="431"/>
      <c r="R849" s="431"/>
      <c r="S849" s="431"/>
      <c r="T849" s="431"/>
      <c r="U849" s="431"/>
      <c r="V849" s="431"/>
      <c r="W849" s="431"/>
      <c r="X849" s="431"/>
      <c r="Y849" s="431"/>
      <c r="Z849" s="431"/>
    </row>
    <row r="850">
      <c r="A850" s="431"/>
      <c r="B850" s="431"/>
      <c r="C850" s="431"/>
      <c r="D850" s="431"/>
      <c r="E850" s="431"/>
      <c r="F850" s="431"/>
      <c r="G850" s="431"/>
      <c r="H850" s="431"/>
      <c r="I850" s="431"/>
      <c r="J850" s="431"/>
      <c r="K850" s="431"/>
      <c r="L850" s="431"/>
      <c r="M850" s="431"/>
      <c r="N850" s="431"/>
      <c r="O850" s="431"/>
      <c r="P850" s="431"/>
      <c r="Q850" s="431"/>
      <c r="R850" s="431"/>
      <c r="S850" s="431"/>
      <c r="T850" s="431"/>
      <c r="U850" s="431"/>
      <c r="V850" s="431"/>
      <c r="W850" s="431"/>
      <c r="X850" s="431"/>
      <c r="Y850" s="431"/>
      <c r="Z850" s="431"/>
    </row>
    <row r="851">
      <c r="A851" s="431"/>
      <c r="B851" s="431"/>
      <c r="C851" s="431"/>
      <c r="D851" s="431"/>
      <c r="E851" s="431"/>
      <c r="F851" s="431"/>
      <c r="G851" s="431"/>
      <c r="H851" s="431"/>
      <c r="I851" s="431"/>
      <c r="J851" s="431"/>
      <c r="K851" s="431"/>
      <c r="L851" s="431"/>
      <c r="M851" s="431"/>
      <c r="N851" s="431"/>
      <c r="O851" s="431"/>
      <c r="P851" s="431"/>
      <c r="Q851" s="431"/>
      <c r="R851" s="431"/>
      <c r="S851" s="431"/>
      <c r="T851" s="431"/>
      <c r="U851" s="431"/>
      <c r="V851" s="431"/>
      <c r="W851" s="431"/>
      <c r="X851" s="431"/>
      <c r="Y851" s="431"/>
      <c r="Z851" s="431"/>
    </row>
    <row r="852">
      <c r="A852" s="431"/>
      <c r="B852" s="431"/>
      <c r="C852" s="431"/>
      <c r="D852" s="431"/>
      <c r="E852" s="431"/>
      <c r="F852" s="431"/>
      <c r="G852" s="431"/>
      <c r="H852" s="431"/>
      <c r="I852" s="431"/>
      <c r="J852" s="431"/>
      <c r="K852" s="431"/>
      <c r="L852" s="431"/>
      <c r="M852" s="431"/>
      <c r="N852" s="431"/>
      <c r="O852" s="431"/>
      <c r="P852" s="431"/>
      <c r="Q852" s="431"/>
      <c r="R852" s="431"/>
      <c r="S852" s="431"/>
      <c r="T852" s="431"/>
      <c r="U852" s="431"/>
      <c r="V852" s="431"/>
      <c r="W852" s="431"/>
      <c r="X852" s="431"/>
      <c r="Y852" s="431"/>
      <c r="Z852" s="431"/>
    </row>
    <row r="853">
      <c r="A853" s="431"/>
      <c r="B853" s="431"/>
      <c r="C853" s="431"/>
      <c r="D853" s="431"/>
      <c r="E853" s="431"/>
      <c r="F853" s="431"/>
      <c r="G853" s="431"/>
      <c r="H853" s="431"/>
      <c r="I853" s="431"/>
      <c r="J853" s="431"/>
      <c r="K853" s="431"/>
      <c r="L853" s="431"/>
      <c r="M853" s="431"/>
      <c r="N853" s="431"/>
      <c r="O853" s="431"/>
      <c r="P853" s="431"/>
      <c r="Q853" s="431"/>
      <c r="R853" s="431"/>
      <c r="S853" s="431"/>
      <c r="T853" s="431"/>
      <c r="U853" s="431"/>
      <c r="V853" s="431"/>
      <c r="W853" s="431"/>
      <c r="X853" s="431"/>
      <c r="Y853" s="431"/>
      <c r="Z853" s="431"/>
    </row>
    <row r="854">
      <c r="A854" s="431"/>
      <c r="B854" s="431"/>
      <c r="C854" s="431"/>
      <c r="D854" s="431"/>
      <c r="E854" s="431"/>
      <c r="F854" s="431"/>
      <c r="G854" s="431"/>
      <c r="H854" s="431"/>
      <c r="I854" s="431"/>
      <c r="J854" s="431"/>
      <c r="K854" s="431"/>
      <c r="L854" s="431"/>
      <c r="M854" s="431"/>
      <c r="N854" s="431"/>
      <c r="O854" s="431"/>
      <c r="P854" s="431"/>
      <c r="Q854" s="431"/>
      <c r="R854" s="431"/>
      <c r="S854" s="431"/>
      <c r="T854" s="431"/>
      <c r="U854" s="431"/>
      <c r="V854" s="431"/>
      <c r="W854" s="431"/>
      <c r="X854" s="431"/>
      <c r="Y854" s="431"/>
      <c r="Z854" s="431"/>
    </row>
    <row r="855">
      <c r="A855" s="431"/>
      <c r="B855" s="431"/>
      <c r="C855" s="431"/>
      <c r="D855" s="431"/>
      <c r="E855" s="431"/>
      <c r="F855" s="431"/>
      <c r="G855" s="431"/>
      <c r="H855" s="431"/>
      <c r="I855" s="431"/>
      <c r="J855" s="431"/>
      <c r="K855" s="431"/>
      <c r="L855" s="431"/>
      <c r="M855" s="431"/>
      <c r="N855" s="431"/>
      <c r="O855" s="431"/>
      <c r="P855" s="431"/>
      <c r="Q855" s="431"/>
      <c r="R855" s="431"/>
      <c r="S855" s="431"/>
      <c r="T855" s="431"/>
      <c r="U855" s="431"/>
      <c r="V855" s="431"/>
      <c r="W855" s="431"/>
      <c r="X855" s="431"/>
      <c r="Y855" s="431"/>
      <c r="Z855" s="431"/>
    </row>
    <row r="856">
      <c r="A856" s="431"/>
      <c r="B856" s="431"/>
      <c r="C856" s="431"/>
      <c r="D856" s="431"/>
      <c r="E856" s="431"/>
      <c r="F856" s="431"/>
      <c r="G856" s="431"/>
      <c r="H856" s="431"/>
      <c r="I856" s="431"/>
      <c r="J856" s="431"/>
      <c r="K856" s="431"/>
      <c r="L856" s="431"/>
      <c r="M856" s="431"/>
      <c r="N856" s="431"/>
      <c r="O856" s="431"/>
      <c r="P856" s="431"/>
      <c r="Q856" s="431"/>
      <c r="R856" s="431"/>
      <c r="S856" s="431"/>
      <c r="T856" s="431"/>
      <c r="U856" s="431"/>
      <c r="V856" s="431"/>
      <c r="W856" s="431"/>
      <c r="X856" s="431"/>
      <c r="Y856" s="431"/>
      <c r="Z856" s="431"/>
    </row>
    <row r="857">
      <c r="A857" s="431"/>
      <c r="B857" s="431"/>
      <c r="C857" s="431"/>
      <c r="D857" s="431"/>
      <c r="E857" s="431"/>
      <c r="F857" s="431"/>
      <c r="G857" s="431"/>
      <c r="H857" s="431"/>
      <c r="I857" s="431"/>
      <c r="J857" s="431"/>
      <c r="K857" s="431"/>
      <c r="L857" s="431"/>
      <c r="M857" s="431"/>
      <c r="N857" s="431"/>
      <c r="O857" s="431"/>
      <c r="P857" s="431"/>
      <c r="Q857" s="431"/>
      <c r="R857" s="431"/>
      <c r="S857" s="431"/>
      <c r="T857" s="431"/>
      <c r="U857" s="431"/>
      <c r="V857" s="431"/>
      <c r="W857" s="431"/>
      <c r="X857" s="431"/>
      <c r="Y857" s="431"/>
      <c r="Z857" s="431"/>
    </row>
    <row r="858">
      <c r="A858" s="431"/>
      <c r="B858" s="431"/>
      <c r="C858" s="431"/>
      <c r="D858" s="431"/>
      <c r="E858" s="431"/>
      <c r="F858" s="431"/>
      <c r="G858" s="431"/>
      <c r="H858" s="431"/>
      <c r="I858" s="431"/>
      <c r="J858" s="431"/>
      <c r="K858" s="431"/>
      <c r="L858" s="431"/>
      <c r="M858" s="431"/>
      <c r="N858" s="431"/>
      <c r="O858" s="431"/>
      <c r="P858" s="431"/>
      <c r="Q858" s="431"/>
      <c r="R858" s="431"/>
      <c r="S858" s="431"/>
      <c r="T858" s="431"/>
      <c r="U858" s="431"/>
      <c r="V858" s="431"/>
      <c r="W858" s="431"/>
      <c r="X858" s="431"/>
      <c r="Y858" s="431"/>
      <c r="Z858" s="431"/>
    </row>
    <row r="859">
      <c r="A859" s="431"/>
      <c r="B859" s="431"/>
      <c r="C859" s="431"/>
      <c r="D859" s="431"/>
      <c r="E859" s="431"/>
      <c r="F859" s="431"/>
      <c r="G859" s="431"/>
      <c r="H859" s="431"/>
      <c r="I859" s="431"/>
      <c r="J859" s="431"/>
      <c r="K859" s="431"/>
      <c r="L859" s="431"/>
      <c r="M859" s="431"/>
      <c r="N859" s="431"/>
      <c r="O859" s="431"/>
      <c r="P859" s="431"/>
      <c r="Q859" s="431"/>
      <c r="R859" s="431"/>
      <c r="S859" s="431"/>
      <c r="T859" s="431"/>
      <c r="U859" s="431"/>
      <c r="V859" s="431"/>
      <c r="W859" s="431"/>
      <c r="X859" s="431"/>
      <c r="Y859" s="431"/>
      <c r="Z859" s="431"/>
    </row>
    <row r="860">
      <c r="A860" s="431"/>
      <c r="B860" s="431"/>
      <c r="C860" s="431"/>
      <c r="D860" s="431"/>
      <c r="E860" s="431"/>
      <c r="F860" s="431"/>
      <c r="G860" s="431"/>
      <c r="H860" s="431"/>
      <c r="I860" s="431"/>
      <c r="J860" s="431"/>
      <c r="K860" s="431"/>
      <c r="L860" s="431"/>
      <c r="M860" s="431"/>
      <c r="N860" s="431"/>
      <c r="O860" s="431"/>
      <c r="P860" s="431"/>
      <c r="Q860" s="431"/>
      <c r="R860" s="431"/>
      <c r="S860" s="431"/>
      <c r="T860" s="431"/>
      <c r="U860" s="431"/>
      <c r="V860" s="431"/>
      <c r="W860" s="431"/>
      <c r="X860" s="431"/>
      <c r="Y860" s="431"/>
      <c r="Z860" s="431"/>
    </row>
    <row r="861">
      <c r="A861" s="431"/>
      <c r="B861" s="431"/>
      <c r="C861" s="431"/>
      <c r="D861" s="431"/>
      <c r="E861" s="431"/>
      <c r="F861" s="431"/>
      <c r="G861" s="431"/>
      <c r="H861" s="431"/>
      <c r="I861" s="431"/>
      <c r="J861" s="431"/>
      <c r="K861" s="431"/>
      <c r="L861" s="431"/>
      <c r="M861" s="431"/>
      <c r="N861" s="431"/>
      <c r="O861" s="431"/>
      <c r="P861" s="431"/>
      <c r="Q861" s="431"/>
      <c r="R861" s="431"/>
      <c r="S861" s="431"/>
      <c r="T861" s="431"/>
      <c r="U861" s="431"/>
      <c r="V861" s="431"/>
      <c r="W861" s="431"/>
      <c r="X861" s="431"/>
      <c r="Y861" s="431"/>
      <c r="Z861" s="431"/>
    </row>
    <row r="862">
      <c r="A862" s="431"/>
      <c r="B862" s="431"/>
      <c r="C862" s="431"/>
      <c r="D862" s="431"/>
      <c r="E862" s="431"/>
      <c r="F862" s="431"/>
      <c r="G862" s="431"/>
      <c r="H862" s="431"/>
      <c r="I862" s="431"/>
      <c r="J862" s="431"/>
      <c r="K862" s="431"/>
      <c r="L862" s="431"/>
      <c r="M862" s="431"/>
      <c r="N862" s="431"/>
      <c r="O862" s="431"/>
      <c r="P862" s="431"/>
      <c r="Q862" s="431"/>
      <c r="R862" s="431"/>
      <c r="S862" s="431"/>
      <c r="T862" s="431"/>
      <c r="U862" s="431"/>
      <c r="V862" s="431"/>
      <c r="W862" s="431"/>
      <c r="X862" s="431"/>
      <c r="Y862" s="431"/>
      <c r="Z862" s="431"/>
    </row>
    <row r="863">
      <c r="A863" s="431"/>
      <c r="B863" s="431"/>
      <c r="C863" s="431"/>
      <c r="D863" s="431"/>
      <c r="E863" s="431"/>
      <c r="F863" s="431"/>
      <c r="G863" s="431"/>
      <c r="H863" s="431"/>
      <c r="I863" s="431"/>
      <c r="J863" s="431"/>
      <c r="K863" s="431"/>
      <c r="L863" s="431"/>
      <c r="M863" s="431"/>
      <c r="N863" s="431"/>
      <c r="O863" s="431"/>
      <c r="P863" s="431"/>
      <c r="Q863" s="431"/>
      <c r="R863" s="431"/>
      <c r="S863" s="431"/>
      <c r="T863" s="431"/>
      <c r="U863" s="431"/>
      <c r="V863" s="431"/>
      <c r="W863" s="431"/>
      <c r="X863" s="431"/>
      <c r="Y863" s="431"/>
      <c r="Z863" s="431"/>
    </row>
    <row r="864">
      <c r="A864" s="431"/>
      <c r="B864" s="431"/>
      <c r="C864" s="431"/>
      <c r="D864" s="431"/>
      <c r="E864" s="431"/>
      <c r="F864" s="431"/>
      <c r="G864" s="431"/>
      <c r="H864" s="431"/>
      <c r="I864" s="431"/>
      <c r="J864" s="431"/>
      <c r="K864" s="431"/>
      <c r="L864" s="431"/>
      <c r="M864" s="431"/>
      <c r="N864" s="431"/>
      <c r="O864" s="431"/>
      <c r="P864" s="431"/>
      <c r="Q864" s="431"/>
      <c r="R864" s="431"/>
      <c r="S864" s="431"/>
      <c r="T864" s="431"/>
      <c r="U864" s="431"/>
      <c r="V864" s="431"/>
      <c r="W864" s="431"/>
      <c r="X864" s="431"/>
      <c r="Y864" s="431"/>
      <c r="Z864" s="431"/>
    </row>
    <row r="865">
      <c r="A865" s="431"/>
      <c r="B865" s="431"/>
      <c r="C865" s="431"/>
      <c r="D865" s="431"/>
      <c r="E865" s="431"/>
      <c r="F865" s="431"/>
      <c r="G865" s="431"/>
      <c r="H865" s="431"/>
      <c r="I865" s="431"/>
      <c r="J865" s="431"/>
      <c r="K865" s="431"/>
      <c r="L865" s="431"/>
      <c r="M865" s="431"/>
      <c r="N865" s="431"/>
      <c r="O865" s="431"/>
      <c r="P865" s="431"/>
      <c r="Q865" s="431"/>
      <c r="R865" s="431"/>
      <c r="S865" s="431"/>
      <c r="T865" s="431"/>
      <c r="U865" s="431"/>
      <c r="V865" s="431"/>
      <c r="W865" s="431"/>
      <c r="X865" s="431"/>
      <c r="Y865" s="431"/>
      <c r="Z865" s="431"/>
    </row>
    <row r="866">
      <c r="A866" s="431"/>
      <c r="B866" s="431"/>
      <c r="C866" s="431"/>
      <c r="D866" s="431"/>
      <c r="E866" s="431"/>
      <c r="F866" s="431"/>
      <c r="G866" s="431"/>
      <c r="H866" s="431"/>
      <c r="I866" s="431"/>
      <c r="J866" s="431"/>
      <c r="K866" s="431"/>
      <c r="L866" s="431"/>
      <c r="M866" s="431"/>
      <c r="N866" s="431"/>
      <c r="O866" s="431"/>
      <c r="P866" s="431"/>
      <c r="Q866" s="431"/>
      <c r="R866" s="431"/>
      <c r="S866" s="431"/>
      <c r="T866" s="431"/>
      <c r="U866" s="431"/>
      <c r="V866" s="431"/>
      <c r="W866" s="431"/>
      <c r="X866" s="431"/>
      <c r="Y866" s="431"/>
      <c r="Z866" s="431"/>
    </row>
    <row r="867">
      <c r="A867" s="431"/>
      <c r="B867" s="431"/>
      <c r="C867" s="431"/>
      <c r="D867" s="431"/>
      <c r="E867" s="431"/>
      <c r="F867" s="431"/>
      <c r="G867" s="431"/>
      <c r="H867" s="431"/>
      <c r="I867" s="431"/>
      <c r="J867" s="431"/>
      <c r="K867" s="431"/>
      <c r="L867" s="431"/>
      <c r="M867" s="431"/>
      <c r="N867" s="431"/>
      <c r="O867" s="431"/>
      <c r="P867" s="431"/>
      <c r="Q867" s="431"/>
      <c r="R867" s="431"/>
      <c r="S867" s="431"/>
      <c r="T867" s="431"/>
      <c r="U867" s="431"/>
      <c r="V867" s="431"/>
      <c r="W867" s="431"/>
      <c r="X867" s="431"/>
      <c r="Y867" s="431"/>
      <c r="Z867" s="431"/>
    </row>
    <row r="868">
      <c r="A868" s="431"/>
      <c r="B868" s="431"/>
      <c r="C868" s="431"/>
      <c r="D868" s="431"/>
      <c r="E868" s="431"/>
      <c r="F868" s="431"/>
      <c r="G868" s="431"/>
      <c r="H868" s="431"/>
      <c r="I868" s="431"/>
      <c r="J868" s="431"/>
      <c r="K868" s="431"/>
      <c r="L868" s="431"/>
      <c r="M868" s="431"/>
      <c r="N868" s="431"/>
      <c r="O868" s="431"/>
      <c r="P868" s="431"/>
      <c r="Q868" s="431"/>
      <c r="R868" s="431"/>
      <c r="S868" s="431"/>
      <c r="T868" s="431"/>
      <c r="U868" s="431"/>
      <c r="V868" s="431"/>
      <c r="W868" s="431"/>
      <c r="X868" s="431"/>
      <c r="Y868" s="431"/>
      <c r="Z868" s="431"/>
    </row>
    <row r="869">
      <c r="A869" s="431"/>
      <c r="B869" s="431"/>
      <c r="C869" s="431"/>
      <c r="D869" s="431"/>
      <c r="E869" s="431"/>
      <c r="F869" s="431"/>
      <c r="G869" s="431"/>
      <c r="H869" s="431"/>
      <c r="I869" s="431"/>
      <c r="J869" s="431"/>
      <c r="K869" s="431"/>
      <c r="L869" s="431"/>
      <c r="M869" s="431"/>
      <c r="N869" s="431"/>
      <c r="O869" s="431"/>
      <c r="P869" s="431"/>
      <c r="Q869" s="431"/>
      <c r="R869" s="431"/>
      <c r="S869" s="431"/>
      <c r="T869" s="431"/>
      <c r="U869" s="431"/>
      <c r="V869" s="431"/>
      <c r="W869" s="431"/>
      <c r="X869" s="431"/>
      <c r="Y869" s="431"/>
      <c r="Z869" s="431"/>
    </row>
    <row r="870">
      <c r="A870" s="431"/>
      <c r="B870" s="431"/>
      <c r="C870" s="431"/>
      <c r="D870" s="431"/>
      <c r="E870" s="431"/>
      <c r="F870" s="431"/>
      <c r="G870" s="431"/>
      <c r="H870" s="431"/>
      <c r="I870" s="431"/>
      <c r="J870" s="431"/>
      <c r="K870" s="431"/>
      <c r="L870" s="431"/>
      <c r="M870" s="431"/>
      <c r="N870" s="431"/>
      <c r="O870" s="431"/>
      <c r="P870" s="431"/>
      <c r="Q870" s="431"/>
      <c r="R870" s="431"/>
      <c r="S870" s="431"/>
      <c r="T870" s="431"/>
      <c r="U870" s="431"/>
      <c r="V870" s="431"/>
      <c r="W870" s="431"/>
      <c r="X870" s="431"/>
      <c r="Y870" s="431"/>
      <c r="Z870" s="431"/>
    </row>
    <row r="871">
      <c r="A871" s="431"/>
      <c r="B871" s="431"/>
      <c r="C871" s="431"/>
      <c r="D871" s="431"/>
      <c r="E871" s="431"/>
      <c r="F871" s="431"/>
      <c r="G871" s="431"/>
      <c r="H871" s="431"/>
      <c r="I871" s="431"/>
      <c r="J871" s="431"/>
      <c r="K871" s="431"/>
      <c r="L871" s="431"/>
      <c r="M871" s="431"/>
      <c r="N871" s="431"/>
      <c r="O871" s="431"/>
      <c r="P871" s="431"/>
      <c r="Q871" s="431"/>
      <c r="R871" s="431"/>
      <c r="S871" s="431"/>
      <c r="T871" s="431"/>
      <c r="U871" s="431"/>
      <c r="V871" s="431"/>
      <c r="W871" s="431"/>
      <c r="X871" s="431"/>
      <c r="Y871" s="431"/>
      <c r="Z871" s="431"/>
    </row>
    <row r="872">
      <c r="A872" s="431"/>
      <c r="B872" s="431"/>
      <c r="C872" s="431"/>
      <c r="D872" s="431"/>
      <c r="E872" s="431"/>
      <c r="F872" s="431"/>
      <c r="G872" s="431"/>
      <c r="H872" s="431"/>
      <c r="I872" s="431"/>
      <c r="J872" s="431"/>
      <c r="K872" s="431"/>
      <c r="L872" s="431"/>
      <c r="M872" s="431"/>
      <c r="N872" s="431"/>
      <c r="O872" s="431"/>
      <c r="P872" s="431"/>
      <c r="Q872" s="431"/>
      <c r="R872" s="431"/>
      <c r="S872" s="431"/>
      <c r="T872" s="431"/>
      <c r="U872" s="431"/>
      <c r="V872" s="431"/>
      <c r="W872" s="431"/>
      <c r="X872" s="431"/>
      <c r="Y872" s="431"/>
      <c r="Z872" s="431"/>
    </row>
    <row r="873">
      <c r="A873" s="431"/>
      <c r="B873" s="431"/>
      <c r="C873" s="431"/>
      <c r="D873" s="431"/>
      <c r="E873" s="431"/>
      <c r="F873" s="431"/>
      <c r="G873" s="431"/>
      <c r="H873" s="431"/>
      <c r="I873" s="431"/>
      <c r="J873" s="431"/>
      <c r="K873" s="431"/>
      <c r="L873" s="431"/>
      <c r="M873" s="431"/>
      <c r="N873" s="431"/>
      <c r="O873" s="431"/>
      <c r="P873" s="431"/>
      <c r="Q873" s="431"/>
      <c r="R873" s="431"/>
      <c r="S873" s="431"/>
      <c r="T873" s="431"/>
      <c r="U873" s="431"/>
      <c r="V873" s="431"/>
      <c r="W873" s="431"/>
      <c r="X873" s="431"/>
      <c r="Y873" s="431"/>
      <c r="Z873" s="431"/>
    </row>
    <row r="874">
      <c r="A874" s="431"/>
      <c r="B874" s="431"/>
      <c r="C874" s="431"/>
      <c r="D874" s="431"/>
      <c r="E874" s="431"/>
      <c r="F874" s="431"/>
      <c r="G874" s="431"/>
      <c r="H874" s="431"/>
      <c r="I874" s="431"/>
      <c r="J874" s="431"/>
      <c r="K874" s="431"/>
      <c r="L874" s="431"/>
      <c r="M874" s="431"/>
      <c r="N874" s="431"/>
      <c r="O874" s="431"/>
      <c r="P874" s="431"/>
      <c r="Q874" s="431"/>
      <c r="R874" s="431"/>
      <c r="S874" s="431"/>
      <c r="T874" s="431"/>
      <c r="U874" s="431"/>
      <c r="V874" s="431"/>
      <c r="W874" s="431"/>
      <c r="X874" s="431"/>
      <c r="Y874" s="431"/>
      <c r="Z874" s="431"/>
    </row>
    <row r="875">
      <c r="A875" s="431"/>
      <c r="B875" s="431"/>
      <c r="C875" s="431"/>
      <c r="D875" s="431"/>
      <c r="E875" s="431"/>
      <c r="F875" s="431"/>
      <c r="G875" s="431"/>
      <c r="H875" s="431"/>
      <c r="I875" s="431"/>
      <c r="J875" s="431"/>
      <c r="K875" s="431"/>
      <c r="L875" s="431"/>
      <c r="M875" s="431"/>
      <c r="N875" s="431"/>
      <c r="O875" s="431"/>
      <c r="P875" s="431"/>
      <c r="Q875" s="431"/>
      <c r="R875" s="431"/>
      <c r="S875" s="431"/>
      <c r="T875" s="431"/>
      <c r="U875" s="431"/>
      <c r="V875" s="431"/>
      <c r="W875" s="431"/>
      <c r="X875" s="431"/>
      <c r="Y875" s="431"/>
      <c r="Z875" s="431"/>
    </row>
    <row r="876">
      <c r="A876" s="431"/>
      <c r="B876" s="431"/>
      <c r="C876" s="431"/>
      <c r="D876" s="431"/>
      <c r="E876" s="431"/>
      <c r="F876" s="431"/>
      <c r="G876" s="431"/>
      <c r="H876" s="431"/>
      <c r="I876" s="431"/>
      <c r="J876" s="431"/>
      <c r="K876" s="431"/>
      <c r="L876" s="431"/>
      <c r="M876" s="431"/>
      <c r="N876" s="431"/>
      <c r="O876" s="431"/>
      <c r="P876" s="431"/>
      <c r="Q876" s="431"/>
      <c r="R876" s="431"/>
      <c r="S876" s="431"/>
      <c r="T876" s="431"/>
      <c r="U876" s="431"/>
      <c r="V876" s="431"/>
      <c r="W876" s="431"/>
      <c r="X876" s="431"/>
      <c r="Y876" s="431"/>
      <c r="Z876" s="431"/>
    </row>
    <row r="877">
      <c r="A877" s="431"/>
      <c r="B877" s="431"/>
      <c r="C877" s="431"/>
      <c r="D877" s="431"/>
      <c r="E877" s="431"/>
      <c r="F877" s="431"/>
      <c r="G877" s="431"/>
      <c r="H877" s="431"/>
      <c r="I877" s="431"/>
      <c r="J877" s="431"/>
      <c r="K877" s="431"/>
      <c r="L877" s="431"/>
      <c r="M877" s="431"/>
      <c r="N877" s="431"/>
      <c r="O877" s="431"/>
      <c r="P877" s="431"/>
      <c r="Q877" s="431"/>
      <c r="R877" s="431"/>
      <c r="S877" s="431"/>
      <c r="T877" s="431"/>
      <c r="U877" s="431"/>
      <c r="V877" s="431"/>
      <c r="W877" s="431"/>
      <c r="X877" s="431"/>
      <c r="Y877" s="431"/>
      <c r="Z877" s="431"/>
    </row>
    <row r="878">
      <c r="A878" s="431"/>
      <c r="B878" s="431"/>
      <c r="C878" s="431"/>
      <c r="D878" s="431"/>
      <c r="E878" s="431"/>
      <c r="F878" s="431"/>
      <c r="G878" s="431"/>
      <c r="H878" s="431"/>
      <c r="I878" s="431"/>
      <c r="J878" s="431"/>
      <c r="K878" s="431"/>
      <c r="L878" s="431"/>
      <c r="M878" s="431"/>
      <c r="N878" s="431"/>
      <c r="O878" s="431"/>
      <c r="P878" s="431"/>
      <c r="Q878" s="431"/>
      <c r="R878" s="431"/>
      <c r="S878" s="431"/>
      <c r="T878" s="431"/>
      <c r="U878" s="431"/>
      <c r="V878" s="431"/>
      <c r="W878" s="431"/>
      <c r="X878" s="431"/>
      <c r="Y878" s="431"/>
      <c r="Z878" s="431"/>
    </row>
    <row r="879">
      <c r="A879" s="431"/>
      <c r="B879" s="431"/>
      <c r="C879" s="431"/>
      <c r="D879" s="431"/>
      <c r="E879" s="431"/>
      <c r="F879" s="431"/>
      <c r="G879" s="431"/>
      <c r="H879" s="431"/>
      <c r="I879" s="431"/>
      <c r="J879" s="431"/>
      <c r="K879" s="431"/>
      <c r="L879" s="431"/>
      <c r="M879" s="431"/>
      <c r="N879" s="431"/>
      <c r="O879" s="431"/>
      <c r="P879" s="431"/>
      <c r="Q879" s="431"/>
      <c r="R879" s="431"/>
      <c r="S879" s="431"/>
      <c r="T879" s="431"/>
      <c r="U879" s="431"/>
      <c r="V879" s="431"/>
      <c r="W879" s="431"/>
      <c r="X879" s="431"/>
      <c r="Y879" s="431"/>
      <c r="Z879" s="431"/>
    </row>
    <row r="880">
      <c r="A880" s="431"/>
      <c r="B880" s="431"/>
      <c r="C880" s="431"/>
      <c r="D880" s="431"/>
      <c r="E880" s="431"/>
      <c r="F880" s="431"/>
      <c r="G880" s="431"/>
      <c r="H880" s="431"/>
      <c r="I880" s="431"/>
      <c r="J880" s="431"/>
      <c r="K880" s="431"/>
      <c r="L880" s="431"/>
      <c r="M880" s="431"/>
      <c r="N880" s="431"/>
      <c r="O880" s="431"/>
      <c r="P880" s="431"/>
      <c r="Q880" s="431"/>
      <c r="R880" s="431"/>
      <c r="S880" s="431"/>
      <c r="T880" s="431"/>
      <c r="U880" s="431"/>
      <c r="V880" s="431"/>
      <c r="W880" s="431"/>
      <c r="X880" s="431"/>
      <c r="Y880" s="431"/>
      <c r="Z880" s="431"/>
    </row>
    <row r="881">
      <c r="A881" s="431"/>
      <c r="B881" s="431"/>
      <c r="C881" s="431"/>
      <c r="D881" s="431"/>
      <c r="E881" s="431"/>
      <c r="F881" s="431"/>
      <c r="G881" s="431"/>
      <c r="H881" s="431"/>
      <c r="I881" s="431"/>
      <c r="J881" s="431"/>
      <c r="K881" s="431"/>
      <c r="L881" s="431"/>
      <c r="M881" s="431"/>
      <c r="N881" s="431"/>
      <c r="O881" s="431"/>
      <c r="P881" s="431"/>
      <c r="Q881" s="431"/>
      <c r="R881" s="431"/>
      <c r="S881" s="431"/>
      <c r="T881" s="431"/>
      <c r="U881" s="431"/>
      <c r="V881" s="431"/>
      <c r="W881" s="431"/>
      <c r="X881" s="431"/>
      <c r="Y881" s="431"/>
      <c r="Z881" s="431"/>
    </row>
    <row r="882">
      <c r="A882" s="431"/>
      <c r="B882" s="431"/>
      <c r="C882" s="431"/>
      <c r="D882" s="431"/>
      <c r="E882" s="431"/>
      <c r="F882" s="431"/>
      <c r="G882" s="431"/>
      <c r="H882" s="431"/>
      <c r="I882" s="431"/>
      <c r="J882" s="431"/>
      <c r="K882" s="431"/>
      <c r="L882" s="431"/>
      <c r="M882" s="431"/>
      <c r="N882" s="431"/>
      <c r="O882" s="431"/>
      <c r="P882" s="431"/>
      <c r="Q882" s="431"/>
      <c r="R882" s="431"/>
      <c r="S882" s="431"/>
      <c r="T882" s="431"/>
      <c r="U882" s="431"/>
      <c r="V882" s="431"/>
      <c r="W882" s="431"/>
      <c r="X882" s="431"/>
      <c r="Y882" s="431"/>
      <c r="Z882" s="431"/>
    </row>
    <row r="883">
      <c r="A883" s="431"/>
      <c r="B883" s="431"/>
      <c r="C883" s="431"/>
      <c r="D883" s="431"/>
      <c r="E883" s="431"/>
      <c r="F883" s="431"/>
      <c r="G883" s="431"/>
      <c r="H883" s="431"/>
      <c r="I883" s="431"/>
      <c r="J883" s="431"/>
      <c r="K883" s="431"/>
      <c r="L883" s="431"/>
      <c r="M883" s="431"/>
      <c r="N883" s="431"/>
      <c r="O883" s="431"/>
      <c r="P883" s="431"/>
      <c r="Q883" s="431"/>
      <c r="R883" s="431"/>
      <c r="S883" s="431"/>
      <c r="T883" s="431"/>
      <c r="U883" s="431"/>
      <c r="V883" s="431"/>
      <c r="W883" s="431"/>
      <c r="X883" s="431"/>
      <c r="Y883" s="431"/>
      <c r="Z883" s="431"/>
    </row>
    <row r="884">
      <c r="A884" s="431"/>
      <c r="B884" s="431"/>
      <c r="C884" s="431"/>
      <c r="D884" s="431"/>
      <c r="E884" s="431"/>
      <c r="F884" s="431"/>
      <c r="G884" s="431"/>
      <c r="H884" s="431"/>
      <c r="I884" s="431"/>
      <c r="J884" s="431"/>
      <c r="K884" s="431"/>
      <c r="L884" s="431"/>
      <c r="M884" s="431"/>
      <c r="N884" s="431"/>
      <c r="O884" s="431"/>
      <c r="P884" s="431"/>
      <c r="Q884" s="431"/>
      <c r="R884" s="431"/>
      <c r="S884" s="431"/>
      <c r="T884" s="431"/>
      <c r="U884" s="431"/>
      <c r="V884" s="431"/>
      <c r="W884" s="431"/>
      <c r="X884" s="431"/>
      <c r="Y884" s="431"/>
      <c r="Z884" s="431"/>
    </row>
    <row r="885">
      <c r="A885" s="431"/>
      <c r="B885" s="431"/>
      <c r="C885" s="431"/>
      <c r="D885" s="431"/>
      <c r="E885" s="431"/>
      <c r="F885" s="431"/>
      <c r="G885" s="431"/>
      <c r="H885" s="431"/>
      <c r="I885" s="431"/>
      <c r="J885" s="431"/>
      <c r="K885" s="431"/>
      <c r="L885" s="431"/>
      <c r="M885" s="431"/>
      <c r="N885" s="431"/>
      <c r="O885" s="431"/>
      <c r="P885" s="431"/>
      <c r="Q885" s="431"/>
      <c r="R885" s="431"/>
      <c r="S885" s="431"/>
      <c r="T885" s="431"/>
      <c r="U885" s="431"/>
      <c r="V885" s="431"/>
      <c r="W885" s="431"/>
      <c r="X885" s="431"/>
      <c r="Y885" s="431"/>
      <c r="Z885" s="431"/>
    </row>
    <row r="886">
      <c r="A886" s="431"/>
      <c r="B886" s="431"/>
      <c r="C886" s="431"/>
      <c r="D886" s="431"/>
      <c r="E886" s="431"/>
      <c r="F886" s="431"/>
      <c r="G886" s="431"/>
      <c r="H886" s="431"/>
      <c r="I886" s="431"/>
      <c r="J886" s="431"/>
      <c r="K886" s="431"/>
      <c r="L886" s="431"/>
      <c r="M886" s="431"/>
      <c r="N886" s="431"/>
      <c r="O886" s="431"/>
      <c r="P886" s="431"/>
      <c r="Q886" s="431"/>
      <c r="R886" s="431"/>
      <c r="S886" s="431"/>
      <c r="T886" s="431"/>
      <c r="U886" s="431"/>
      <c r="V886" s="431"/>
      <c r="W886" s="431"/>
      <c r="X886" s="431"/>
      <c r="Y886" s="431"/>
      <c r="Z886" s="431"/>
    </row>
    <row r="887">
      <c r="A887" s="431"/>
      <c r="B887" s="431"/>
      <c r="C887" s="431"/>
      <c r="D887" s="431"/>
      <c r="E887" s="431"/>
      <c r="F887" s="431"/>
      <c r="G887" s="431"/>
      <c r="H887" s="431"/>
      <c r="I887" s="431"/>
      <c r="J887" s="431"/>
      <c r="K887" s="431"/>
      <c r="L887" s="431"/>
      <c r="M887" s="431"/>
      <c r="N887" s="431"/>
      <c r="O887" s="431"/>
      <c r="P887" s="431"/>
      <c r="Q887" s="431"/>
      <c r="R887" s="431"/>
      <c r="S887" s="431"/>
      <c r="T887" s="431"/>
      <c r="U887" s="431"/>
      <c r="V887" s="431"/>
      <c r="W887" s="431"/>
      <c r="X887" s="431"/>
      <c r="Y887" s="431"/>
      <c r="Z887" s="431"/>
    </row>
    <row r="888">
      <c r="A888" s="431"/>
      <c r="B888" s="431"/>
      <c r="C888" s="431"/>
      <c r="D888" s="431"/>
      <c r="E888" s="431"/>
      <c r="F888" s="431"/>
      <c r="G888" s="431"/>
      <c r="H888" s="431"/>
      <c r="I888" s="431"/>
      <c r="J888" s="431"/>
      <c r="K888" s="431"/>
      <c r="L888" s="431"/>
      <c r="M888" s="431"/>
      <c r="N888" s="431"/>
      <c r="O888" s="431"/>
      <c r="P888" s="431"/>
      <c r="Q888" s="431"/>
      <c r="R888" s="431"/>
      <c r="S888" s="431"/>
      <c r="T888" s="431"/>
      <c r="U888" s="431"/>
      <c r="V888" s="431"/>
      <c r="W888" s="431"/>
      <c r="X888" s="431"/>
      <c r="Y888" s="431"/>
      <c r="Z888" s="431"/>
    </row>
    <row r="889">
      <c r="A889" s="431"/>
      <c r="B889" s="431"/>
      <c r="C889" s="431"/>
      <c r="D889" s="431"/>
      <c r="E889" s="431"/>
      <c r="F889" s="431"/>
      <c r="G889" s="431"/>
      <c r="H889" s="431"/>
      <c r="I889" s="431"/>
      <c r="J889" s="431"/>
      <c r="K889" s="431"/>
      <c r="L889" s="431"/>
      <c r="M889" s="431"/>
      <c r="N889" s="431"/>
      <c r="O889" s="431"/>
      <c r="P889" s="431"/>
      <c r="Q889" s="431"/>
      <c r="R889" s="431"/>
      <c r="S889" s="431"/>
      <c r="T889" s="431"/>
      <c r="U889" s="431"/>
      <c r="V889" s="431"/>
      <c r="W889" s="431"/>
      <c r="X889" s="431"/>
      <c r="Y889" s="431"/>
      <c r="Z889" s="431"/>
    </row>
    <row r="890">
      <c r="A890" s="431"/>
      <c r="B890" s="431"/>
      <c r="C890" s="431"/>
      <c r="D890" s="431"/>
      <c r="E890" s="431"/>
      <c r="F890" s="431"/>
      <c r="G890" s="431"/>
      <c r="H890" s="431"/>
      <c r="I890" s="431"/>
      <c r="J890" s="431"/>
      <c r="K890" s="431"/>
      <c r="L890" s="431"/>
      <c r="M890" s="431"/>
      <c r="N890" s="431"/>
      <c r="O890" s="431"/>
      <c r="P890" s="431"/>
      <c r="Q890" s="431"/>
      <c r="R890" s="431"/>
      <c r="S890" s="431"/>
      <c r="T890" s="431"/>
      <c r="U890" s="431"/>
      <c r="V890" s="431"/>
      <c r="W890" s="431"/>
      <c r="X890" s="431"/>
      <c r="Y890" s="431"/>
      <c r="Z890" s="431"/>
    </row>
    <row r="891">
      <c r="A891" s="431"/>
      <c r="B891" s="431"/>
      <c r="C891" s="431"/>
      <c r="D891" s="431"/>
      <c r="E891" s="431"/>
      <c r="F891" s="431"/>
      <c r="G891" s="431"/>
      <c r="H891" s="431"/>
      <c r="I891" s="431"/>
      <c r="J891" s="431"/>
      <c r="K891" s="431"/>
      <c r="L891" s="431"/>
      <c r="M891" s="431"/>
      <c r="N891" s="431"/>
      <c r="O891" s="431"/>
      <c r="P891" s="431"/>
      <c r="Q891" s="431"/>
      <c r="R891" s="431"/>
      <c r="S891" s="431"/>
      <c r="T891" s="431"/>
      <c r="U891" s="431"/>
      <c r="V891" s="431"/>
      <c r="W891" s="431"/>
      <c r="X891" s="431"/>
      <c r="Y891" s="431"/>
      <c r="Z891" s="431"/>
    </row>
    <row r="892">
      <c r="A892" s="431"/>
      <c r="B892" s="431"/>
      <c r="C892" s="431"/>
      <c r="D892" s="431"/>
      <c r="E892" s="431"/>
      <c r="F892" s="431"/>
      <c r="G892" s="431"/>
      <c r="H892" s="431"/>
      <c r="I892" s="431"/>
      <c r="J892" s="431"/>
      <c r="K892" s="431"/>
      <c r="L892" s="431"/>
      <c r="M892" s="431"/>
      <c r="N892" s="431"/>
      <c r="O892" s="431"/>
      <c r="P892" s="431"/>
      <c r="Q892" s="431"/>
      <c r="R892" s="431"/>
      <c r="S892" s="431"/>
      <c r="T892" s="431"/>
      <c r="U892" s="431"/>
      <c r="V892" s="431"/>
      <c r="W892" s="431"/>
      <c r="X892" s="431"/>
      <c r="Y892" s="431"/>
      <c r="Z892" s="431"/>
    </row>
    <row r="893">
      <c r="A893" s="431"/>
      <c r="B893" s="431"/>
      <c r="C893" s="431"/>
      <c r="D893" s="431"/>
      <c r="E893" s="431"/>
      <c r="F893" s="431"/>
      <c r="G893" s="431"/>
      <c r="H893" s="431"/>
      <c r="I893" s="431"/>
      <c r="J893" s="431"/>
      <c r="K893" s="431"/>
      <c r="L893" s="431"/>
      <c r="M893" s="431"/>
      <c r="N893" s="431"/>
      <c r="O893" s="431"/>
      <c r="P893" s="431"/>
      <c r="Q893" s="431"/>
      <c r="R893" s="431"/>
      <c r="S893" s="431"/>
      <c r="T893" s="431"/>
      <c r="U893" s="431"/>
      <c r="V893" s="431"/>
      <c r="W893" s="431"/>
      <c r="X893" s="431"/>
      <c r="Y893" s="431"/>
      <c r="Z893" s="431"/>
    </row>
    <row r="894">
      <c r="A894" s="431"/>
      <c r="B894" s="431"/>
      <c r="C894" s="431"/>
      <c r="D894" s="431"/>
      <c r="E894" s="431"/>
      <c r="F894" s="431"/>
      <c r="G894" s="431"/>
      <c r="H894" s="431"/>
      <c r="I894" s="431"/>
      <c r="J894" s="431"/>
      <c r="K894" s="431"/>
      <c r="L894" s="431"/>
      <c r="M894" s="431"/>
      <c r="N894" s="431"/>
      <c r="O894" s="431"/>
      <c r="P894" s="431"/>
      <c r="Q894" s="431"/>
      <c r="R894" s="431"/>
      <c r="S894" s="431"/>
      <c r="T894" s="431"/>
      <c r="U894" s="431"/>
      <c r="V894" s="431"/>
      <c r="W894" s="431"/>
      <c r="X894" s="431"/>
      <c r="Y894" s="431"/>
      <c r="Z894" s="431"/>
    </row>
    <row r="895">
      <c r="A895" s="431"/>
      <c r="B895" s="431"/>
      <c r="C895" s="431"/>
      <c r="D895" s="431"/>
      <c r="E895" s="431"/>
      <c r="F895" s="431"/>
      <c r="G895" s="431"/>
      <c r="H895" s="431"/>
      <c r="I895" s="431"/>
      <c r="J895" s="431"/>
      <c r="K895" s="431"/>
      <c r="L895" s="431"/>
      <c r="M895" s="431"/>
      <c r="N895" s="431"/>
      <c r="O895" s="431"/>
      <c r="P895" s="431"/>
      <c r="Q895" s="431"/>
      <c r="R895" s="431"/>
      <c r="S895" s="431"/>
      <c r="T895" s="431"/>
      <c r="U895" s="431"/>
      <c r="V895" s="431"/>
      <c r="W895" s="431"/>
      <c r="X895" s="431"/>
      <c r="Y895" s="431"/>
      <c r="Z895" s="431"/>
    </row>
    <row r="896">
      <c r="A896" s="431"/>
      <c r="B896" s="431"/>
      <c r="C896" s="431"/>
      <c r="D896" s="431"/>
      <c r="E896" s="431"/>
      <c r="F896" s="431"/>
      <c r="G896" s="431"/>
      <c r="H896" s="431"/>
      <c r="I896" s="431"/>
      <c r="J896" s="431"/>
      <c r="K896" s="431"/>
      <c r="L896" s="431"/>
      <c r="M896" s="431"/>
      <c r="N896" s="431"/>
      <c r="O896" s="431"/>
      <c r="P896" s="431"/>
      <c r="Q896" s="431"/>
      <c r="R896" s="431"/>
      <c r="S896" s="431"/>
      <c r="T896" s="431"/>
      <c r="U896" s="431"/>
      <c r="V896" s="431"/>
      <c r="W896" s="431"/>
      <c r="X896" s="431"/>
      <c r="Y896" s="431"/>
      <c r="Z896" s="431"/>
    </row>
    <row r="897">
      <c r="A897" s="431"/>
      <c r="B897" s="431"/>
      <c r="C897" s="431"/>
      <c r="D897" s="431"/>
      <c r="E897" s="431"/>
      <c r="F897" s="431"/>
      <c r="G897" s="431"/>
      <c r="H897" s="431"/>
      <c r="I897" s="431"/>
      <c r="J897" s="431"/>
      <c r="K897" s="431"/>
      <c r="L897" s="431"/>
      <c r="M897" s="431"/>
      <c r="N897" s="431"/>
      <c r="O897" s="431"/>
      <c r="P897" s="431"/>
      <c r="Q897" s="431"/>
      <c r="R897" s="431"/>
      <c r="S897" s="431"/>
      <c r="T897" s="431"/>
      <c r="U897" s="431"/>
      <c r="V897" s="431"/>
      <c r="W897" s="431"/>
      <c r="X897" s="431"/>
      <c r="Y897" s="431"/>
      <c r="Z897" s="431"/>
    </row>
    <row r="898">
      <c r="A898" s="431"/>
      <c r="B898" s="431"/>
      <c r="C898" s="431"/>
      <c r="D898" s="431"/>
      <c r="E898" s="431"/>
      <c r="F898" s="431"/>
      <c r="G898" s="431"/>
      <c r="H898" s="431"/>
      <c r="I898" s="431"/>
      <c r="J898" s="431"/>
      <c r="K898" s="431"/>
      <c r="L898" s="431"/>
      <c r="M898" s="431"/>
      <c r="N898" s="431"/>
      <c r="O898" s="431"/>
      <c r="P898" s="431"/>
      <c r="Q898" s="431"/>
      <c r="R898" s="431"/>
      <c r="S898" s="431"/>
      <c r="T898" s="431"/>
      <c r="U898" s="431"/>
      <c r="V898" s="431"/>
      <c r="W898" s="431"/>
      <c r="X898" s="431"/>
      <c r="Y898" s="431"/>
      <c r="Z898" s="431"/>
    </row>
    <row r="899">
      <c r="A899" s="431"/>
      <c r="B899" s="431"/>
      <c r="C899" s="431"/>
      <c r="D899" s="431"/>
      <c r="E899" s="431"/>
      <c r="F899" s="431"/>
      <c r="G899" s="431"/>
      <c r="H899" s="431"/>
      <c r="I899" s="431"/>
      <c r="J899" s="431"/>
      <c r="K899" s="431"/>
      <c r="L899" s="431"/>
      <c r="M899" s="431"/>
      <c r="N899" s="431"/>
      <c r="O899" s="431"/>
      <c r="P899" s="431"/>
      <c r="Q899" s="431"/>
      <c r="R899" s="431"/>
      <c r="S899" s="431"/>
      <c r="T899" s="431"/>
      <c r="U899" s="431"/>
      <c r="V899" s="431"/>
      <c r="W899" s="431"/>
      <c r="X899" s="431"/>
      <c r="Y899" s="431"/>
      <c r="Z899" s="431"/>
    </row>
    <row r="900">
      <c r="A900" s="431"/>
      <c r="B900" s="431"/>
      <c r="C900" s="431"/>
      <c r="D900" s="431"/>
      <c r="E900" s="431"/>
      <c r="F900" s="431"/>
      <c r="G900" s="431"/>
      <c r="H900" s="431"/>
      <c r="I900" s="431"/>
      <c r="J900" s="431"/>
      <c r="K900" s="431"/>
      <c r="L900" s="431"/>
      <c r="M900" s="431"/>
      <c r="N900" s="431"/>
      <c r="O900" s="431"/>
      <c r="P900" s="431"/>
      <c r="Q900" s="431"/>
      <c r="R900" s="431"/>
      <c r="S900" s="431"/>
      <c r="T900" s="431"/>
      <c r="U900" s="431"/>
      <c r="V900" s="431"/>
      <c r="W900" s="431"/>
      <c r="X900" s="431"/>
      <c r="Y900" s="431"/>
      <c r="Z900" s="431"/>
    </row>
    <row r="901">
      <c r="A901" s="431"/>
      <c r="B901" s="431"/>
      <c r="C901" s="431"/>
      <c r="D901" s="431"/>
      <c r="E901" s="431"/>
      <c r="F901" s="431"/>
      <c r="G901" s="431"/>
      <c r="H901" s="431"/>
      <c r="I901" s="431"/>
      <c r="J901" s="431"/>
      <c r="K901" s="431"/>
      <c r="L901" s="431"/>
      <c r="M901" s="431"/>
      <c r="N901" s="431"/>
      <c r="O901" s="431"/>
      <c r="P901" s="431"/>
      <c r="Q901" s="431"/>
      <c r="R901" s="431"/>
      <c r="S901" s="431"/>
      <c r="T901" s="431"/>
      <c r="U901" s="431"/>
      <c r="V901" s="431"/>
      <c r="W901" s="431"/>
      <c r="X901" s="431"/>
      <c r="Y901" s="431"/>
      <c r="Z901" s="431"/>
    </row>
    <row r="902">
      <c r="A902" s="431"/>
      <c r="B902" s="431"/>
      <c r="C902" s="431"/>
      <c r="D902" s="431"/>
      <c r="E902" s="431"/>
      <c r="F902" s="431"/>
      <c r="G902" s="431"/>
      <c r="H902" s="431"/>
      <c r="I902" s="431"/>
      <c r="J902" s="431"/>
      <c r="K902" s="431"/>
      <c r="L902" s="431"/>
      <c r="M902" s="431"/>
      <c r="N902" s="431"/>
      <c r="O902" s="431"/>
      <c r="P902" s="431"/>
      <c r="Q902" s="431"/>
      <c r="R902" s="431"/>
      <c r="S902" s="431"/>
      <c r="T902" s="431"/>
      <c r="U902" s="431"/>
      <c r="V902" s="431"/>
      <c r="W902" s="431"/>
      <c r="X902" s="431"/>
      <c r="Y902" s="431"/>
      <c r="Z902" s="431"/>
    </row>
    <row r="903">
      <c r="A903" s="431"/>
      <c r="B903" s="431"/>
      <c r="C903" s="431"/>
      <c r="D903" s="431"/>
      <c r="E903" s="431"/>
      <c r="F903" s="431"/>
      <c r="G903" s="431"/>
      <c r="H903" s="431"/>
      <c r="I903" s="431"/>
      <c r="J903" s="431"/>
      <c r="K903" s="431"/>
      <c r="L903" s="431"/>
      <c r="M903" s="431"/>
      <c r="N903" s="431"/>
      <c r="O903" s="431"/>
      <c r="P903" s="431"/>
      <c r="Q903" s="431"/>
      <c r="R903" s="431"/>
      <c r="S903" s="431"/>
      <c r="T903" s="431"/>
      <c r="U903" s="431"/>
      <c r="V903" s="431"/>
      <c r="W903" s="431"/>
      <c r="X903" s="431"/>
      <c r="Y903" s="431"/>
      <c r="Z903" s="431"/>
    </row>
    <row r="904">
      <c r="A904" s="431"/>
      <c r="B904" s="431"/>
      <c r="C904" s="431"/>
      <c r="D904" s="431"/>
      <c r="E904" s="431"/>
      <c r="F904" s="431"/>
      <c r="G904" s="431"/>
      <c r="H904" s="431"/>
      <c r="I904" s="431"/>
      <c r="J904" s="431"/>
      <c r="K904" s="431"/>
      <c r="L904" s="431"/>
      <c r="M904" s="431"/>
      <c r="N904" s="431"/>
      <c r="O904" s="431"/>
      <c r="P904" s="431"/>
      <c r="Q904" s="431"/>
      <c r="R904" s="431"/>
      <c r="S904" s="431"/>
      <c r="T904" s="431"/>
      <c r="U904" s="431"/>
      <c r="V904" s="431"/>
      <c r="W904" s="431"/>
      <c r="X904" s="431"/>
      <c r="Y904" s="431"/>
      <c r="Z904" s="431"/>
    </row>
    <row r="905">
      <c r="A905" s="431"/>
      <c r="B905" s="431"/>
      <c r="C905" s="431"/>
      <c r="D905" s="431"/>
      <c r="E905" s="431"/>
      <c r="F905" s="431"/>
      <c r="G905" s="431"/>
      <c r="H905" s="431"/>
      <c r="I905" s="431"/>
      <c r="J905" s="431"/>
      <c r="K905" s="431"/>
      <c r="L905" s="431"/>
      <c r="M905" s="431"/>
      <c r="N905" s="431"/>
      <c r="O905" s="431"/>
      <c r="P905" s="431"/>
      <c r="Q905" s="431"/>
      <c r="R905" s="431"/>
      <c r="S905" s="431"/>
      <c r="T905" s="431"/>
      <c r="U905" s="431"/>
      <c r="V905" s="431"/>
      <c r="W905" s="431"/>
      <c r="X905" s="431"/>
      <c r="Y905" s="431"/>
      <c r="Z905" s="431"/>
    </row>
    <row r="906">
      <c r="A906" s="431"/>
      <c r="B906" s="431"/>
      <c r="C906" s="431"/>
      <c r="D906" s="431"/>
      <c r="E906" s="431"/>
      <c r="F906" s="431"/>
      <c r="G906" s="431"/>
      <c r="H906" s="431"/>
      <c r="I906" s="431"/>
      <c r="J906" s="431"/>
      <c r="K906" s="431"/>
      <c r="L906" s="431"/>
      <c r="M906" s="431"/>
      <c r="N906" s="431"/>
      <c r="O906" s="431"/>
      <c r="P906" s="431"/>
      <c r="Q906" s="431"/>
      <c r="R906" s="431"/>
      <c r="S906" s="431"/>
      <c r="T906" s="431"/>
      <c r="U906" s="431"/>
      <c r="V906" s="431"/>
      <c r="W906" s="431"/>
      <c r="X906" s="431"/>
      <c r="Y906" s="431"/>
      <c r="Z906" s="431"/>
    </row>
    <row r="907">
      <c r="A907" s="431"/>
      <c r="B907" s="431"/>
      <c r="C907" s="431"/>
      <c r="D907" s="431"/>
      <c r="E907" s="431"/>
      <c r="F907" s="431"/>
      <c r="G907" s="431"/>
      <c r="H907" s="431"/>
      <c r="I907" s="431"/>
      <c r="J907" s="431"/>
      <c r="K907" s="431"/>
      <c r="L907" s="431"/>
      <c r="M907" s="431"/>
      <c r="N907" s="431"/>
      <c r="O907" s="431"/>
      <c r="P907" s="431"/>
      <c r="Q907" s="431"/>
      <c r="R907" s="431"/>
      <c r="S907" s="431"/>
      <c r="T907" s="431"/>
      <c r="U907" s="431"/>
      <c r="V907" s="431"/>
      <c r="W907" s="431"/>
      <c r="X907" s="431"/>
      <c r="Y907" s="431"/>
      <c r="Z907" s="431"/>
    </row>
    <row r="908">
      <c r="A908" s="431"/>
      <c r="B908" s="431"/>
      <c r="C908" s="431"/>
      <c r="D908" s="431"/>
      <c r="E908" s="431"/>
      <c r="F908" s="431"/>
      <c r="G908" s="431"/>
      <c r="H908" s="431"/>
      <c r="I908" s="431"/>
      <c r="J908" s="431"/>
      <c r="K908" s="431"/>
      <c r="L908" s="431"/>
      <c r="M908" s="431"/>
      <c r="N908" s="431"/>
      <c r="O908" s="431"/>
      <c r="P908" s="431"/>
      <c r="Q908" s="431"/>
      <c r="R908" s="431"/>
      <c r="S908" s="431"/>
      <c r="T908" s="431"/>
      <c r="U908" s="431"/>
      <c r="V908" s="431"/>
      <c r="W908" s="431"/>
      <c r="X908" s="431"/>
      <c r="Y908" s="431"/>
      <c r="Z908" s="431"/>
    </row>
    <row r="909">
      <c r="A909" s="431"/>
      <c r="B909" s="431"/>
      <c r="C909" s="431"/>
      <c r="D909" s="431"/>
      <c r="E909" s="431"/>
      <c r="F909" s="431"/>
      <c r="G909" s="431"/>
      <c r="H909" s="431"/>
      <c r="I909" s="431"/>
      <c r="J909" s="431"/>
      <c r="K909" s="431"/>
      <c r="L909" s="431"/>
      <c r="M909" s="431"/>
      <c r="N909" s="431"/>
      <c r="O909" s="431"/>
      <c r="P909" s="431"/>
      <c r="Q909" s="431"/>
      <c r="R909" s="431"/>
      <c r="S909" s="431"/>
      <c r="T909" s="431"/>
      <c r="U909" s="431"/>
      <c r="V909" s="431"/>
      <c r="W909" s="431"/>
      <c r="X909" s="431"/>
      <c r="Y909" s="431"/>
      <c r="Z909" s="431"/>
    </row>
    <row r="910">
      <c r="A910" s="431"/>
      <c r="B910" s="431"/>
      <c r="C910" s="431"/>
      <c r="D910" s="431"/>
      <c r="E910" s="431"/>
      <c r="F910" s="431"/>
      <c r="G910" s="431"/>
      <c r="H910" s="431"/>
      <c r="I910" s="431"/>
      <c r="J910" s="431"/>
      <c r="K910" s="431"/>
      <c r="L910" s="431"/>
      <c r="M910" s="431"/>
      <c r="N910" s="431"/>
      <c r="O910" s="431"/>
      <c r="P910" s="431"/>
      <c r="Q910" s="431"/>
      <c r="R910" s="431"/>
      <c r="S910" s="431"/>
      <c r="T910" s="431"/>
      <c r="U910" s="431"/>
      <c r="V910" s="431"/>
      <c r="W910" s="431"/>
      <c r="X910" s="431"/>
      <c r="Y910" s="431"/>
      <c r="Z910" s="431"/>
    </row>
    <row r="911">
      <c r="A911" s="431"/>
      <c r="B911" s="431"/>
      <c r="C911" s="431"/>
      <c r="D911" s="431"/>
      <c r="E911" s="431"/>
      <c r="F911" s="431"/>
      <c r="G911" s="431"/>
      <c r="H911" s="431"/>
      <c r="I911" s="431"/>
      <c r="J911" s="431"/>
      <c r="K911" s="431"/>
      <c r="L911" s="431"/>
      <c r="M911" s="431"/>
      <c r="N911" s="431"/>
      <c r="O911" s="431"/>
      <c r="P911" s="431"/>
      <c r="Q911" s="431"/>
      <c r="R911" s="431"/>
      <c r="S911" s="431"/>
      <c r="T911" s="431"/>
      <c r="U911" s="431"/>
      <c r="V911" s="431"/>
      <c r="W911" s="431"/>
      <c r="X911" s="431"/>
      <c r="Y911" s="431"/>
      <c r="Z911" s="431"/>
    </row>
    <row r="912">
      <c r="A912" s="431"/>
      <c r="B912" s="431"/>
      <c r="C912" s="431"/>
      <c r="D912" s="431"/>
      <c r="E912" s="431"/>
      <c r="F912" s="431"/>
      <c r="G912" s="431"/>
      <c r="H912" s="431"/>
      <c r="I912" s="431"/>
      <c r="J912" s="431"/>
      <c r="K912" s="431"/>
      <c r="L912" s="431"/>
      <c r="M912" s="431"/>
      <c r="N912" s="431"/>
      <c r="O912" s="431"/>
      <c r="P912" s="431"/>
      <c r="Q912" s="431"/>
      <c r="R912" s="431"/>
      <c r="S912" s="431"/>
      <c r="T912" s="431"/>
      <c r="U912" s="431"/>
      <c r="V912" s="431"/>
      <c r="W912" s="431"/>
      <c r="X912" s="431"/>
      <c r="Y912" s="431"/>
      <c r="Z912" s="431"/>
    </row>
    <row r="913">
      <c r="A913" s="431"/>
      <c r="B913" s="431"/>
      <c r="C913" s="431"/>
      <c r="D913" s="431"/>
      <c r="E913" s="431"/>
      <c r="F913" s="431"/>
      <c r="G913" s="431"/>
      <c r="H913" s="431"/>
      <c r="I913" s="431"/>
      <c r="J913" s="431"/>
      <c r="K913" s="431"/>
      <c r="L913" s="431"/>
      <c r="M913" s="431"/>
      <c r="N913" s="431"/>
      <c r="O913" s="431"/>
      <c r="P913" s="431"/>
      <c r="Q913" s="431"/>
      <c r="R913" s="431"/>
      <c r="S913" s="431"/>
      <c r="T913" s="431"/>
      <c r="U913" s="431"/>
      <c r="V913" s="431"/>
      <c r="W913" s="431"/>
      <c r="X913" s="431"/>
      <c r="Y913" s="431"/>
      <c r="Z913" s="431"/>
    </row>
    <row r="914">
      <c r="A914" s="431"/>
      <c r="B914" s="431"/>
      <c r="C914" s="431"/>
      <c r="D914" s="431"/>
      <c r="E914" s="431"/>
      <c r="F914" s="431"/>
      <c r="G914" s="431"/>
      <c r="H914" s="431"/>
      <c r="I914" s="431"/>
      <c r="J914" s="431"/>
      <c r="K914" s="431"/>
      <c r="L914" s="431"/>
      <c r="M914" s="431"/>
      <c r="N914" s="431"/>
      <c r="O914" s="431"/>
      <c r="P914" s="431"/>
      <c r="Q914" s="431"/>
      <c r="R914" s="431"/>
      <c r="S914" s="431"/>
      <c r="T914" s="431"/>
      <c r="U914" s="431"/>
      <c r="V914" s="431"/>
      <c r="W914" s="431"/>
      <c r="X914" s="431"/>
      <c r="Y914" s="431"/>
      <c r="Z914" s="431"/>
    </row>
    <row r="915">
      <c r="A915" s="431"/>
      <c r="B915" s="431"/>
      <c r="C915" s="431"/>
      <c r="D915" s="431"/>
      <c r="E915" s="431"/>
      <c r="F915" s="431"/>
      <c r="G915" s="431"/>
      <c r="H915" s="431"/>
      <c r="I915" s="431"/>
      <c r="J915" s="431"/>
      <c r="K915" s="431"/>
      <c r="L915" s="431"/>
      <c r="M915" s="431"/>
      <c r="N915" s="431"/>
      <c r="O915" s="431"/>
      <c r="P915" s="431"/>
      <c r="Q915" s="431"/>
      <c r="R915" s="431"/>
      <c r="S915" s="431"/>
      <c r="T915" s="431"/>
      <c r="U915" s="431"/>
      <c r="V915" s="431"/>
      <c r="W915" s="431"/>
      <c r="X915" s="431"/>
      <c r="Y915" s="431"/>
      <c r="Z915" s="431"/>
    </row>
    <row r="916">
      <c r="A916" s="431"/>
      <c r="B916" s="431"/>
      <c r="C916" s="431"/>
      <c r="D916" s="431"/>
      <c r="E916" s="431"/>
      <c r="F916" s="431"/>
      <c r="G916" s="431"/>
      <c r="H916" s="431"/>
      <c r="I916" s="431"/>
      <c r="J916" s="431"/>
      <c r="K916" s="431"/>
      <c r="L916" s="431"/>
      <c r="M916" s="431"/>
      <c r="N916" s="431"/>
      <c r="O916" s="431"/>
      <c r="P916" s="431"/>
      <c r="Q916" s="431"/>
      <c r="R916" s="431"/>
      <c r="S916" s="431"/>
      <c r="T916" s="431"/>
      <c r="U916" s="431"/>
      <c r="V916" s="431"/>
      <c r="W916" s="431"/>
      <c r="X916" s="431"/>
      <c r="Y916" s="431"/>
      <c r="Z916" s="431"/>
    </row>
    <row r="917">
      <c r="A917" s="431"/>
      <c r="B917" s="431"/>
      <c r="C917" s="431"/>
      <c r="D917" s="431"/>
      <c r="E917" s="431"/>
      <c r="F917" s="431"/>
      <c r="G917" s="431"/>
      <c r="H917" s="431"/>
      <c r="I917" s="431"/>
      <c r="J917" s="431"/>
      <c r="K917" s="431"/>
      <c r="L917" s="431"/>
      <c r="M917" s="431"/>
      <c r="N917" s="431"/>
      <c r="O917" s="431"/>
      <c r="P917" s="431"/>
      <c r="Q917" s="431"/>
      <c r="R917" s="431"/>
      <c r="S917" s="431"/>
      <c r="T917" s="431"/>
      <c r="U917" s="431"/>
      <c r="V917" s="431"/>
      <c r="W917" s="431"/>
      <c r="X917" s="431"/>
      <c r="Y917" s="431"/>
      <c r="Z917" s="431"/>
    </row>
    <row r="918">
      <c r="A918" s="431"/>
      <c r="B918" s="431"/>
      <c r="C918" s="431"/>
      <c r="D918" s="431"/>
      <c r="E918" s="431"/>
      <c r="F918" s="431"/>
      <c r="G918" s="431"/>
      <c r="H918" s="431"/>
      <c r="I918" s="431"/>
      <c r="J918" s="431"/>
      <c r="K918" s="431"/>
      <c r="L918" s="431"/>
      <c r="M918" s="431"/>
      <c r="N918" s="431"/>
      <c r="O918" s="431"/>
      <c r="P918" s="431"/>
      <c r="Q918" s="431"/>
      <c r="R918" s="431"/>
      <c r="S918" s="431"/>
      <c r="T918" s="431"/>
      <c r="U918" s="431"/>
      <c r="V918" s="431"/>
      <c r="W918" s="431"/>
      <c r="X918" s="431"/>
      <c r="Y918" s="431"/>
      <c r="Z918" s="431"/>
    </row>
    <row r="919">
      <c r="A919" s="431"/>
      <c r="B919" s="431"/>
      <c r="C919" s="431"/>
      <c r="D919" s="431"/>
      <c r="E919" s="431"/>
      <c r="F919" s="431"/>
      <c r="G919" s="431"/>
      <c r="H919" s="431"/>
      <c r="I919" s="431"/>
      <c r="J919" s="431"/>
      <c r="K919" s="431"/>
      <c r="L919" s="431"/>
      <c r="M919" s="431"/>
      <c r="N919" s="431"/>
      <c r="O919" s="431"/>
      <c r="P919" s="431"/>
      <c r="Q919" s="431"/>
      <c r="R919" s="431"/>
      <c r="S919" s="431"/>
      <c r="T919" s="431"/>
      <c r="U919" s="431"/>
      <c r="V919" s="431"/>
      <c r="W919" s="431"/>
      <c r="X919" s="431"/>
      <c r="Y919" s="431"/>
      <c r="Z919" s="431"/>
    </row>
    <row r="920">
      <c r="A920" s="431"/>
      <c r="B920" s="431"/>
      <c r="C920" s="431"/>
      <c r="D920" s="431"/>
      <c r="E920" s="431"/>
      <c r="F920" s="431"/>
      <c r="G920" s="431"/>
      <c r="H920" s="431"/>
      <c r="I920" s="431"/>
      <c r="J920" s="431"/>
      <c r="K920" s="431"/>
      <c r="L920" s="431"/>
      <c r="M920" s="431"/>
      <c r="N920" s="431"/>
      <c r="O920" s="431"/>
      <c r="P920" s="431"/>
      <c r="Q920" s="431"/>
      <c r="R920" s="431"/>
      <c r="S920" s="431"/>
      <c r="T920" s="431"/>
      <c r="U920" s="431"/>
      <c r="V920" s="431"/>
      <c r="W920" s="431"/>
      <c r="X920" s="431"/>
      <c r="Y920" s="431"/>
      <c r="Z920" s="431"/>
    </row>
    <row r="921">
      <c r="A921" s="431"/>
      <c r="B921" s="431"/>
      <c r="C921" s="431"/>
      <c r="D921" s="431"/>
      <c r="E921" s="431"/>
      <c r="F921" s="431"/>
      <c r="G921" s="431"/>
      <c r="H921" s="431"/>
      <c r="I921" s="431"/>
      <c r="J921" s="431"/>
      <c r="K921" s="431"/>
      <c r="L921" s="431"/>
      <c r="M921" s="431"/>
      <c r="N921" s="431"/>
      <c r="O921" s="431"/>
      <c r="P921" s="431"/>
      <c r="Q921" s="431"/>
      <c r="R921" s="431"/>
      <c r="S921" s="431"/>
      <c r="T921" s="431"/>
      <c r="U921" s="431"/>
      <c r="V921" s="431"/>
      <c r="W921" s="431"/>
      <c r="X921" s="431"/>
      <c r="Y921" s="431"/>
      <c r="Z921" s="431"/>
    </row>
    <row r="922">
      <c r="A922" s="431"/>
      <c r="B922" s="431"/>
      <c r="C922" s="431"/>
      <c r="D922" s="431"/>
      <c r="E922" s="431"/>
      <c r="F922" s="431"/>
      <c r="G922" s="431"/>
      <c r="H922" s="431"/>
      <c r="I922" s="431"/>
      <c r="J922" s="431"/>
      <c r="K922" s="431"/>
      <c r="L922" s="431"/>
      <c r="M922" s="431"/>
      <c r="N922" s="431"/>
      <c r="O922" s="431"/>
      <c r="P922" s="431"/>
      <c r="Q922" s="431"/>
      <c r="R922" s="431"/>
      <c r="S922" s="431"/>
      <c r="T922" s="431"/>
      <c r="U922" s="431"/>
      <c r="V922" s="431"/>
      <c r="W922" s="431"/>
      <c r="X922" s="431"/>
      <c r="Y922" s="431"/>
      <c r="Z922" s="431"/>
    </row>
    <row r="923">
      <c r="A923" s="431"/>
      <c r="B923" s="431"/>
      <c r="C923" s="431"/>
      <c r="D923" s="431"/>
      <c r="E923" s="431"/>
      <c r="F923" s="431"/>
      <c r="G923" s="431"/>
      <c r="H923" s="431"/>
      <c r="I923" s="431"/>
      <c r="J923" s="431"/>
      <c r="K923" s="431"/>
      <c r="L923" s="431"/>
      <c r="M923" s="431"/>
      <c r="N923" s="431"/>
      <c r="O923" s="431"/>
      <c r="P923" s="431"/>
      <c r="Q923" s="431"/>
      <c r="R923" s="431"/>
      <c r="S923" s="431"/>
      <c r="T923" s="431"/>
      <c r="U923" s="431"/>
      <c r="V923" s="431"/>
      <c r="W923" s="431"/>
      <c r="X923" s="431"/>
      <c r="Y923" s="431"/>
      <c r="Z923" s="431"/>
    </row>
    <row r="924">
      <c r="A924" s="431"/>
      <c r="B924" s="431"/>
      <c r="C924" s="431"/>
      <c r="D924" s="431"/>
      <c r="E924" s="431"/>
      <c r="F924" s="431"/>
      <c r="G924" s="431"/>
      <c r="H924" s="431"/>
      <c r="I924" s="431"/>
      <c r="J924" s="431"/>
      <c r="K924" s="431"/>
      <c r="L924" s="431"/>
      <c r="M924" s="431"/>
      <c r="N924" s="431"/>
      <c r="O924" s="431"/>
      <c r="P924" s="431"/>
      <c r="Q924" s="431"/>
      <c r="R924" s="431"/>
      <c r="S924" s="431"/>
      <c r="T924" s="431"/>
      <c r="U924" s="431"/>
      <c r="V924" s="431"/>
      <c r="W924" s="431"/>
      <c r="X924" s="431"/>
      <c r="Y924" s="431"/>
      <c r="Z924" s="431"/>
    </row>
    <row r="925">
      <c r="A925" s="431"/>
      <c r="B925" s="431"/>
      <c r="C925" s="431"/>
      <c r="D925" s="431"/>
      <c r="E925" s="431"/>
      <c r="F925" s="431"/>
      <c r="G925" s="431"/>
      <c r="H925" s="431"/>
      <c r="I925" s="431"/>
      <c r="J925" s="431"/>
      <c r="K925" s="431"/>
      <c r="L925" s="431"/>
      <c r="M925" s="431"/>
      <c r="N925" s="431"/>
      <c r="O925" s="431"/>
      <c r="P925" s="431"/>
      <c r="Q925" s="431"/>
      <c r="R925" s="431"/>
      <c r="S925" s="431"/>
      <c r="T925" s="431"/>
      <c r="U925" s="431"/>
      <c r="V925" s="431"/>
      <c r="W925" s="431"/>
      <c r="X925" s="431"/>
      <c r="Y925" s="431"/>
      <c r="Z925" s="431"/>
    </row>
    <row r="926">
      <c r="A926" s="431"/>
      <c r="B926" s="431"/>
      <c r="C926" s="431"/>
      <c r="D926" s="431"/>
      <c r="E926" s="431"/>
      <c r="F926" s="431"/>
      <c r="G926" s="431"/>
      <c r="H926" s="431"/>
      <c r="I926" s="431"/>
      <c r="J926" s="431"/>
      <c r="K926" s="431"/>
      <c r="L926" s="431"/>
      <c r="M926" s="431"/>
      <c r="N926" s="431"/>
      <c r="O926" s="431"/>
      <c r="P926" s="431"/>
      <c r="Q926" s="431"/>
      <c r="R926" s="431"/>
      <c r="S926" s="431"/>
      <c r="T926" s="431"/>
      <c r="U926" s="431"/>
      <c r="V926" s="431"/>
      <c r="W926" s="431"/>
      <c r="X926" s="431"/>
      <c r="Y926" s="431"/>
      <c r="Z926" s="431"/>
    </row>
    <row r="927">
      <c r="A927" s="431"/>
      <c r="B927" s="431"/>
      <c r="C927" s="431"/>
      <c r="D927" s="431"/>
      <c r="E927" s="431"/>
      <c r="F927" s="431"/>
      <c r="G927" s="431"/>
      <c r="H927" s="431"/>
      <c r="I927" s="431"/>
      <c r="J927" s="431"/>
      <c r="K927" s="431"/>
      <c r="L927" s="431"/>
      <c r="M927" s="431"/>
      <c r="N927" s="431"/>
      <c r="O927" s="431"/>
      <c r="P927" s="431"/>
      <c r="Q927" s="431"/>
      <c r="R927" s="431"/>
      <c r="S927" s="431"/>
      <c r="T927" s="431"/>
      <c r="U927" s="431"/>
      <c r="V927" s="431"/>
      <c r="W927" s="431"/>
      <c r="X927" s="431"/>
      <c r="Y927" s="431"/>
      <c r="Z927" s="431"/>
    </row>
    <row r="928">
      <c r="A928" s="431"/>
      <c r="B928" s="431"/>
      <c r="C928" s="431"/>
      <c r="D928" s="431"/>
      <c r="E928" s="431"/>
      <c r="F928" s="431"/>
      <c r="G928" s="431"/>
      <c r="H928" s="431"/>
      <c r="I928" s="431"/>
      <c r="J928" s="431"/>
      <c r="K928" s="431"/>
      <c r="L928" s="431"/>
      <c r="M928" s="431"/>
      <c r="N928" s="431"/>
      <c r="O928" s="431"/>
      <c r="P928" s="431"/>
      <c r="Q928" s="431"/>
      <c r="R928" s="431"/>
      <c r="S928" s="431"/>
      <c r="T928" s="431"/>
      <c r="U928" s="431"/>
      <c r="V928" s="431"/>
      <c r="W928" s="431"/>
      <c r="X928" s="431"/>
      <c r="Y928" s="431"/>
      <c r="Z928" s="431"/>
    </row>
    <row r="929">
      <c r="A929" s="431"/>
      <c r="B929" s="431"/>
      <c r="C929" s="431"/>
      <c r="D929" s="431"/>
      <c r="E929" s="431"/>
      <c r="F929" s="431"/>
      <c r="G929" s="431"/>
      <c r="H929" s="431"/>
      <c r="I929" s="431"/>
      <c r="J929" s="431"/>
      <c r="K929" s="431"/>
      <c r="L929" s="431"/>
      <c r="M929" s="431"/>
      <c r="N929" s="431"/>
      <c r="O929" s="431"/>
      <c r="P929" s="431"/>
      <c r="Q929" s="431"/>
      <c r="R929" s="431"/>
      <c r="S929" s="431"/>
      <c r="T929" s="431"/>
      <c r="U929" s="431"/>
      <c r="V929" s="431"/>
      <c r="W929" s="431"/>
      <c r="X929" s="431"/>
      <c r="Y929" s="431"/>
      <c r="Z929" s="431"/>
    </row>
    <row r="930">
      <c r="A930" s="431"/>
      <c r="B930" s="431"/>
      <c r="C930" s="431"/>
      <c r="D930" s="431"/>
      <c r="E930" s="431"/>
      <c r="F930" s="431"/>
      <c r="G930" s="431"/>
      <c r="H930" s="431"/>
      <c r="I930" s="431"/>
      <c r="J930" s="431"/>
      <c r="K930" s="431"/>
      <c r="L930" s="431"/>
      <c r="M930" s="431"/>
      <c r="N930" s="431"/>
      <c r="O930" s="431"/>
      <c r="P930" s="431"/>
      <c r="Q930" s="431"/>
      <c r="R930" s="431"/>
      <c r="S930" s="431"/>
      <c r="T930" s="431"/>
      <c r="U930" s="431"/>
      <c r="V930" s="431"/>
      <c r="W930" s="431"/>
      <c r="X930" s="431"/>
      <c r="Y930" s="431"/>
      <c r="Z930" s="431"/>
    </row>
    <row r="931">
      <c r="A931" s="431"/>
      <c r="B931" s="431"/>
      <c r="C931" s="431"/>
      <c r="D931" s="431"/>
      <c r="E931" s="431"/>
      <c r="F931" s="431"/>
      <c r="G931" s="431"/>
      <c r="H931" s="431"/>
      <c r="I931" s="431"/>
      <c r="J931" s="431"/>
      <c r="K931" s="431"/>
      <c r="L931" s="431"/>
      <c r="M931" s="431"/>
      <c r="N931" s="431"/>
      <c r="O931" s="431"/>
      <c r="P931" s="431"/>
      <c r="Q931" s="431"/>
      <c r="R931" s="431"/>
      <c r="S931" s="431"/>
      <c r="T931" s="431"/>
      <c r="U931" s="431"/>
      <c r="V931" s="431"/>
      <c r="W931" s="431"/>
      <c r="X931" s="431"/>
      <c r="Y931" s="431"/>
      <c r="Z931" s="431"/>
    </row>
    <row r="932">
      <c r="A932" s="431"/>
      <c r="B932" s="431"/>
      <c r="C932" s="431"/>
      <c r="D932" s="431"/>
      <c r="E932" s="431"/>
      <c r="F932" s="431"/>
      <c r="G932" s="431"/>
      <c r="H932" s="431"/>
      <c r="I932" s="431"/>
      <c r="J932" s="431"/>
      <c r="K932" s="431"/>
      <c r="L932" s="431"/>
      <c r="M932" s="431"/>
      <c r="N932" s="431"/>
      <c r="O932" s="431"/>
      <c r="P932" s="431"/>
      <c r="Q932" s="431"/>
      <c r="R932" s="431"/>
      <c r="S932" s="431"/>
      <c r="T932" s="431"/>
      <c r="U932" s="431"/>
      <c r="V932" s="431"/>
      <c r="W932" s="431"/>
      <c r="X932" s="431"/>
      <c r="Y932" s="431"/>
      <c r="Z932" s="431"/>
    </row>
    <row r="933">
      <c r="A933" s="431"/>
      <c r="B933" s="431"/>
      <c r="C933" s="431"/>
      <c r="D933" s="431"/>
      <c r="E933" s="431"/>
      <c r="F933" s="431"/>
      <c r="G933" s="431"/>
      <c r="H933" s="431"/>
      <c r="I933" s="431"/>
      <c r="J933" s="431"/>
      <c r="K933" s="431"/>
      <c r="L933" s="431"/>
      <c r="M933" s="431"/>
      <c r="N933" s="431"/>
      <c r="O933" s="431"/>
      <c r="P933" s="431"/>
      <c r="Q933" s="431"/>
      <c r="R933" s="431"/>
      <c r="S933" s="431"/>
      <c r="T933" s="431"/>
      <c r="U933" s="431"/>
      <c r="V933" s="431"/>
      <c r="W933" s="431"/>
      <c r="X933" s="431"/>
      <c r="Y933" s="431"/>
      <c r="Z933" s="431"/>
    </row>
    <row r="934">
      <c r="A934" s="431"/>
      <c r="B934" s="431"/>
      <c r="C934" s="431"/>
      <c r="D934" s="431"/>
      <c r="E934" s="431"/>
      <c r="F934" s="431"/>
      <c r="G934" s="431"/>
      <c r="H934" s="431"/>
      <c r="I934" s="431"/>
      <c r="J934" s="431"/>
      <c r="K934" s="431"/>
      <c r="L934" s="431"/>
      <c r="M934" s="431"/>
      <c r="N934" s="431"/>
      <c r="O934" s="431"/>
      <c r="P934" s="431"/>
      <c r="Q934" s="431"/>
      <c r="R934" s="431"/>
      <c r="S934" s="431"/>
      <c r="T934" s="431"/>
      <c r="U934" s="431"/>
      <c r="V934" s="431"/>
      <c r="W934" s="431"/>
      <c r="X934" s="431"/>
      <c r="Y934" s="431"/>
      <c r="Z934" s="431"/>
    </row>
    <row r="935">
      <c r="A935" s="431"/>
      <c r="B935" s="431"/>
      <c r="C935" s="431"/>
      <c r="D935" s="431"/>
      <c r="E935" s="431"/>
      <c r="F935" s="431"/>
      <c r="G935" s="431"/>
      <c r="H935" s="431"/>
      <c r="I935" s="431"/>
      <c r="J935" s="431"/>
      <c r="K935" s="431"/>
      <c r="L935" s="431"/>
      <c r="M935" s="431"/>
      <c r="N935" s="431"/>
      <c r="O935" s="431"/>
      <c r="P935" s="431"/>
      <c r="Q935" s="431"/>
      <c r="R935" s="431"/>
      <c r="S935" s="431"/>
      <c r="T935" s="431"/>
      <c r="U935" s="431"/>
      <c r="V935" s="431"/>
      <c r="W935" s="431"/>
      <c r="X935" s="431"/>
      <c r="Y935" s="431"/>
      <c r="Z935" s="431"/>
    </row>
    <row r="936">
      <c r="A936" s="431"/>
      <c r="B936" s="431"/>
      <c r="C936" s="431"/>
      <c r="D936" s="431"/>
      <c r="E936" s="431"/>
      <c r="F936" s="431"/>
      <c r="G936" s="431"/>
      <c r="H936" s="431"/>
      <c r="I936" s="431"/>
      <c r="J936" s="431"/>
      <c r="K936" s="431"/>
      <c r="L936" s="431"/>
      <c r="M936" s="431"/>
      <c r="N936" s="431"/>
      <c r="O936" s="431"/>
      <c r="P936" s="431"/>
      <c r="Q936" s="431"/>
      <c r="R936" s="431"/>
      <c r="S936" s="431"/>
      <c r="T936" s="431"/>
      <c r="U936" s="431"/>
      <c r="V936" s="431"/>
      <c r="W936" s="431"/>
      <c r="X936" s="431"/>
      <c r="Y936" s="431"/>
      <c r="Z936" s="431"/>
    </row>
    <row r="937">
      <c r="A937" s="431"/>
      <c r="B937" s="431"/>
      <c r="C937" s="431"/>
      <c r="D937" s="431"/>
      <c r="E937" s="431"/>
      <c r="F937" s="431"/>
      <c r="G937" s="431"/>
      <c r="H937" s="431"/>
      <c r="I937" s="431"/>
      <c r="J937" s="431"/>
      <c r="K937" s="431"/>
      <c r="L937" s="431"/>
      <c r="M937" s="431"/>
      <c r="N937" s="431"/>
      <c r="O937" s="431"/>
      <c r="P937" s="431"/>
      <c r="Q937" s="431"/>
      <c r="R937" s="431"/>
      <c r="S937" s="431"/>
      <c r="T937" s="431"/>
      <c r="U937" s="431"/>
      <c r="V937" s="431"/>
      <c r="W937" s="431"/>
      <c r="X937" s="431"/>
      <c r="Y937" s="431"/>
      <c r="Z937" s="431"/>
    </row>
    <row r="938">
      <c r="A938" s="431"/>
      <c r="B938" s="431"/>
      <c r="C938" s="431"/>
      <c r="D938" s="431"/>
      <c r="E938" s="431"/>
      <c r="F938" s="431"/>
      <c r="G938" s="431"/>
      <c r="H938" s="431"/>
      <c r="I938" s="431"/>
      <c r="J938" s="431"/>
      <c r="K938" s="431"/>
      <c r="L938" s="431"/>
      <c r="M938" s="431"/>
      <c r="N938" s="431"/>
      <c r="O938" s="431"/>
      <c r="P938" s="431"/>
      <c r="Q938" s="431"/>
      <c r="R938" s="431"/>
      <c r="S938" s="431"/>
      <c r="T938" s="431"/>
      <c r="U938" s="431"/>
      <c r="V938" s="431"/>
      <c r="W938" s="431"/>
      <c r="X938" s="431"/>
      <c r="Y938" s="431"/>
      <c r="Z938" s="431"/>
    </row>
    <row r="939">
      <c r="A939" s="431"/>
      <c r="B939" s="431"/>
      <c r="C939" s="431"/>
      <c r="D939" s="431"/>
      <c r="E939" s="431"/>
      <c r="F939" s="431"/>
      <c r="G939" s="431"/>
      <c r="H939" s="431"/>
      <c r="I939" s="431"/>
      <c r="J939" s="431"/>
      <c r="K939" s="431"/>
      <c r="L939" s="431"/>
      <c r="M939" s="431"/>
      <c r="N939" s="431"/>
      <c r="O939" s="431"/>
      <c r="P939" s="431"/>
      <c r="Q939" s="431"/>
      <c r="R939" s="431"/>
      <c r="S939" s="431"/>
      <c r="T939" s="431"/>
      <c r="U939" s="431"/>
      <c r="V939" s="431"/>
      <c r="W939" s="431"/>
      <c r="X939" s="431"/>
      <c r="Y939" s="431"/>
      <c r="Z939" s="431"/>
    </row>
    <row r="940">
      <c r="A940" s="431"/>
      <c r="B940" s="431"/>
      <c r="C940" s="431"/>
      <c r="D940" s="431"/>
      <c r="E940" s="431"/>
      <c r="F940" s="431"/>
      <c r="G940" s="431"/>
      <c r="H940" s="431"/>
      <c r="I940" s="431"/>
      <c r="J940" s="431"/>
      <c r="K940" s="431"/>
      <c r="L940" s="431"/>
      <c r="M940" s="431"/>
      <c r="N940" s="431"/>
      <c r="O940" s="431"/>
      <c r="P940" s="431"/>
      <c r="Q940" s="431"/>
      <c r="R940" s="431"/>
      <c r="S940" s="431"/>
      <c r="T940" s="431"/>
      <c r="U940" s="431"/>
      <c r="V940" s="431"/>
      <c r="W940" s="431"/>
      <c r="X940" s="431"/>
      <c r="Y940" s="431"/>
      <c r="Z940" s="431"/>
    </row>
    <row r="941">
      <c r="A941" s="431"/>
      <c r="B941" s="431"/>
      <c r="C941" s="431"/>
      <c r="D941" s="431"/>
      <c r="E941" s="431"/>
      <c r="F941" s="431"/>
      <c r="G941" s="431"/>
      <c r="H941" s="431"/>
      <c r="I941" s="431"/>
      <c r="J941" s="431"/>
      <c r="K941" s="431"/>
      <c r="L941" s="431"/>
      <c r="M941" s="431"/>
      <c r="N941" s="431"/>
      <c r="O941" s="431"/>
      <c r="P941" s="431"/>
      <c r="Q941" s="431"/>
      <c r="R941" s="431"/>
      <c r="S941" s="431"/>
      <c r="T941" s="431"/>
      <c r="U941" s="431"/>
      <c r="V941" s="431"/>
      <c r="W941" s="431"/>
      <c r="X941" s="431"/>
      <c r="Y941" s="431"/>
      <c r="Z941" s="431"/>
    </row>
    <row r="942">
      <c r="A942" s="431"/>
      <c r="B942" s="431"/>
      <c r="C942" s="431"/>
      <c r="D942" s="431"/>
      <c r="E942" s="431"/>
      <c r="F942" s="431"/>
      <c r="G942" s="431"/>
      <c r="H942" s="431"/>
      <c r="I942" s="431"/>
      <c r="J942" s="431"/>
      <c r="K942" s="431"/>
      <c r="L942" s="431"/>
      <c r="M942" s="431"/>
      <c r="N942" s="431"/>
      <c r="O942" s="431"/>
      <c r="P942" s="431"/>
      <c r="Q942" s="431"/>
      <c r="R942" s="431"/>
      <c r="S942" s="431"/>
      <c r="T942" s="431"/>
      <c r="U942" s="431"/>
      <c r="V942" s="431"/>
      <c r="W942" s="431"/>
      <c r="X942" s="431"/>
      <c r="Y942" s="431"/>
      <c r="Z942" s="431"/>
    </row>
    <row r="943">
      <c r="A943" s="431"/>
      <c r="B943" s="431"/>
      <c r="C943" s="431"/>
      <c r="D943" s="431"/>
      <c r="E943" s="431"/>
      <c r="F943" s="431"/>
      <c r="G943" s="431"/>
      <c r="H943" s="431"/>
      <c r="I943" s="431"/>
      <c r="J943" s="431"/>
      <c r="K943" s="431"/>
      <c r="L943" s="431"/>
      <c r="M943" s="431"/>
      <c r="N943" s="431"/>
      <c r="O943" s="431"/>
      <c r="P943" s="431"/>
      <c r="Q943" s="431"/>
      <c r="R943" s="431"/>
      <c r="S943" s="431"/>
      <c r="T943" s="431"/>
      <c r="U943" s="431"/>
      <c r="V943" s="431"/>
      <c r="W943" s="431"/>
      <c r="X943" s="431"/>
      <c r="Y943" s="431"/>
      <c r="Z943" s="431"/>
    </row>
    <row r="944">
      <c r="A944" s="431"/>
      <c r="B944" s="431"/>
      <c r="C944" s="431"/>
      <c r="D944" s="431"/>
      <c r="E944" s="431"/>
      <c r="F944" s="431"/>
      <c r="G944" s="431"/>
      <c r="H944" s="431"/>
      <c r="I944" s="431"/>
      <c r="J944" s="431"/>
      <c r="K944" s="431"/>
      <c r="L944" s="431"/>
      <c r="M944" s="431"/>
      <c r="N944" s="431"/>
      <c r="O944" s="431"/>
      <c r="P944" s="431"/>
      <c r="Q944" s="431"/>
      <c r="R944" s="431"/>
      <c r="S944" s="431"/>
      <c r="T944" s="431"/>
      <c r="U944" s="431"/>
      <c r="V944" s="431"/>
      <c r="W944" s="431"/>
      <c r="X944" s="431"/>
      <c r="Y944" s="431"/>
      <c r="Z944" s="431"/>
    </row>
    <row r="945">
      <c r="A945" s="431"/>
      <c r="B945" s="431"/>
      <c r="C945" s="431"/>
      <c r="D945" s="431"/>
      <c r="E945" s="431"/>
      <c r="F945" s="431"/>
      <c r="G945" s="431"/>
      <c r="H945" s="431"/>
      <c r="I945" s="431"/>
      <c r="J945" s="431"/>
      <c r="K945" s="431"/>
      <c r="L945" s="431"/>
      <c r="M945" s="431"/>
      <c r="N945" s="431"/>
      <c r="O945" s="431"/>
      <c r="P945" s="431"/>
      <c r="Q945" s="431"/>
      <c r="R945" s="431"/>
      <c r="S945" s="431"/>
      <c r="T945" s="431"/>
      <c r="U945" s="431"/>
      <c r="V945" s="431"/>
      <c r="W945" s="431"/>
      <c r="X945" s="431"/>
      <c r="Y945" s="431"/>
      <c r="Z945" s="431"/>
    </row>
    <row r="946">
      <c r="A946" s="431"/>
      <c r="B946" s="431"/>
      <c r="C946" s="431"/>
      <c r="D946" s="431"/>
      <c r="E946" s="431"/>
      <c r="F946" s="431"/>
      <c r="G946" s="431"/>
      <c r="H946" s="431"/>
      <c r="I946" s="431"/>
      <c r="J946" s="431"/>
      <c r="K946" s="431"/>
      <c r="L946" s="431"/>
      <c r="M946" s="431"/>
      <c r="N946" s="431"/>
      <c r="O946" s="431"/>
      <c r="P946" s="431"/>
      <c r="Q946" s="431"/>
      <c r="R946" s="431"/>
      <c r="S946" s="431"/>
      <c r="T946" s="431"/>
      <c r="U946" s="431"/>
      <c r="V946" s="431"/>
      <c r="W946" s="431"/>
      <c r="X946" s="431"/>
      <c r="Y946" s="431"/>
      <c r="Z946" s="431"/>
    </row>
    <row r="947">
      <c r="A947" s="431"/>
      <c r="B947" s="431"/>
      <c r="C947" s="431"/>
      <c r="D947" s="431"/>
      <c r="E947" s="431"/>
      <c r="F947" s="431"/>
      <c r="G947" s="431"/>
      <c r="H947" s="431"/>
      <c r="I947" s="431"/>
      <c r="J947" s="431"/>
      <c r="K947" s="431"/>
      <c r="L947" s="431"/>
      <c r="M947" s="431"/>
      <c r="N947" s="431"/>
      <c r="O947" s="431"/>
      <c r="P947" s="431"/>
      <c r="Q947" s="431"/>
      <c r="R947" s="431"/>
      <c r="S947" s="431"/>
      <c r="T947" s="431"/>
      <c r="U947" s="431"/>
      <c r="V947" s="431"/>
      <c r="W947" s="431"/>
      <c r="X947" s="431"/>
      <c r="Y947" s="431"/>
      <c r="Z947" s="431"/>
    </row>
    <row r="948">
      <c r="A948" s="431"/>
      <c r="B948" s="431"/>
      <c r="C948" s="431"/>
      <c r="D948" s="431"/>
      <c r="E948" s="431"/>
      <c r="F948" s="431"/>
      <c r="G948" s="431"/>
      <c r="H948" s="431"/>
      <c r="I948" s="431"/>
      <c r="J948" s="431"/>
      <c r="K948" s="431"/>
      <c r="L948" s="431"/>
      <c r="M948" s="431"/>
      <c r="N948" s="431"/>
      <c r="O948" s="431"/>
      <c r="P948" s="431"/>
      <c r="Q948" s="431"/>
      <c r="R948" s="431"/>
      <c r="S948" s="431"/>
      <c r="T948" s="431"/>
      <c r="U948" s="431"/>
      <c r="V948" s="431"/>
      <c r="W948" s="431"/>
      <c r="X948" s="431"/>
      <c r="Y948" s="431"/>
      <c r="Z948" s="431"/>
    </row>
    <row r="949">
      <c r="A949" s="431"/>
      <c r="B949" s="431"/>
      <c r="C949" s="431"/>
      <c r="D949" s="431"/>
      <c r="E949" s="431"/>
      <c r="F949" s="431"/>
      <c r="G949" s="431"/>
      <c r="H949" s="431"/>
      <c r="I949" s="431"/>
      <c r="J949" s="431"/>
      <c r="K949" s="431"/>
      <c r="L949" s="431"/>
      <c r="M949" s="431"/>
      <c r="N949" s="431"/>
      <c r="O949" s="431"/>
      <c r="P949" s="431"/>
      <c r="Q949" s="431"/>
      <c r="R949" s="431"/>
      <c r="S949" s="431"/>
      <c r="T949" s="431"/>
      <c r="U949" s="431"/>
      <c r="V949" s="431"/>
      <c r="W949" s="431"/>
      <c r="X949" s="431"/>
      <c r="Y949" s="431"/>
      <c r="Z949" s="431"/>
    </row>
    <row r="950">
      <c r="A950" s="431"/>
      <c r="B950" s="431"/>
      <c r="C950" s="431"/>
      <c r="D950" s="431"/>
      <c r="E950" s="431"/>
      <c r="F950" s="431"/>
      <c r="G950" s="431"/>
      <c r="H950" s="431"/>
      <c r="I950" s="431"/>
      <c r="J950" s="431"/>
      <c r="K950" s="431"/>
      <c r="L950" s="431"/>
      <c r="M950" s="431"/>
      <c r="N950" s="431"/>
      <c r="O950" s="431"/>
      <c r="P950" s="431"/>
      <c r="Q950" s="431"/>
      <c r="R950" s="431"/>
      <c r="S950" s="431"/>
      <c r="T950" s="431"/>
      <c r="U950" s="431"/>
      <c r="V950" s="431"/>
      <c r="W950" s="431"/>
      <c r="X950" s="431"/>
      <c r="Y950" s="431"/>
      <c r="Z950" s="431"/>
    </row>
    <row r="951">
      <c r="A951" s="431"/>
      <c r="B951" s="431"/>
      <c r="C951" s="431"/>
      <c r="D951" s="431"/>
      <c r="E951" s="431"/>
      <c r="F951" s="431"/>
      <c r="G951" s="431"/>
      <c r="H951" s="431"/>
      <c r="I951" s="431"/>
      <c r="J951" s="431"/>
      <c r="K951" s="431"/>
      <c r="L951" s="431"/>
      <c r="M951" s="431"/>
      <c r="N951" s="431"/>
      <c r="O951" s="431"/>
      <c r="P951" s="431"/>
      <c r="Q951" s="431"/>
      <c r="R951" s="431"/>
      <c r="S951" s="431"/>
      <c r="T951" s="431"/>
      <c r="U951" s="431"/>
      <c r="V951" s="431"/>
      <c r="W951" s="431"/>
      <c r="X951" s="431"/>
      <c r="Y951" s="431"/>
      <c r="Z951" s="431"/>
    </row>
    <row r="952">
      <c r="A952" s="431"/>
      <c r="B952" s="431"/>
      <c r="C952" s="431"/>
      <c r="D952" s="431"/>
      <c r="E952" s="431"/>
      <c r="F952" s="431"/>
      <c r="G952" s="431"/>
      <c r="H952" s="431"/>
      <c r="I952" s="431"/>
      <c r="J952" s="431"/>
      <c r="K952" s="431"/>
      <c r="L952" s="431"/>
      <c r="M952" s="431"/>
      <c r="N952" s="431"/>
      <c r="O952" s="431"/>
      <c r="P952" s="431"/>
      <c r="Q952" s="431"/>
      <c r="R952" s="431"/>
      <c r="S952" s="431"/>
      <c r="T952" s="431"/>
      <c r="U952" s="431"/>
      <c r="V952" s="431"/>
      <c r="W952" s="431"/>
      <c r="X952" s="431"/>
      <c r="Y952" s="431"/>
      <c r="Z952" s="431"/>
    </row>
    <row r="953">
      <c r="A953" s="431"/>
      <c r="B953" s="431"/>
      <c r="C953" s="431"/>
      <c r="D953" s="431"/>
      <c r="E953" s="431"/>
      <c r="F953" s="431"/>
      <c r="G953" s="431"/>
      <c r="H953" s="431"/>
      <c r="I953" s="431"/>
      <c r="J953" s="431"/>
      <c r="K953" s="431"/>
      <c r="L953" s="431"/>
      <c r="M953" s="431"/>
      <c r="N953" s="431"/>
      <c r="O953" s="431"/>
      <c r="P953" s="431"/>
      <c r="Q953" s="431"/>
      <c r="R953" s="431"/>
      <c r="S953" s="431"/>
      <c r="T953" s="431"/>
      <c r="U953" s="431"/>
      <c r="V953" s="431"/>
      <c r="W953" s="431"/>
      <c r="X953" s="431"/>
      <c r="Y953" s="431"/>
      <c r="Z953" s="431"/>
    </row>
    <row r="954">
      <c r="A954" s="431"/>
      <c r="B954" s="431"/>
      <c r="C954" s="431"/>
      <c r="D954" s="431"/>
      <c r="E954" s="431"/>
      <c r="F954" s="431"/>
      <c r="G954" s="431"/>
      <c r="H954" s="431"/>
      <c r="I954" s="431"/>
      <c r="J954" s="431"/>
      <c r="K954" s="431"/>
      <c r="L954" s="431"/>
      <c r="M954" s="431"/>
      <c r="N954" s="431"/>
      <c r="O954" s="431"/>
      <c r="P954" s="431"/>
      <c r="Q954" s="431"/>
      <c r="R954" s="431"/>
      <c r="S954" s="431"/>
      <c r="T954" s="431"/>
      <c r="U954" s="431"/>
      <c r="V954" s="431"/>
      <c r="W954" s="431"/>
      <c r="X954" s="431"/>
      <c r="Y954" s="431"/>
      <c r="Z954" s="431"/>
    </row>
    <row r="955">
      <c r="A955" s="431"/>
      <c r="B955" s="431"/>
      <c r="C955" s="431"/>
      <c r="D955" s="431"/>
      <c r="E955" s="431"/>
      <c r="F955" s="431"/>
      <c r="G955" s="431"/>
      <c r="H955" s="431"/>
      <c r="I955" s="431"/>
      <c r="J955" s="431"/>
      <c r="K955" s="431"/>
      <c r="L955" s="431"/>
      <c r="M955" s="431"/>
      <c r="N955" s="431"/>
      <c r="O955" s="431"/>
      <c r="P955" s="431"/>
      <c r="Q955" s="431"/>
      <c r="R955" s="431"/>
      <c r="S955" s="431"/>
      <c r="T955" s="431"/>
      <c r="U955" s="431"/>
      <c r="V955" s="431"/>
      <c r="W955" s="431"/>
      <c r="X955" s="431"/>
      <c r="Y955" s="431"/>
      <c r="Z955" s="431"/>
    </row>
    <row r="956">
      <c r="A956" s="431"/>
      <c r="B956" s="431"/>
      <c r="C956" s="431"/>
      <c r="D956" s="431"/>
      <c r="E956" s="431"/>
      <c r="F956" s="431"/>
      <c r="G956" s="431"/>
      <c r="H956" s="431"/>
      <c r="I956" s="431"/>
      <c r="J956" s="431"/>
      <c r="K956" s="431"/>
      <c r="L956" s="431"/>
      <c r="M956" s="431"/>
      <c r="N956" s="431"/>
      <c r="O956" s="431"/>
      <c r="P956" s="431"/>
      <c r="Q956" s="431"/>
      <c r="R956" s="431"/>
      <c r="S956" s="431"/>
      <c r="T956" s="431"/>
      <c r="U956" s="431"/>
      <c r="V956" s="431"/>
      <c r="W956" s="431"/>
      <c r="X956" s="431"/>
      <c r="Y956" s="431"/>
      <c r="Z956" s="431"/>
    </row>
    <row r="957">
      <c r="A957" s="431"/>
      <c r="B957" s="431"/>
      <c r="C957" s="431"/>
      <c r="D957" s="431"/>
      <c r="E957" s="431"/>
      <c r="F957" s="431"/>
      <c r="G957" s="431"/>
      <c r="H957" s="431"/>
      <c r="I957" s="431"/>
      <c r="J957" s="431"/>
      <c r="K957" s="431"/>
      <c r="L957" s="431"/>
      <c r="M957" s="431"/>
      <c r="N957" s="431"/>
      <c r="O957" s="431"/>
      <c r="P957" s="431"/>
      <c r="Q957" s="431"/>
      <c r="R957" s="431"/>
      <c r="S957" s="431"/>
      <c r="T957" s="431"/>
      <c r="U957" s="431"/>
      <c r="V957" s="431"/>
      <c r="W957" s="431"/>
      <c r="X957" s="431"/>
      <c r="Y957" s="431"/>
      <c r="Z957" s="431"/>
    </row>
    <row r="958">
      <c r="A958" s="431"/>
      <c r="B958" s="431"/>
      <c r="C958" s="431"/>
      <c r="D958" s="431"/>
      <c r="E958" s="431"/>
      <c r="F958" s="431"/>
      <c r="G958" s="431"/>
      <c r="H958" s="431"/>
      <c r="I958" s="431"/>
      <c r="J958" s="431"/>
      <c r="K958" s="431"/>
      <c r="L958" s="431"/>
      <c r="M958" s="431"/>
      <c r="N958" s="431"/>
      <c r="O958" s="431"/>
      <c r="P958" s="431"/>
      <c r="Q958" s="431"/>
      <c r="R958" s="431"/>
      <c r="S958" s="431"/>
      <c r="T958" s="431"/>
      <c r="U958" s="431"/>
      <c r="V958" s="431"/>
      <c r="W958" s="431"/>
      <c r="X958" s="431"/>
      <c r="Y958" s="431"/>
      <c r="Z958" s="431"/>
    </row>
    <row r="959">
      <c r="A959" s="431"/>
      <c r="B959" s="431"/>
      <c r="C959" s="431"/>
      <c r="D959" s="431"/>
      <c r="E959" s="431"/>
      <c r="F959" s="431"/>
      <c r="G959" s="431"/>
      <c r="H959" s="431"/>
      <c r="I959" s="431"/>
      <c r="J959" s="431"/>
      <c r="K959" s="431"/>
      <c r="L959" s="431"/>
      <c r="M959" s="431"/>
      <c r="N959" s="431"/>
      <c r="O959" s="431"/>
      <c r="P959" s="431"/>
      <c r="Q959" s="431"/>
      <c r="R959" s="431"/>
      <c r="S959" s="431"/>
      <c r="T959" s="431"/>
      <c r="U959" s="431"/>
      <c r="V959" s="431"/>
      <c r="W959" s="431"/>
      <c r="X959" s="431"/>
      <c r="Y959" s="431"/>
      <c r="Z959" s="431"/>
    </row>
    <row r="960">
      <c r="A960" s="431"/>
      <c r="B960" s="431"/>
      <c r="C960" s="431"/>
      <c r="D960" s="431"/>
      <c r="E960" s="431"/>
      <c r="F960" s="431"/>
      <c r="G960" s="431"/>
      <c r="H960" s="431"/>
      <c r="I960" s="431"/>
      <c r="J960" s="431"/>
      <c r="K960" s="431"/>
      <c r="L960" s="431"/>
      <c r="M960" s="431"/>
      <c r="N960" s="431"/>
      <c r="O960" s="431"/>
      <c r="P960" s="431"/>
      <c r="Q960" s="431"/>
      <c r="R960" s="431"/>
      <c r="S960" s="431"/>
      <c r="T960" s="431"/>
      <c r="U960" s="431"/>
      <c r="V960" s="431"/>
      <c r="W960" s="431"/>
      <c r="X960" s="431"/>
      <c r="Y960" s="431"/>
      <c r="Z960" s="431"/>
    </row>
    <row r="961">
      <c r="A961" s="431"/>
      <c r="B961" s="431"/>
      <c r="C961" s="431"/>
      <c r="D961" s="431"/>
      <c r="E961" s="431"/>
      <c r="F961" s="431"/>
      <c r="G961" s="431"/>
      <c r="H961" s="431"/>
      <c r="I961" s="431"/>
      <c r="J961" s="431"/>
      <c r="K961" s="431"/>
      <c r="L961" s="431"/>
      <c r="M961" s="431"/>
      <c r="N961" s="431"/>
      <c r="O961" s="431"/>
      <c r="P961" s="431"/>
      <c r="Q961" s="431"/>
      <c r="R961" s="431"/>
      <c r="S961" s="431"/>
      <c r="T961" s="431"/>
      <c r="U961" s="431"/>
      <c r="V961" s="431"/>
      <c r="W961" s="431"/>
      <c r="X961" s="431"/>
      <c r="Y961" s="431"/>
      <c r="Z961" s="431"/>
    </row>
    <row r="962">
      <c r="A962" s="431"/>
      <c r="B962" s="431"/>
      <c r="C962" s="431"/>
      <c r="D962" s="431"/>
      <c r="E962" s="431"/>
      <c r="F962" s="431"/>
      <c r="G962" s="431"/>
      <c r="H962" s="431"/>
      <c r="I962" s="431"/>
      <c r="J962" s="431"/>
      <c r="K962" s="431"/>
      <c r="L962" s="431"/>
      <c r="M962" s="431"/>
      <c r="N962" s="431"/>
      <c r="O962" s="431"/>
      <c r="P962" s="431"/>
      <c r="Q962" s="431"/>
      <c r="R962" s="431"/>
      <c r="S962" s="431"/>
      <c r="T962" s="431"/>
      <c r="U962" s="431"/>
      <c r="V962" s="431"/>
      <c r="W962" s="431"/>
      <c r="X962" s="431"/>
      <c r="Y962" s="431"/>
      <c r="Z962" s="431"/>
    </row>
    <row r="963">
      <c r="A963" s="431"/>
      <c r="B963" s="431"/>
      <c r="C963" s="431"/>
      <c r="D963" s="431"/>
      <c r="E963" s="431"/>
      <c r="F963" s="431"/>
      <c r="G963" s="431"/>
      <c r="H963" s="431"/>
      <c r="I963" s="431"/>
      <c r="J963" s="431"/>
      <c r="K963" s="431"/>
      <c r="L963" s="431"/>
      <c r="M963" s="431"/>
      <c r="N963" s="431"/>
      <c r="O963" s="431"/>
      <c r="P963" s="431"/>
      <c r="Q963" s="431"/>
      <c r="R963" s="431"/>
      <c r="S963" s="431"/>
      <c r="T963" s="431"/>
      <c r="U963" s="431"/>
      <c r="V963" s="431"/>
      <c r="W963" s="431"/>
      <c r="X963" s="431"/>
      <c r="Y963" s="431"/>
      <c r="Z963" s="431"/>
    </row>
    <row r="964">
      <c r="A964" s="431"/>
      <c r="B964" s="431"/>
      <c r="C964" s="431"/>
      <c r="D964" s="431"/>
      <c r="E964" s="431"/>
      <c r="F964" s="431"/>
      <c r="G964" s="431"/>
      <c r="H964" s="431"/>
      <c r="I964" s="431"/>
      <c r="J964" s="431"/>
      <c r="K964" s="431"/>
      <c r="L964" s="431"/>
      <c r="M964" s="431"/>
      <c r="N964" s="431"/>
      <c r="O964" s="431"/>
      <c r="P964" s="431"/>
      <c r="Q964" s="431"/>
      <c r="R964" s="431"/>
      <c r="S964" s="431"/>
      <c r="T964" s="431"/>
      <c r="U964" s="431"/>
      <c r="V964" s="431"/>
      <c r="W964" s="431"/>
      <c r="X964" s="431"/>
      <c r="Y964" s="431"/>
      <c r="Z964" s="431"/>
    </row>
    <row r="965">
      <c r="A965" s="431"/>
      <c r="B965" s="431"/>
      <c r="C965" s="431"/>
      <c r="D965" s="431"/>
      <c r="E965" s="431"/>
      <c r="F965" s="431"/>
      <c r="G965" s="431"/>
      <c r="H965" s="431"/>
      <c r="I965" s="431"/>
      <c r="J965" s="431"/>
      <c r="K965" s="431"/>
      <c r="L965" s="431"/>
      <c r="M965" s="431"/>
      <c r="N965" s="431"/>
      <c r="O965" s="431"/>
      <c r="P965" s="431"/>
      <c r="Q965" s="431"/>
      <c r="R965" s="431"/>
      <c r="S965" s="431"/>
      <c r="T965" s="431"/>
      <c r="U965" s="431"/>
      <c r="V965" s="431"/>
      <c r="W965" s="431"/>
      <c r="X965" s="431"/>
      <c r="Y965" s="431"/>
      <c r="Z965" s="431"/>
    </row>
    <row r="966">
      <c r="A966" s="431"/>
      <c r="B966" s="431"/>
      <c r="C966" s="431"/>
      <c r="D966" s="431"/>
      <c r="E966" s="431"/>
      <c r="F966" s="431"/>
      <c r="G966" s="431"/>
      <c r="H966" s="431"/>
      <c r="I966" s="431"/>
      <c r="J966" s="431"/>
      <c r="K966" s="431"/>
      <c r="L966" s="431"/>
      <c r="M966" s="431"/>
      <c r="N966" s="431"/>
      <c r="O966" s="431"/>
      <c r="P966" s="431"/>
      <c r="Q966" s="431"/>
      <c r="R966" s="431"/>
      <c r="S966" s="431"/>
      <c r="T966" s="431"/>
      <c r="U966" s="431"/>
      <c r="V966" s="431"/>
      <c r="W966" s="431"/>
      <c r="X966" s="431"/>
      <c r="Y966" s="431"/>
      <c r="Z966" s="431"/>
    </row>
    <row r="967">
      <c r="A967" s="431"/>
      <c r="B967" s="431"/>
      <c r="C967" s="431"/>
      <c r="D967" s="431"/>
      <c r="E967" s="431"/>
      <c r="F967" s="431"/>
      <c r="G967" s="431"/>
      <c r="H967" s="431"/>
      <c r="I967" s="431"/>
      <c r="J967" s="431"/>
      <c r="K967" s="431"/>
      <c r="L967" s="431"/>
      <c r="M967" s="431"/>
      <c r="N967" s="431"/>
      <c r="O967" s="431"/>
      <c r="P967" s="431"/>
      <c r="Q967" s="431"/>
      <c r="R967" s="431"/>
      <c r="S967" s="431"/>
      <c r="T967" s="431"/>
      <c r="U967" s="431"/>
      <c r="V967" s="431"/>
      <c r="W967" s="431"/>
      <c r="X967" s="431"/>
      <c r="Y967" s="431"/>
      <c r="Z967" s="431"/>
    </row>
    <row r="968">
      <c r="A968" s="431"/>
      <c r="B968" s="431"/>
      <c r="C968" s="431"/>
      <c r="D968" s="431"/>
      <c r="E968" s="431"/>
      <c r="F968" s="431"/>
      <c r="G968" s="431"/>
      <c r="H968" s="431"/>
      <c r="I968" s="431"/>
      <c r="J968" s="431"/>
      <c r="K968" s="431"/>
      <c r="L968" s="431"/>
      <c r="M968" s="431"/>
      <c r="N968" s="431"/>
      <c r="O968" s="431"/>
      <c r="P968" s="431"/>
      <c r="Q968" s="431"/>
      <c r="R968" s="431"/>
      <c r="S968" s="431"/>
      <c r="T968" s="431"/>
      <c r="U968" s="431"/>
      <c r="V968" s="431"/>
      <c r="W968" s="431"/>
      <c r="X968" s="431"/>
      <c r="Y968" s="431"/>
      <c r="Z968" s="431"/>
    </row>
    <row r="969">
      <c r="A969" s="431"/>
      <c r="B969" s="431"/>
      <c r="C969" s="431"/>
      <c r="D969" s="431"/>
      <c r="E969" s="431"/>
      <c r="F969" s="431"/>
      <c r="G969" s="431"/>
      <c r="H969" s="431"/>
      <c r="I969" s="431"/>
      <c r="J969" s="431"/>
      <c r="K969" s="431"/>
      <c r="L969" s="431"/>
      <c r="M969" s="431"/>
      <c r="N969" s="431"/>
      <c r="O969" s="431"/>
      <c r="P969" s="431"/>
      <c r="Q969" s="431"/>
      <c r="R969" s="431"/>
      <c r="S969" s="431"/>
      <c r="T969" s="431"/>
      <c r="U969" s="431"/>
      <c r="V969" s="431"/>
      <c r="W969" s="431"/>
      <c r="X969" s="431"/>
      <c r="Y969" s="431"/>
      <c r="Z969" s="431"/>
    </row>
    <row r="970">
      <c r="A970" s="431"/>
      <c r="B970" s="431"/>
      <c r="C970" s="431"/>
      <c r="D970" s="431"/>
      <c r="E970" s="431"/>
      <c r="F970" s="431"/>
      <c r="G970" s="431"/>
      <c r="H970" s="431"/>
      <c r="I970" s="431"/>
      <c r="J970" s="431"/>
      <c r="K970" s="431"/>
      <c r="L970" s="431"/>
      <c r="M970" s="431"/>
      <c r="N970" s="431"/>
      <c r="O970" s="431"/>
      <c r="P970" s="431"/>
      <c r="Q970" s="431"/>
      <c r="R970" s="431"/>
      <c r="S970" s="431"/>
      <c r="T970" s="431"/>
      <c r="U970" s="431"/>
      <c r="V970" s="431"/>
      <c r="W970" s="431"/>
      <c r="X970" s="431"/>
      <c r="Y970" s="431"/>
      <c r="Z970" s="431"/>
    </row>
    <row r="971">
      <c r="A971" s="431"/>
      <c r="B971" s="431"/>
      <c r="C971" s="431"/>
      <c r="D971" s="431"/>
      <c r="E971" s="431"/>
      <c r="F971" s="431"/>
      <c r="G971" s="431"/>
      <c r="H971" s="431"/>
      <c r="I971" s="431"/>
      <c r="J971" s="431"/>
      <c r="K971" s="431"/>
      <c r="L971" s="431"/>
      <c r="M971" s="431"/>
      <c r="N971" s="431"/>
      <c r="O971" s="431"/>
      <c r="P971" s="431"/>
      <c r="Q971" s="431"/>
      <c r="R971" s="431"/>
      <c r="S971" s="431"/>
      <c r="T971" s="431"/>
      <c r="U971" s="431"/>
      <c r="V971" s="431"/>
      <c r="W971" s="431"/>
      <c r="X971" s="431"/>
      <c r="Y971" s="431"/>
      <c r="Z971" s="431"/>
    </row>
    <row r="972">
      <c r="A972" s="431"/>
      <c r="B972" s="431"/>
      <c r="C972" s="431"/>
      <c r="D972" s="431"/>
      <c r="E972" s="431"/>
      <c r="F972" s="431"/>
      <c r="G972" s="431"/>
      <c r="H972" s="431"/>
      <c r="I972" s="431"/>
      <c r="J972" s="431"/>
      <c r="K972" s="431"/>
      <c r="L972" s="431"/>
      <c r="M972" s="431"/>
      <c r="N972" s="431"/>
      <c r="O972" s="431"/>
      <c r="P972" s="431"/>
      <c r="Q972" s="431"/>
      <c r="R972" s="431"/>
      <c r="S972" s="431"/>
      <c r="T972" s="431"/>
      <c r="U972" s="431"/>
      <c r="V972" s="431"/>
      <c r="W972" s="431"/>
      <c r="X972" s="431"/>
      <c r="Y972" s="431"/>
      <c r="Z972" s="431"/>
    </row>
    <row r="973">
      <c r="A973" s="431"/>
      <c r="B973" s="431"/>
      <c r="C973" s="431"/>
      <c r="D973" s="431"/>
      <c r="E973" s="431"/>
      <c r="F973" s="431"/>
      <c r="G973" s="431"/>
      <c r="H973" s="431"/>
      <c r="I973" s="431"/>
      <c r="J973" s="431"/>
      <c r="K973" s="431"/>
      <c r="L973" s="431"/>
      <c r="M973" s="431"/>
      <c r="N973" s="431"/>
      <c r="O973" s="431"/>
      <c r="P973" s="431"/>
      <c r="Q973" s="431"/>
      <c r="R973" s="431"/>
      <c r="S973" s="431"/>
      <c r="T973" s="431"/>
      <c r="U973" s="431"/>
      <c r="V973" s="431"/>
      <c r="W973" s="431"/>
      <c r="X973" s="431"/>
      <c r="Y973" s="431"/>
      <c r="Z973" s="431"/>
    </row>
    <row r="974">
      <c r="A974" s="431"/>
      <c r="B974" s="431"/>
      <c r="C974" s="431"/>
      <c r="D974" s="431"/>
      <c r="E974" s="431"/>
      <c r="F974" s="431"/>
      <c r="G974" s="431"/>
      <c r="H974" s="431"/>
      <c r="I974" s="431"/>
      <c r="J974" s="431"/>
      <c r="K974" s="431"/>
      <c r="L974" s="431"/>
      <c r="M974" s="431"/>
      <c r="N974" s="431"/>
      <c r="O974" s="431"/>
      <c r="P974" s="431"/>
      <c r="Q974" s="431"/>
      <c r="R974" s="431"/>
      <c r="S974" s="431"/>
      <c r="T974" s="431"/>
      <c r="U974" s="431"/>
      <c r="V974" s="431"/>
      <c r="W974" s="431"/>
      <c r="X974" s="431"/>
      <c r="Y974" s="431"/>
      <c r="Z974" s="431"/>
    </row>
    <row r="975">
      <c r="A975" s="431"/>
      <c r="B975" s="431"/>
      <c r="C975" s="431"/>
      <c r="D975" s="431"/>
      <c r="E975" s="431"/>
      <c r="F975" s="431"/>
      <c r="G975" s="431"/>
      <c r="H975" s="431"/>
      <c r="I975" s="431"/>
      <c r="J975" s="431"/>
      <c r="K975" s="431"/>
      <c r="L975" s="431"/>
      <c r="M975" s="431"/>
      <c r="N975" s="431"/>
      <c r="O975" s="431"/>
      <c r="P975" s="431"/>
      <c r="Q975" s="431"/>
      <c r="R975" s="431"/>
      <c r="S975" s="431"/>
      <c r="T975" s="431"/>
      <c r="U975" s="431"/>
      <c r="V975" s="431"/>
      <c r="W975" s="431"/>
      <c r="X975" s="431"/>
      <c r="Y975" s="431"/>
      <c r="Z975" s="431"/>
    </row>
    <row r="976">
      <c r="A976" s="431"/>
      <c r="B976" s="431"/>
      <c r="C976" s="431"/>
      <c r="D976" s="431"/>
      <c r="E976" s="431"/>
      <c r="F976" s="431"/>
      <c r="G976" s="431"/>
      <c r="H976" s="431"/>
      <c r="I976" s="431"/>
      <c r="J976" s="431"/>
      <c r="K976" s="431"/>
      <c r="L976" s="431"/>
      <c r="M976" s="431"/>
      <c r="N976" s="431"/>
      <c r="O976" s="431"/>
      <c r="P976" s="431"/>
      <c r="Q976" s="431"/>
      <c r="R976" s="431"/>
      <c r="S976" s="431"/>
      <c r="T976" s="431"/>
      <c r="U976" s="431"/>
      <c r="V976" s="431"/>
      <c r="W976" s="431"/>
      <c r="X976" s="431"/>
      <c r="Y976" s="431"/>
      <c r="Z976" s="431"/>
    </row>
    <row r="977">
      <c r="A977" s="431"/>
      <c r="B977" s="431"/>
      <c r="C977" s="431"/>
      <c r="D977" s="431"/>
      <c r="E977" s="431"/>
      <c r="F977" s="431"/>
      <c r="G977" s="431"/>
      <c r="H977" s="431"/>
      <c r="I977" s="431"/>
      <c r="J977" s="431"/>
      <c r="K977" s="431"/>
      <c r="L977" s="431"/>
      <c r="M977" s="431"/>
      <c r="N977" s="431"/>
      <c r="O977" s="431"/>
      <c r="P977" s="431"/>
      <c r="Q977" s="431"/>
      <c r="R977" s="431"/>
      <c r="S977" s="431"/>
      <c r="T977" s="431"/>
      <c r="U977" s="431"/>
      <c r="V977" s="431"/>
      <c r="W977" s="431"/>
      <c r="X977" s="431"/>
      <c r="Y977" s="431"/>
      <c r="Z977" s="431"/>
    </row>
    <row r="978">
      <c r="A978" s="431"/>
      <c r="B978" s="431"/>
      <c r="C978" s="431"/>
      <c r="D978" s="431"/>
      <c r="E978" s="431"/>
      <c r="F978" s="431"/>
      <c r="G978" s="431"/>
      <c r="H978" s="431"/>
      <c r="I978" s="431"/>
      <c r="J978" s="431"/>
      <c r="K978" s="431"/>
      <c r="L978" s="431"/>
      <c r="M978" s="431"/>
      <c r="N978" s="431"/>
      <c r="O978" s="431"/>
      <c r="P978" s="431"/>
      <c r="Q978" s="431"/>
      <c r="R978" s="431"/>
      <c r="S978" s="431"/>
      <c r="T978" s="431"/>
      <c r="U978" s="431"/>
      <c r="V978" s="431"/>
      <c r="W978" s="431"/>
      <c r="X978" s="431"/>
      <c r="Y978" s="431"/>
      <c r="Z978" s="431"/>
    </row>
    <row r="979">
      <c r="A979" s="431"/>
      <c r="B979" s="431"/>
      <c r="C979" s="431"/>
      <c r="D979" s="431"/>
      <c r="E979" s="431"/>
      <c r="F979" s="431"/>
      <c r="G979" s="431"/>
      <c r="H979" s="431"/>
      <c r="I979" s="431"/>
      <c r="J979" s="431"/>
      <c r="K979" s="431"/>
      <c r="L979" s="431"/>
      <c r="M979" s="431"/>
      <c r="N979" s="431"/>
      <c r="O979" s="431"/>
      <c r="P979" s="431"/>
      <c r="Q979" s="431"/>
      <c r="R979" s="431"/>
      <c r="S979" s="431"/>
      <c r="T979" s="431"/>
      <c r="U979" s="431"/>
      <c r="V979" s="431"/>
      <c r="W979" s="431"/>
      <c r="X979" s="431"/>
      <c r="Y979" s="431"/>
      <c r="Z979" s="431"/>
    </row>
    <row r="980">
      <c r="A980" s="431"/>
      <c r="B980" s="431"/>
      <c r="C980" s="431"/>
      <c r="D980" s="431"/>
      <c r="E980" s="431"/>
      <c r="F980" s="431"/>
      <c r="G980" s="431"/>
      <c r="H980" s="431"/>
      <c r="I980" s="431"/>
      <c r="J980" s="431"/>
      <c r="K980" s="431"/>
      <c r="L980" s="431"/>
      <c r="M980" s="431"/>
      <c r="N980" s="431"/>
      <c r="O980" s="431"/>
      <c r="P980" s="431"/>
      <c r="Q980" s="431"/>
      <c r="R980" s="431"/>
      <c r="S980" s="431"/>
      <c r="T980" s="431"/>
      <c r="U980" s="431"/>
      <c r="V980" s="431"/>
      <c r="W980" s="431"/>
      <c r="X980" s="431"/>
      <c r="Y980" s="431"/>
      <c r="Z980" s="431"/>
    </row>
    <row r="981">
      <c r="A981" s="431"/>
      <c r="B981" s="431"/>
      <c r="C981" s="431"/>
      <c r="D981" s="431"/>
      <c r="E981" s="431"/>
      <c r="F981" s="431"/>
      <c r="G981" s="431"/>
      <c r="H981" s="431"/>
      <c r="I981" s="431"/>
      <c r="J981" s="431"/>
      <c r="K981" s="431"/>
      <c r="L981" s="431"/>
      <c r="M981" s="431"/>
      <c r="N981" s="431"/>
      <c r="O981" s="431"/>
      <c r="P981" s="431"/>
      <c r="Q981" s="431"/>
      <c r="R981" s="431"/>
      <c r="S981" s="431"/>
      <c r="T981" s="431"/>
      <c r="U981" s="431"/>
      <c r="V981" s="431"/>
      <c r="W981" s="431"/>
      <c r="X981" s="431"/>
      <c r="Y981" s="431"/>
      <c r="Z981" s="431"/>
    </row>
    <row r="982">
      <c r="A982" s="431"/>
      <c r="B982" s="431"/>
      <c r="C982" s="431"/>
      <c r="D982" s="431"/>
      <c r="E982" s="431"/>
      <c r="F982" s="431"/>
      <c r="G982" s="431"/>
      <c r="H982" s="431"/>
      <c r="I982" s="431"/>
      <c r="J982" s="431"/>
      <c r="K982" s="431"/>
      <c r="L982" s="431"/>
      <c r="M982" s="431"/>
      <c r="N982" s="431"/>
      <c r="O982" s="431"/>
      <c r="P982" s="431"/>
      <c r="Q982" s="431"/>
      <c r="R982" s="431"/>
      <c r="S982" s="431"/>
      <c r="T982" s="431"/>
      <c r="U982" s="431"/>
      <c r="V982" s="431"/>
      <c r="W982" s="431"/>
      <c r="X982" s="431"/>
      <c r="Y982" s="431"/>
      <c r="Z982" s="431"/>
    </row>
    <row r="983">
      <c r="A983" s="431"/>
      <c r="B983" s="431"/>
      <c r="C983" s="431"/>
      <c r="D983" s="431"/>
      <c r="E983" s="431"/>
      <c r="F983" s="431"/>
      <c r="G983" s="431"/>
      <c r="H983" s="431"/>
      <c r="I983" s="431"/>
      <c r="J983" s="431"/>
      <c r="K983" s="431"/>
      <c r="L983" s="431"/>
      <c r="M983" s="431"/>
      <c r="N983" s="431"/>
      <c r="O983" s="431"/>
      <c r="P983" s="431"/>
      <c r="Q983" s="431"/>
      <c r="R983" s="431"/>
      <c r="S983" s="431"/>
      <c r="T983" s="431"/>
      <c r="U983" s="431"/>
      <c r="V983" s="431"/>
      <c r="W983" s="431"/>
      <c r="X983" s="431"/>
      <c r="Y983" s="431"/>
      <c r="Z983" s="431"/>
    </row>
    <row r="984">
      <c r="A984" s="431"/>
      <c r="B984" s="431"/>
      <c r="C984" s="431"/>
      <c r="D984" s="431"/>
      <c r="E984" s="431"/>
      <c r="F984" s="431"/>
      <c r="G984" s="431"/>
      <c r="H984" s="431"/>
      <c r="I984" s="431"/>
      <c r="J984" s="431"/>
      <c r="K984" s="431"/>
      <c r="L984" s="431"/>
      <c r="M984" s="431"/>
      <c r="N984" s="431"/>
      <c r="O984" s="431"/>
      <c r="P984" s="431"/>
      <c r="Q984" s="431"/>
      <c r="R984" s="431"/>
      <c r="S984" s="431"/>
      <c r="T984" s="431"/>
      <c r="U984" s="431"/>
      <c r="V984" s="431"/>
      <c r="W984" s="431"/>
      <c r="X984" s="431"/>
      <c r="Y984" s="431"/>
      <c r="Z984" s="431"/>
    </row>
    <row r="985">
      <c r="A985" s="431"/>
      <c r="B985" s="431"/>
      <c r="C985" s="431"/>
      <c r="D985" s="431"/>
      <c r="E985" s="431"/>
      <c r="F985" s="431"/>
      <c r="G985" s="431"/>
      <c r="H985" s="431"/>
      <c r="I985" s="431"/>
      <c r="J985" s="431"/>
      <c r="K985" s="431"/>
      <c r="L985" s="431"/>
      <c r="M985" s="431"/>
      <c r="N985" s="431"/>
      <c r="O985" s="431"/>
      <c r="P985" s="431"/>
      <c r="Q985" s="431"/>
      <c r="R985" s="431"/>
      <c r="S985" s="431"/>
      <c r="T985" s="431"/>
      <c r="U985" s="431"/>
      <c r="V985" s="431"/>
      <c r="W985" s="431"/>
      <c r="X985" s="431"/>
      <c r="Y985" s="431"/>
      <c r="Z985" s="431"/>
    </row>
    <row r="986">
      <c r="A986" s="431"/>
      <c r="B986" s="431"/>
      <c r="C986" s="431"/>
      <c r="D986" s="431"/>
      <c r="E986" s="431"/>
      <c r="F986" s="431"/>
      <c r="G986" s="431"/>
      <c r="H986" s="431"/>
      <c r="I986" s="431"/>
      <c r="J986" s="431"/>
      <c r="K986" s="431"/>
      <c r="L986" s="431"/>
      <c r="M986" s="431"/>
      <c r="N986" s="431"/>
      <c r="O986" s="431"/>
      <c r="P986" s="431"/>
      <c r="Q986" s="431"/>
      <c r="R986" s="431"/>
      <c r="S986" s="431"/>
      <c r="T986" s="431"/>
      <c r="U986" s="431"/>
      <c r="V986" s="431"/>
      <c r="W986" s="431"/>
      <c r="X986" s="431"/>
      <c r="Y986" s="431"/>
      <c r="Z986" s="431"/>
    </row>
    <row r="987">
      <c r="A987" s="431"/>
      <c r="B987" s="431"/>
      <c r="C987" s="431"/>
      <c r="D987" s="431"/>
      <c r="E987" s="431"/>
      <c r="F987" s="431"/>
      <c r="G987" s="431"/>
      <c r="H987" s="431"/>
      <c r="I987" s="431"/>
      <c r="J987" s="431"/>
      <c r="K987" s="431"/>
      <c r="L987" s="431"/>
      <c r="M987" s="431"/>
      <c r="N987" s="431"/>
      <c r="O987" s="431"/>
      <c r="P987" s="431"/>
      <c r="Q987" s="431"/>
      <c r="R987" s="431"/>
      <c r="S987" s="431"/>
      <c r="T987" s="431"/>
      <c r="U987" s="431"/>
      <c r="V987" s="431"/>
      <c r="W987" s="431"/>
      <c r="X987" s="431"/>
      <c r="Y987" s="431"/>
      <c r="Z987" s="431"/>
    </row>
    <row r="988">
      <c r="A988" s="431"/>
      <c r="B988" s="431"/>
      <c r="C988" s="431"/>
      <c r="D988" s="431"/>
      <c r="E988" s="431"/>
      <c r="F988" s="431"/>
      <c r="G988" s="431"/>
      <c r="H988" s="431"/>
      <c r="I988" s="431"/>
      <c r="J988" s="431"/>
      <c r="K988" s="431"/>
      <c r="L988" s="431"/>
      <c r="M988" s="431"/>
      <c r="N988" s="431"/>
      <c r="O988" s="431"/>
      <c r="P988" s="431"/>
      <c r="Q988" s="431"/>
      <c r="R988" s="431"/>
      <c r="S988" s="431"/>
      <c r="T988" s="431"/>
      <c r="U988" s="431"/>
      <c r="V988" s="431"/>
      <c r="W988" s="431"/>
      <c r="X988" s="431"/>
      <c r="Y988" s="431"/>
      <c r="Z988" s="431"/>
    </row>
    <row r="989">
      <c r="A989" s="431"/>
      <c r="B989" s="431"/>
      <c r="C989" s="431"/>
      <c r="D989" s="431"/>
      <c r="E989" s="431"/>
      <c r="F989" s="431"/>
      <c r="G989" s="431"/>
      <c r="H989" s="431"/>
      <c r="I989" s="431"/>
      <c r="J989" s="431"/>
      <c r="K989" s="431"/>
      <c r="L989" s="431"/>
      <c r="M989" s="431"/>
      <c r="N989" s="431"/>
      <c r="O989" s="431"/>
      <c r="P989" s="431"/>
      <c r="Q989" s="431"/>
      <c r="R989" s="431"/>
      <c r="S989" s="431"/>
      <c r="T989" s="431"/>
      <c r="U989" s="431"/>
      <c r="V989" s="431"/>
      <c r="W989" s="431"/>
      <c r="X989" s="431"/>
      <c r="Y989" s="431"/>
      <c r="Z989" s="431"/>
    </row>
    <row r="990">
      <c r="A990" s="431"/>
      <c r="B990" s="431"/>
      <c r="C990" s="431"/>
      <c r="D990" s="431"/>
      <c r="E990" s="431"/>
      <c r="F990" s="431"/>
      <c r="G990" s="431"/>
      <c r="H990" s="431"/>
      <c r="I990" s="431"/>
      <c r="J990" s="431"/>
      <c r="K990" s="431"/>
      <c r="L990" s="431"/>
      <c r="M990" s="431"/>
      <c r="N990" s="431"/>
      <c r="O990" s="431"/>
      <c r="P990" s="431"/>
      <c r="Q990" s="431"/>
      <c r="R990" s="431"/>
      <c r="S990" s="431"/>
      <c r="T990" s="431"/>
      <c r="U990" s="431"/>
      <c r="V990" s="431"/>
      <c r="W990" s="431"/>
      <c r="X990" s="431"/>
      <c r="Y990" s="431"/>
      <c r="Z990" s="431"/>
    </row>
    <row r="991">
      <c r="A991" s="431"/>
      <c r="B991" s="431"/>
      <c r="C991" s="431"/>
      <c r="D991" s="431"/>
      <c r="E991" s="431"/>
      <c r="F991" s="431"/>
      <c r="G991" s="431"/>
      <c r="H991" s="431"/>
      <c r="I991" s="431"/>
      <c r="J991" s="431"/>
      <c r="K991" s="431"/>
      <c r="L991" s="431"/>
      <c r="M991" s="431"/>
      <c r="N991" s="431"/>
      <c r="O991" s="431"/>
      <c r="P991" s="431"/>
      <c r="Q991" s="431"/>
      <c r="R991" s="431"/>
      <c r="S991" s="431"/>
      <c r="T991" s="431"/>
      <c r="U991" s="431"/>
      <c r="V991" s="431"/>
      <c r="W991" s="431"/>
      <c r="X991" s="431"/>
      <c r="Y991" s="431"/>
      <c r="Z991" s="431"/>
    </row>
    <row r="992">
      <c r="A992" s="431"/>
      <c r="B992" s="431"/>
      <c r="C992" s="431"/>
      <c r="D992" s="431"/>
      <c r="E992" s="431"/>
      <c r="F992" s="431"/>
      <c r="G992" s="431"/>
      <c r="H992" s="431"/>
      <c r="I992" s="431"/>
      <c r="J992" s="431"/>
      <c r="K992" s="431"/>
      <c r="L992" s="431"/>
      <c r="M992" s="431"/>
      <c r="N992" s="431"/>
      <c r="O992" s="431"/>
      <c r="P992" s="431"/>
      <c r="Q992" s="431"/>
      <c r="R992" s="431"/>
      <c r="S992" s="431"/>
      <c r="T992" s="431"/>
      <c r="U992" s="431"/>
      <c r="V992" s="431"/>
      <c r="W992" s="431"/>
      <c r="X992" s="431"/>
      <c r="Y992" s="431"/>
      <c r="Z992" s="431"/>
    </row>
    <row r="993">
      <c r="A993" s="431"/>
      <c r="B993" s="431"/>
      <c r="C993" s="431"/>
      <c r="D993" s="431"/>
      <c r="E993" s="431"/>
      <c r="F993" s="431"/>
      <c r="G993" s="431"/>
      <c r="H993" s="431"/>
      <c r="I993" s="431"/>
      <c r="J993" s="431"/>
      <c r="K993" s="431"/>
      <c r="L993" s="431"/>
      <c r="M993" s="431"/>
      <c r="N993" s="431"/>
      <c r="O993" s="431"/>
      <c r="P993" s="431"/>
      <c r="Q993" s="431"/>
      <c r="R993" s="431"/>
      <c r="S993" s="431"/>
      <c r="T993" s="431"/>
      <c r="U993" s="431"/>
      <c r="V993" s="431"/>
      <c r="W993" s="431"/>
      <c r="X993" s="431"/>
      <c r="Y993" s="431"/>
      <c r="Z993" s="431"/>
    </row>
    <row r="994">
      <c r="A994" s="431"/>
      <c r="B994" s="431"/>
      <c r="C994" s="431"/>
      <c r="D994" s="431"/>
      <c r="E994" s="431"/>
      <c r="F994" s="431"/>
      <c r="G994" s="431"/>
      <c r="H994" s="431"/>
      <c r="I994" s="431"/>
      <c r="J994" s="431"/>
      <c r="K994" s="431"/>
      <c r="L994" s="431"/>
      <c r="M994" s="431"/>
      <c r="N994" s="431"/>
      <c r="O994" s="431"/>
      <c r="P994" s="431"/>
      <c r="Q994" s="431"/>
      <c r="R994" s="431"/>
      <c r="S994" s="431"/>
      <c r="T994" s="431"/>
      <c r="U994" s="431"/>
      <c r="V994" s="431"/>
      <c r="W994" s="431"/>
      <c r="X994" s="431"/>
      <c r="Y994" s="431"/>
      <c r="Z994" s="431"/>
    </row>
    <row r="995">
      <c r="A995" s="431"/>
      <c r="B995" s="431"/>
      <c r="C995" s="431"/>
      <c r="D995" s="431"/>
      <c r="E995" s="431"/>
      <c r="F995" s="431"/>
      <c r="G995" s="431"/>
      <c r="H995" s="431"/>
      <c r="I995" s="431"/>
      <c r="J995" s="431"/>
      <c r="K995" s="431"/>
      <c r="L995" s="431"/>
      <c r="M995" s="431"/>
      <c r="N995" s="431"/>
      <c r="O995" s="431"/>
      <c r="P995" s="431"/>
      <c r="Q995" s="431"/>
      <c r="R995" s="431"/>
      <c r="S995" s="431"/>
      <c r="T995" s="431"/>
      <c r="U995" s="431"/>
      <c r="V995" s="431"/>
      <c r="W995" s="431"/>
      <c r="X995" s="431"/>
      <c r="Y995" s="431"/>
      <c r="Z995" s="431"/>
    </row>
    <row r="996">
      <c r="A996" s="431"/>
      <c r="B996" s="431"/>
      <c r="C996" s="431"/>
      <c r="D996" s="431"/>
      <c r="E996" s="431"/>
      <c r="F996" s="431"/>
      <c r="G996" s="431"/>
      <c r="H996" s="431"/>
      <c r="I996" s="431"/>
      <c r="J996" s="431"/>
      <c r="K996" s="431"/>
      <c r="L996" s="431"/>
      <c r="M996" s="431"/>
      <c r="N996" s="431"/>
      <c r="O996" s="431"/>
      <c r="P996" s="431"/>
      <c r="Q996" s="431"/>
      <c r="R996" s="431"/>
      <c r="S996" s="431"/>
      <c r="T996" s="431"/>
      <c r="U996" s="431"/>
      <c r="V996" s="431"/>
      <c r="W996" s="431"/>
      <c r="X996" s="431"/>
      <c r="Y996" s="431"/>
      <c r="Z996" s="431"/>
    </row>
    <row r="997">
      <c r="A997" s="431"/>
      <c r="B997" s="431"/>
      <c r="C997" s="431"/>
      <c r="D997" s="431"/>
      <c r="E997" s="431"/>
      <c r="F997" s="431"/>
      <c r="G997" s="431"/>
      <c r="H997" s="431"/>
      <c r="I997" s="431"/>
      <c r="J997" s="431"/>
      <c r="K997" s="431"/>
      <c r="L997" s="431"/>
      <c r="M997" s="431"/>
      <c r="N997" s="431"/>
      <c r="O997" s="431"/>
      <c r="P997" s="431"/>
      <c r="Q997" s="431"/>
      <c r="R997" s="431"/>
      <c r="S997" s="431"/>
      <c r="T997" s="431"/>
      <c r="U997" s="431"/>
      <c r="V997" s="431"/>
      <c r="W997" s="431"/>
      <c r="X997" s="431"/>
      <c r="Y997" s="431"/>
      <c r="Z997" s="431"/>
    </row>
    <row r="998">
      <c r="A998" s="431"/>
      <c r="B998" s="431"/>
      <c r="C998" s="431"/>
      <c r="D998" s="431"/>
      <c r="E998" s="431"/>
      <c r="F998" s="431"/>
      <c r="G998" s="431"/>
      <c r="H998" s="431"/>
      <c r="I998" s="431"/>
      <c r="J998" s="431"/>
      <c r="K998" s="431"/>
      <c r="L998" s="431"/>
      <c r="M998" s="431"/>
      <c r="N998" s="431"/>
      <c r="O998" s="431"/>
      <c r="P998" s="431"/>
      <c r="Q998" s="431"/>
      <c r="R998" s="431"/>
      <c r="S998" s="431"/>
      <c r="T998" s="431"/>
      <c r="U998" s="431"/>
      <c r="V998" s="431"/>
      <c r="W998" s="431"/>
      <c r="X998" s="431"/>
      <c r="Y998" s="431"/>
      <c r="Z998" s="431"/>
    </row>
    <row r="999">
      <c r="A999" s="431"/>
      <c r="B999" s="431"/>
      <c r="C999" s="431"/>
      <c r="D999" s="431"/>
      <c r="E999" s="431"/>
      <c r="F999" s="431"/>
      <c r="G999" s="431"/>
      <c r="H999" s="431"/>
      <c r="I999" s="431"/>
      <c r="J999" s="431"/>
      <c r="K999" s="431"/>
      <c r="L999" s="431"/>
      <c r="M999" s="431"/>
      <c r="N999" s="431"/>
      <c r="O999" s="431"/>
      <c r="P999" s="431"/>
      <c r="Q999" s="431"/>
      <c r="R999" s="431"/>
      <c r="S999" s="431"/>
      <c r="T999" s="431"/>
      <c r="U999" s="431"/>
      <c r="V999" s="431"/>
      <c r="W999" s="431"/>
      <c r="X999" s="431"/>
      <c r="Y999" s="431"/>
      <c r="Z999" s="431"/>
    </row>
    <row r="1000">
      <c r="A1000" s="431"/>
      <c r="B1000" s="431"/>
      <c r="C1000" s="431"/>
      <c r="D1000" s="431"/>
      <c r="E1000" s="431"/>
      <c r="F1000" s="431"/>
      <c r="G1000" s="431"/>
      <c r="H1000" s="431"/>
      <c r="I1000" s="431"/>
      <c r="J1000" s="431"/>
      <c r="K1000" s="431"/>
      <c r="L1000" s="431"/>
      <c r="M1000" s="431"/>
      <c r="N1000" s="431"/>
      <c r="O1000" s="431"/>
      <c r="P1000" s="431"/>
      <c r="Q1000" s="431"/>
      <c r="R1000" s="431"/>
      <c r="S1000" s="431"/>
      <c r="T1000" s="431"/>
      <c r="U1000" s="431"/>
      <c r="V1000" s="431"/>
      <c r="W1000" s="431"/>
      <c r="X1000" s="431"/>
      <c r="Y1000" s="431"/>
      <c r="Z1000" s="431"/>
    </row>
    <row r="1001">
      <c r="A1001" s="431"/>
      <c r="B1001" s="431"/>
      <c r="C1001" s="431"/>
      <c r="D1001" s="431"/>
      <c r="E1001" s="431"/>
      <c r="F1001" s="431"/>
      <c r="G1001" s="431"/>
      <c r="H1001" s="431"/>
      <c r="I1001" s="431"/>
      <c r="J1001" s="431"/>
      <c r="K1001" s="431"/>
      <c r="L1001" s="431"/>
      <c r="M1001" s="431"/>
      <c r="N1001" s="431"/>
      <c r="O1001" s="431"/>
      <c r="P1001" s="431"/>
      <c r="Q1001" s="431"/>
      <c r="R1001" s="431"/>
      <c r="S1001" s="431"/>
      <c r="T1001" s="431"/>
      <c r="U1001" s="431"/>
      <c r="V1001" s="431"/>
      <c r="W1001" s="431"/>
      <c r="X1001" s="431"/>
      <c r="Y1001" s="431"/>
      <c r="Z1001" s="431"/>
    </row>
    <row r="1002">
      <c r="A1002" s="431"/>
      <c r="B1002" s="431"/>
      <c r="C1002" s="431"/>
      <c r="D1002" s="431"/>
      <c r="E1002" s="431"/>
      <c r="F1002" s="431"/>
      <c r="G1002" s="431"/>
      <c r="H1002" s="431"/>
      <c r="I1002" s="431"/>
      <c r="J1002" s="431"/>
      <c r="K1002" s="431"/>
      <c r="L1002" s="431"/>
      <c r="M1002" s="431"/>
      <c r="N1002" s="431"/>
      <c r="O1002" s="431"/>
      <c r="P1002" s="431"/>
      <c r="Q1002" s="431"/>
      <c r="R1002" s="431"/>
      <c r="S1002" s="431"/>
      <c r="T1002" s="431"/>
      <c r="U1002" s="431"/>
      <c r="V1002" s="431"/>
      <c r="W1002" s="431"/>
      <c r="X1002" s="431"/>
      <c r="Y1002" s="431"/>
      <c r="Z1002" s="431"/>
    </row>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1.0" topLeftCell="A2" activePane="bottomLeft" state="frozen"/>
      <selection activeCell="B3" sqref="B3" pane="bottomLeft"/>
    </sheetView>
  </sheetViews>
  <sheetFormatPr customHeight="1" defaultColWidth="14.43" defaultRowHeight="15.75"/>
  <cols>
    <col customWidth="1" min="1" max="1" width="9.71"/>
    <col customWidth="1" min="2" max="2" width="24.0"/>
    <col customWidth="1" min="3" max="3" width="19.14"/>
    <col customWidth="1" min="4" max="4" width="17.43"/>
    <col customWidth="1" min="5" max="5" width="15.29"/>
    <col customWidth="1" min="6" max="6" width="48.0"/>
    <col customWidth="1" min="7" max="7" width="29.86"/>
    <col customWidth="1" min="8" max="8" width="30.57"/>
    <col customWidth="1" min="9" max="9" width="37.86"/>
  </cols>
  <sheetData>
    <row r="1">
      <c r="A1" s="442" t="s">
        <v>1137</v>
      </c>
      <c r="B1" s="443" t="s">
        <v>591</v>
      </c>
      <c r="C1" s="444" t="s">
        <v>1268</v>
      </c>
      <c r="D1" s="444" t="s">
        <v>1269</v>
      </c>
      <c r="E1" s="442" t="s">
        <v>1270</v>
      </c>
      <c r="F1" s="444" t="s">
        <v>1271</v>
      </c>
      <c r="G1" s="444" t="s">
        <v>1272</v>
      </c>
      <c r="H1" s="444" t="s">
        <v>1273</v>
      </c>
      <c r="I1" s="442" t="s">
        <v>1274</v>
      </c>
    </row>
    <row r="2">
      <c r="A2" s="227" t="s">
        <v>1167</v>
      </c>
      <c r="B2" s="445" t="str">
        <f t="array" ref="B2">XLOOKUP(A2, '8.Backlog'!A:A, '8.Backlog'!F:F, "")
</f>
        <v>Hiển thị chatbot</v>
      </c>
      <c r="C2" s="446" t="s">
        <v>1149</v>
      </c>
      <c r="D2" s="446" t="s">
        <v>1275</v>
      </c>
      <c r="E2" s="445"/>
      <c r="F2" s="447" t="s">
        <v>1276</v>
      </c>
      <c r="G2" s="438" t="s">
        <v>1277</v>
      </c>
      <c r="H2" s="438" t="s">
        <v>1278</v>
      </c>
      <c r="I2" s="448" t="s">
        <v>1279</v>
      </c>
      <c r="J2" s="449" t="s">
        <v>1280</v>
      </c>
      <c r="K2" s="216"/>
      <c r="L2" s="450" t="s">
        <v>1281</v>
      </c>
      <c r="M2" s="216"/>
      <c r="N2" s="216"/>
      <c r="O2" s="216"/>
      <c r="P2" s="216"/>
      <c r="Q2" s="216"/>
      <c r="R2" s="216"/>
      <c r="S2" s="216"/>
      <c r="T2" s="216"/>
      <c r="U2" s="216"/>
      <c r="V2" s="216"/>
      <c r="W2" s="216"/>
      <c r="X2" s="216"/>
      <c r="Y2" s="216"/>
      <c r="Z2" s="216"/>
    </row>
    <row r="3">
      <c r="A3" s="451" t="s">
        <v>1183</v>
      </c>
      <c r="B3" s="452" t="str">
        <f t="array" ref="B3">XLOOKUP(A3, '8.Backlog'!A:A, '8.Backlog'!F:F, "")
</f>
        <v>Inventory Information - online</v>
      </c>
      <c r="C3" s="453" t="s">
        <v>1149</v>
      </c>
      <c r="D3" s="453" t="s">
        <v>1282</v>
      </c>
      <c r="E3" s="453" t="s">
        <v>1283</v>
      </c>
      <c r="F3" s="438" t="s">
        <v>1284</v>
      </c>
      <c r="G3" s="438" t="s">
        <v>1285</v>
      </c>
      <c r="H3" s="438" t="s">
        <v>1286</v>
      </c>
      <c r="I3" s="454"/>
      <c r="J3" s="449" t="s">
        <v>1287</v>
      </c>
      <c r="K3" s="216"/>
      <c r="L3" s="216"/>
      <c r="M3" s="216"/>
      <c r="N3" s="216"/>
      <c r="O3" s="216"/>
      <c r="P3" s="216"/>
      <c r="Q3" s="216"/>
      <c r="R3" s="216"/>
      <c r="S3" s="216"/>
      <c r="T3" s="216"/>
      <c r="U3" s="216"/>
      <c r="V3" s="216"/>
      <c r="W3" s="216"/>
      <c r="X3" s="216"/>
      <c r="Y3" s="216"/>
      <c r="Z3" s="216"/>
    </row>
    <row r="4">
      <c r="A4" s="255"/>
      <c r="B4" s="255"/>
      <c r="C4" s="255"/>
      <c r="D4" s="255"/>
      <c r="E4" s="255"/>
      <c r="F4" s="438" t="s">
        <v>1288</v>
      </c>
      <c r="G4" s="438" t="s">
        <v>1289</v>
      </c>
      <c r="H4" s="438" t="s">
        <v>1290</v>
      </c>
      <c r="I4" s="455"/>
      <c r="J4" s="216"/>
      <c r="K4" s="216"/>
      <c r="L4" s="216"/>
      <c r="M4" s="216"/>
      <c r="N4" s="216"/>
      <c r="O4" s="216"/>
      <c r="P4" s="216"/>
      <c r="Q4" s="216"/>
      <c r="R4" s="216"/>
      <c r="S4" s="216"/>
      <c r="T4" s="216"/>
      <c r="U4" s="216"/>
      <c r="V4" s="216"/>
      <c r="W4" s="216"/>
      <c r="X4" s="216"/>
      <c r="Y4" s="216"/>
      <c r="Z4" s="216"/>
    </row>
    <row r="5" ht="87.0" customHeight="1">
      <c r="A5" s="227" t="s">
        <v>1291</v>
      </c>
      <c r="B5" s="445" t="str">
        <f t="array" ref="B5">XLOOKUP(A5, '8.Backlog'!A:A, '8.Backlog'!F:F, "")
</f>
        <v/>
      </c>
      <c r="C5" s="446" t="s">
        <v>1149</v>
      </c>
      <c r="D5" s="446" t="s">
        <v>1292</v>
      </c>
      <c r="E5" s="446" t="s">
        <v>1283</v>
      </c>
      <c r="F5" s="438" t="s">
        <v>1293</v>
      </c>
      <c r="G5" s="438" t="s">
        <v>1294</v>
      </c>
      <c r="H5" s="456"/>
      <c r="I5" s="255"/>
      <c r="J5" s="449"/>
      <c r="K5" s="216"/>
      <c r="L5" s="216"/>
      <c r="M5" s="216"/>
      <c r="N5" s="216"/>
      <c r="O5" s="216"/>
      <c r="P5" s="216"/>
      <c r="Q5" s="216"/>
      <c r="R5" s="216"/>
      <c r="S5" s="216"/>
      <c r="T5" s="216"/>
      <c r="U5" s="216"/>
      <c r="V5" s="216"/>
      <c r="W5" s="216"/>
      <c r="X5" s="216"/>
      <c r="Y5" s="216"/>
      <c r="Z5" s="216"/>
    </row>
    <row r="6">
      <c r="A6" s="457"/>
      <c r="B6" s="295" t="str">
        <f t="array" ref="B6">XLOOKUP(A6, '8.Backlog'!A:A, '8.Backlog'!F:F, "")
</f>
        <v/>
      </c>
      <c r="C6" s="458"/>
      <c r="D6" s="458"/>
      <c r="E6" s="458"/>
      <c r="F6" s="153"/>
      <c r="G6" s="153"/>
      <c r="H6" s="153"/>
    </row>
    <row r="7">
      <c r="A7" s="459"/>
      <c r="B7" s="459"/>
      <c r="C7" s="458"/>
      <c r="D7" s="458"/>
      <c r="E7" s="458"/>
      <c r="F7" s="153"/>
      <c r="G7" s="153"/>
      <c r="H7" s="153"/>
    </row>
    <row r="8">
      <c r="A8" s="153"/>
      <c r="B8" s="291"/>
      <c r="C8" s="153"/>
      <c r="D8" s="153"/>
      <c r="E8" s="153"/>
      <c r="F8" s="153"/>
      <c r="G8" s="153"/>
      <c r="H8" s="153"/>
    </row>
    <row r="9">
      <c r="A9" s="153"/>
      <c r="B9" s="153"/>
      <c r="C9" s="153"/>
      <c r="D9" s="153"/>
      <c r="E9" s="153"/>
      <c r="F9" s="153"/>
      <c r="G9" s="153"/>
      <c r="H9" s="153"/>
    </row>
    <row r="10">
      <c r="A10" s="153"/>
      <c r="B10" s="153"/>
      <c r="C10" s="153"/>
      <c r="D10" s="291"/>
      <c r="E10" s="153"/>
      <c r="F10" s="153"/>
      <c r="G10" s="153"/>
      <c r="H10" s="153"/>
    </row>
    <row r="11">
      <c r="A11" s="153"/>
      <c r="B11" s="291"/>
      <c r="C11" s="291"/>
      <c r="D11" s="291"/>
      <c r="E11" s="291"/>
      <c r="F11" s="291"/>
      <c r="G11" s="291"/>
      <c r="H11" s="153"/>
    </row>
    <row r="12">
      <c r="A12" s="153"/>
      <c r="B12" s="291"/>
      <c r="C12" s="291"/>
      <c r="D12" s="291"/>
      <c r="E12" s="291"/>
      <c r="F12" s="291"/>
      <c r="G12" s="291"/>
      <c r="H12" s="153"/>
    </row>
    <row r="13">
      <c r="A13" s="153"/>
      <c r="B13" s="291"/>
      <c r="C13" s="291"/>
      <c r="D13" s="291"/>
      <c r="E13" s="291"/>
      <c r="F13" s="291"/>
      <c r="G13" s="153"/>
      <c r="H13" s="153"/>
    </row>
    <row r="14">
      <c r="A14" s="153"/>
      <c r="B14" s="291"/>
      <c r="C14" s="291"/>
      <c r="D14" s="291"/>
      <c r="E14" s="291"/>
      <c r="F14" s="291"/>
      <c r="G14" s="291"/>
      <c r="H14" s="153"/>
    </row>
    <row r="15">
      <c r="A15" s="153"/>
      <c r="B15" s="153"/>
      <c r="C15" s="153"/>
      <c r="D15" s="153"/>
      <c r="E15" s="153"/>
      <c r="F15" s="153"/>
      <c r="G15" s="153"/>
      <c r="H15" s="153"/>
    </row>
    <row r="16">
      <c r="A16" s="153"/>
      <c r="B16" s="153"/>
      <c r="C16" s="153"/>
      <c r="D16" s="153"/>
      <c r="E16" s="153"/>
      <c r="F16" s="153"/>
      <c r="G16" s="153"/>
      <c r="H16" s="153"/>
    </row>
    <row r="17">
      <c r="A17" s="153"/>
      <c r="B17" s="153"/>
      <c r="C17" s="153"/>
      <c r="D17" s="153"/>
      <c r="E17" s="153"/>
      <c r="F17" s="153"/>
      <c r="G17" s="153"/>
      <c r="H17" s="153"/>
    </row>
    <row r="18">
      <c r="A18" s="153"/>
      <c r="B18" s="153"/>
      <c r="C18" s="153"/>
      <c r="D18" s="153"/>
      <c r="E18" s="153"/>
      <c r="F18" s="153"/>
      <c r="G18" s="153"/>
      <c r="H18" s="153"/>
    </row>
    <row r="19">
      <c r="A19" s="153"/>
      <c r="B19" s="153"/>
      <c r="C19" s="153"/>
      <c r="D19" s="153"/>
      <c r="E19" s="153"/>
      <c r="F19" s="153"/>
      <c r="G19" s="153"/>
      <c r="H19" s="153"/>
    </row>
    <row r="20">
      <c r="A20" s="153"/>
      <c r="B20" s="153"/>
      <c r="C20" s="153"/>
      <c r="D20" s="153"/>
      <c r="E20" s="153"/>
      <c r="F20" s="153"/>
      <c r="G20" s="153"/>
      <c r="H20" s="153"/>
    </row>
    <row r="21">
      <c r="A21" s="153"/>
      <c r="B21" s="153"/>
      <c r="C21" s="153"/>
      <c r="D21" s="153"/>
      <c r="E21" s="153"/>
      <c r="F21" s="153"/>
      <c r="G21" s="153"/>
      <c r="H21" s="153"/>
    </row>
    <row r="22">
      <c r="A22" s="153"/>
      <c r="B22" s="153"/>
      <c r="C22" s="153"/>
      <c r="D22" s="153"/>
      <c r="E22" s="153"/>
      <c r="F22" s="153"/>
      <c r="G22" s="153"/>
      <c r="H22" s="153"/>
    </row>
    <row r="23">
      <c r="A23" s="153"/>
      <c r="B23" s="153"/>
      <c r="C23" s="153"/>
      <c r="D23" s="153"/>
      <c r="E23" s="153"/>
      <c r="F23" s="153"/>
      <c r="G23" s="153"/>
      <c r="H23" s="153"/>
    </row>
    <row r="24">
      <c r="A24" s="153"/>
      <c r="B24" s="153"/>
      <c r="C24" s="153"/>
      <c r="D24" s="153"/>
      <c r="E24" s="153"/>
      <c r="F24" s="153"/>
      <c r="G24" s="153"/>
      <c r="H24" s="153"/>
    </row>
    <row r="25">
      <c r="A25" s="153"/>
      <c r="B25" s="153"/>
      <c r="C25" s="153"/>
      <c r="D25" s="153"/>
      <c r="E25" s="153"/>
      <c r="F25" s="153"/>
      <c r="G25" s="153"/>
      <c r="H25" s="153"/>
    </row>
    <row r="26">
      <c r="A26" s="153"/>
      <c r="B26" s="153"/>
      <c r="C26" s="153"/>
      <c r="D26" s="153"/>
      <c r="E26" s="153"/>
      <c r="F26" s="153"/>
      <c r="G26" s="153"/>
      <c r="H26" s="153"/>
    </row>
    <row r="27">
      <c r="A27" s="153"/>
      <c r="B27" s="153"/>
      <c r="C27" s="153"/>
      <c r="D27" s="153"/>
      <c r="E27" s="153"/>
      <c r="F27" s="153"/>
      <c r="G27" s="153"/>
      <c r="H27" s="153"/>
    </row>
    <row r="28">
      <c r="A28" s="153"/>
      <c r="B28" s="153"/>
      <c r="C28" s="153"/>
      <c r="D28" s="153"/>
      <c r="E28" s="153"/>
      <c r="F28" s="153"/>
      <c r="G28" s="153"/>
      <c r="H28" s="153"/>
    </row>
    <row r="29">
      <c r="A29" s="153"/>
      <c r="B29" s="153"/>
      <c r="C29" s="153"/>
      <c r="D29" s="153"/>
      <c r="E29" s="153"/>
      <c r="F29" s="153"/>
      <c r="G29" s="153"/>
      <c r="H29" s="153"/>
    </row>
    <row r="30">
      <c r="A30" s="153"/>
      <c r="B30" s="153"/>
      <c r="C30" s="153"/>
      <c r="D30" s="153"/>
      <c r="E30" s="153"/>
      <c r="F30" s="153"/>
      <c r="G30" s="153"/>
      <c r="H30" s="153"/>
    </row>
    <row r="31">
      <c r="A31" s="153"/>
      <c r="B31" s="153"/>
      <c r="C31" s="153"/>
      <c r="D31" s="153"/>
      <c r="E31" s="153"/>
      <c r="F31" s="153"/>
      <c r="G31" s="153"/>
      <c r="H31" s="153"/>
    </row>
    <row r="32">
      <c r="A32" s="153"/>
      <c r="B32" s="153"/>
      <c r="C32" s="153"/>
      <c r="D32" s="153"/>
      <c r="E32" s="153"/>
      <c r="F32" s="153"/>
      <c r="G32" s="153"/>
      <c r="H32" s="153"/>
    </row>
    <row r="33">
      <c r="A33" s="153"/>
      <c r="B33" s="153"/>
      <c r="C33" s="153"/>
      <c r="D33" s="153"/>
      <c r="E33" s="153"/>
      <c r="F33" s="153"/>
      <c r="G33" s="153"/>
      <c r="H33" s="153"/>
    </row>
    <row r="34">
      <c r="A34" s="153"/>
      <c r="B34" s="153"/>
      <c r="C34" s="153"/>
      <c r="D34" s="153"/>
      <c r="E34" s="153"/>
      <c r="F34" s="153"/>
      <c r="G34" s="153"/>
      <c r="H34" s="153"/>
    </row>
    <row r="35">
      <c r="A35" s="153"/>
      <c r="B35" s="153"/>
      <c r="C35" s="153"/>
      <c r="D35" s="153"/>
      <c r="E35" s="153"/>
      <c r="F35" s="153"/>
      <c r="G35" s="153"/>
      <c r="H35" s="153"/>
    </row>
    <row r="36">
      <c r="A36" s="153"/>
      <c r="B36" s="153"/>
      <c r="C36" s="153"/>
      <c r="D36" s="153"/>
      <c r="E36" s="153"/>
      <c r="F36" s="153"/>
      <c r="G36" s="153"/>
      <c r="H36" s="153"/>
    </row>
    <row r="37">
      <c r="A37" s="153"/>
      <c r="B37" s="153"/>
      <c r="C37" s="153"/>
      <c r="D37" s="153"/>
      <c r="E37" s="153"/>
      <c r="F37" s="153"/>
      <c r="G37" s="153"/>
      <c r="H37" s="153"/>
    </row>
    <row r="38">
      <c r="A38" s="153"/>
      <c r="B38" s="153"/>
      <c r="C38" s="153"/>
      <c r="D38" s="153"/>
      <c r="E38" s="153"/>
      <c r="F38" s="153"/>
      <c r="G38" s="153"/>
      <c r="H38" s="153"/>
    </row>
    <row r="39">
      <c r="A39" s="153"/>
      <c r="B39" s="153"/>
      <c r="C39" s="153"/>
      <c r="D39" s="153"/>
      <c r="E39" s="153"/>
      <c r="F39" s="153"/>
      <c r="G39" s="153"/>
      <c r="H39" s="153"/>
    </row>
    <row r="40">
      <c r="A40" s="153"/>
      <c r="B40" s="153"/>
      <c r="C40" s="153"/>
      <c r="D40" s="153"/>
      <c r="E40" s="153"/>
      <c r="F40" s="153"/>
      <c r="G40" s="153"/>
      <c r="H40" s="153"/>
    </row>
    <row r="41">
      <c r="A41" s="153"/>
      <c r="B41" s="153"/>
      <c r="C41" s="153"/>
      <c r="D41" s="153"/>
      <c r="E41" s="153"/>
      <c r="F41" s="153"/>
      <c r="G41" s="153"/>
      <c r="H41" s="153"/>
    </row>
    <row r="42">
      <c r="A42" s="153"/>
      <c r="B42" s="153"/>
      <c r="C42" s="153"/>
      <c r="D42" s="153"/>
      <c r="E42" s="153"/>
      <c r="F42" s="153"/>
      <c r="G42" s="153"/>
      <c r="H42" s="153"/>
    </row>
    <row r="43">
      <c r="A43" s="153"/>
      <c r="B43" s="153"/>
      <c r="C43" s="153"/>
      <c r="D43" s="153"/>
      <c r="E43" s="153"/>
      <c r="F43" s="153"/>
      <c r="G43" s="153"/>
      <c r="H43" s="153"/>
    </row>
    <row r="44">
      <c r="A44" s="153"/>
      <c r="B44" s="153"/>
      <c r="C44" s="153"/>
      <c r="D44" s="153"/>
      <c r="E44" s="153"/>
      <c r="F44" s="153"/>
      <c r="G44" s="153"/>
      <c r="H44" s="153"/>
    </row>
    <row r="45">
      <c r="A45" s="153"/>
      <c r="B45" s="153"/>
      <c r="C45" s="153"/>
      <c r="D45" s="153"/>
      <c r="E45" s="153"/>
      <c r="F45" s="153"/>
      <c r="G45" s="153"/>
      <c r="H45" s="153"/>
    </row>
    <row r="46">
      <c r="A46" s="153"/>
      <c r="B46" s="153"/>
      <c r="C46" s="153"/>
      <c r="D46" s="153"/>
      <c r="E46" s="153"/>
      <c r="F46" s="153"/>
      <c r="G46" s="153"/>
      <c r="H46" s="153"/>
    </row>
    <row r="47">
      <c r="A47" s="153"/>
      <c r="B47" s="153"/>
      <c r="C47" s="153"/>
      <c r="D47" s="153"/>
      <c r="E47" s="153"/>
      <c r="F47" s="153"/>
      <c r="G47" s="153"/>
      <c r="H47" s="153"/>
    </row>
    <row r="48">
      <c r="A48" s="153"/>
      <c r="B48" s="153"/>
      <c r="C48" s="153"/>
      <c r="D48" s="153"/>
      <c r="E48" s="153"/>
      <c r="F48" s="153"/>
      <c r="G48" s="153"/>
      <c r="H48" s="153"/>
    </row>
    <row r="49">
      <c r="A49" s="153"/>
      <c r="B49" s="153"/>
      <c r="C49" s="153"/>
      <c r="D49" s="153"/>
      <c r="E49" s="153"/>
      <c r="F49" s="153"/>
      <c r="G49" s="153"/>
      <c r="H49" s="153"/>
    </row>
    <row r="50">
      <c r="A50" s="153"/>
      <c r="B50" s="153"/>
      <c r="C50" s="153"/>
      <c r="D50" s="153"/>
      <c r="E50" s="153"/>
      <c r="F50" s="153"/>
      <c r="G50" s="153"/>
      <c r="H50" s="153"/>
    </row>
    <row r="51">
      <c r="A51" s="153"/>
      <c r="B51" s="153"/>
      <c r="C51" s="153"/>
      <c r="D51" s="153"/>
      <c r="E51" s="153"/>
      <c r="F51" s="153"/>
      <c r="G51" s="153"/>
      <c r="H51" s="153"/>
    </row>
    <row r="52">
      <c r="A52" s="153"/>
      <c r="B52" s="153"/>
      <c r="C52" s="153"/>
      <c r="D52" s="153"/>
      <c r="E52" s="153"/>
      <c r="F52" s="153"/>
      <c r="G52" s="153"/>
      <c r="H52" s="153"/>
    </row>
    <row r="53">
      <c r="A53" s="153"/>
      <c r="B53" s="153"/>
      <c r="C53" s="153"/>
      <c r="D53" s="153"/>
      <c r="E53" s="153"/>
      <c r="F53" s="153"/>
      <c r="G53" s="153"/>
      <c r="H53" s="153"/>
    </row>
    <row r="54">
      <c r="A54" s="153"/>
      <c r="B54" s="153"/>
      <c r="C54" s="153"/>
      <c r="D54" s="153"/>
      <c r="E54" s="153"/>
      <c r="F54" s="153"/>
      <c r="G54" s="153"/>
      <c r="H54" s="153"/>
    </row>
    <row r="55">
      <c r="A55" s="153"/>
      <c r="B55" s="153"/>
      <c r="C55" s="153"/>
      <c r="D55" s="153"/>
      <c r="E55" s="153"/>
      <c r="F55" s="153"/>
      <c r="G55" s="153"/>
      <c r="H55" s="153"/>
    </row>
    <row r="56">
      <c r="A56" s="153"/>
      <c r="B56" s="153"/>
      <c r="C56" s="153"/>
      <c r="D56" s="153"/>
      <c r="E56" s="153"/>
      <c r="F56" s="153"/>
      <c r="G56" s="153"/>
      <c r="H56" s="153"/>
    </row>
    <row r="57">
      <c r="A57" s="153"/>
      <c r="B57" s="153"/>
      <c r="C57" s="153"/>
      <c r="D57" s="153"/>
      <c r="E57" s="153"/>
      <c r="F57" s="153"/>
      <c r="G57" s="153"/>
      <c r="H57" s="153"/>
    </row>
    <row r="58">
      <c r="A58" s="153"/>
      <c r="B58" s="153"/>
      <c r="C58" s="153"/>
      <c r="D58" s="153"/>
      <c r="E58" s="153"/>
      <c r="F58" s="153"/>
      <c r="G58" s="153"/>
      <c r="H58" s="153"/>
    </row>
    <row r="59">
      <c r="A59" s="153"/>
      <c r="B59" s="153"/>
      <c r="C59" s="153"/>
      <c r="D59" s="153"/>
      <c r="E59" s="153"/>
      <c r="F59" s="153"/>
      <c r="G59" s="153"/>
      <c r="H59" s="153"/>
    </row>
    <row r="60">
      <c r="A60" s="153"/>
      <c r="B60" s="153"/>
      <c r="C60" s="153"/>
      <c r="D60" s="153"/>
      <c r="E60" s="153"/>
      <c r="F60" s="153"/>
      <c r="G60" s="153"/>
      <c r="H60" s="153"/>
    </row>
    <row r="61">
      <c r="A61" s="153"/>
      <c r="B61" s="153"/>
      <c r="C61" s="153"/>
      <c r="D61" s="153"/>
      <c r="E61" s="153"/>
      <c r="F61" s="153"/>
      <c r="G61" s="153"/>
      <c r="H61" s="153"/>
    </row>
    <row r="62">
      <c r="A62" s="153"/>
      <c r="B62" s="153"/>
      <c r="C62" s="153"/>
      <c r="D62" s="153"/>
      <c r="E62" s="153"/>
      <c r="F62" s="153"/>
      <c r="G62" s="153"/>
      <c r="H62" s="153"/>
    </row>
    <row r="63">
      <c r="A63" s="153"/>
      <c r="B63" s="153"/>
      <c r="C63" s="153"/>
      <c r="D63" s="153"/>
      <c r="E63" s="153"/>
      <c r="F63" s="153"/>
      <c r="G63" s="153"/>
      <c r="H63" s="153"/>
    </row>
    <row r="64">
      <c r="A64" s="153"/>
      <c r="B64" s="153"/>
      <c r="C64" s="153"/>
      <c r="D64" s="153"/>
      <c r="E64" s="153"/>
      <c r="F64" s="153"/>
      <c r="G64" s="153"/>
      <c r="H64" s="153"/>
    </row>
    <row r="65">
      <c r="A65" s="153"/>
      <c r="B65" s="153"/>
      <c r="C65" s="153"/>
      <c r="D65" s="153"/>
      <c r="E65" s="153"/>
      <c r="F65" s="153"/>
      <c r="G65" s="153"/>
      <c r="H65" s="153"/>
    </row>
    <row r="66">
      <c r="A66" s="153"/>
      <c r="B66" s="153"/>
      <c r="C66" s="153"/>
      <c r="D66" s="153"/>
      <c r="E66" s="153"/>
      <c r="F66" s="153"/>
      <c r="G66" s="153"/>
      <c r="H66" s="153"/>
    </row>
    <row r="67">
      <c r="A67" s="153"/>
      <c r="B67" s="153"/>
      <c r="C67" s="153"/>
      <c r="D67" s="153"/>
      <c r="E67" s="153"/>
      <c r="F67" s="153"/>
      <c r="G67" s="153"/>
      <c r="H67" s="153"/>
    </row>
    <row r="68">
      <c r="A68" s="153"/>
      <c r="B68" s="153"/>
      <c r="C68" s="153"/>
      <c r="D68" s="153"/>
      <c r="E68" s="153"/>
      <c r="F68" s="153"/>
      <c r="G68" s="153"/>
      <c r="H68" s="153"/>
    </row>
    <row r="69">
      <c r="A69" s="153"/>
      <c r="B69" s="153"/>
      <c r="C69" s="153"/>
      <c r="D69" s="153"/>
      <c r="E69" s="153"/>
      <c r="F69" s="153"/>
      <c r="G69" s="153"/>
      <c r="H69" s="153"/>
    </row>
    <row r="70">
      <c r="A70" s="153"/>
      <c r="B70" s="153"/>
      <c r="C70" s="153"/>
      <c r="D70" s="153"/>
      <c r="E70" s="153"/>
      <c r="F70" s="153"/>
      <c r="G70" s="153"/>
      <c r="H70" s="153"/>
    </row>
    <row r="71">
      <c r="A71" s="153"/>
      <c r="B71" s="153"/>
      <c r="C71" s="153"/>
      <c r="D71" s="153"/>
      <c r="E71" s="153"/>
      <c r="F71" s="153"/>
      <c r="G71" s="153"/>
      <c r="H71" s="153"/>
    </row>
    <row r="72">
      <c r="A72" s="153"/>
      <c r="B72" s="153"/>
      <c r="C72" s="153"/>
      <c r="D72" s="153"/>
      <c r="E72" s="153"/>
      <c r="F72" s="153"/>
      <c r="G72" s="153"/>
      <c r="H72" s="153"/>
    </row>
    <row r="73">
      <c r="A73" s="153"/>
      <c r="B73" s="153"/>
      <c r="C73" s="153"/>
      <c r="D73" s="153"/>
      <c r="E73" s="153"/>
      <c r="F73" s="153"/>
      <c r="G73" s="153"/>
      <c r="H73" s="153"/>
    </row>
    <row r="74">
      <c r="A74" s="153"/>
      <c r="B74" s="153"/>
      <c r="C74" s="153"/>
      <c r="D74" s="153"/>
      <c r="E74" s="153"/>
      <c r="F74" s="153"/>
      <c r="G74" s="153"/>
      <c r="H74" s="153"/>
    </row>
    <row r="75">
      <c r="A75" s="153"/>
      <c r="B75" s="153"/>
      <c r="C75" s="153"/>
      <c r="D75" s="153"/>
      <c r="E75" s="153"/>
      <c r="F75" s="153"/>
      <c r="G75" s="153"/>
      <c r="H75" s="153"/>
    </row>
    <row r="76">
      <c r="A76" s="153"/>
      <c r="B76" s="153"/>
      <c r="C76" s="153"/>
      <c r="D76" s="153"/>
      <c r="E76" s="153"/>
      <c r="F76" s="153"/>
      <c r="G76" s="153"/>
      <c r="H76" s="153"/>
    </row>
    <row r="77">
      <c r="A77" s="153"/>
      <c r="B77" s="153"/>
      <c r="C77" s="153"/>
      <c r="D77" s="153"/>
      <c r="E77" s="153"/>
      <c r="F77" s="153"/>
      <c r="G77" s="153"/>
      <c r="H77" s="153"/>
    </row>
    <row r="78">
      <c r="A78" s="153"/>
      <c r="B78" s="153"/>
      <c r="C78" s="153"/>
      <c r="D78" s="153"/>
      <c r="E78" s="153"/>
      <c r="F78" s="153"/>
      <c r="G78" s="153"/>
      <c r="H78" s="153"/>
    </row>
    <row r="79">
      <c r="A79" s="153"/>
      <c r="B79" s="153"/>
      <c r="C79" s="153"/>
      <c r="D79" s="153"/>
      <c r="E79" s="153"/>
      <c r="F79" s="153"/>
      <c r="G79" s="153"/>
      <c r="H79" s="153"/>
    </row>
    <row r="80">
      <c r="A80" s="153"/>
      <c r="B80" s="153"/>
      <c r="C80" s="153"/>
      <c r="D80" s="153"/>
      <c r="E80" s="153"/>
      <c r="F80" s="153"/>
      <c r="G80" s="153"/>
      <c r="H80" s="153"/>
    </row>
    <row r="81">
      <c r="A81" s="153"/>
      <c r="B81" s="153"/>
      <c r="C81" s="153"/>
      <c r="D81" s="153"/>
      <c r="E81" s="153"/>
      <c r="F81" s="153"/>
      <c r="G81" s="153"/>
      <c r="H81" s="153"/>
    </row>
    <row r="82">
      <c r="A82" s="153"/>
      <c r="B82" s="153"/>
      <c r="C82" s="153"/>
      <c r="D82" s="153"/>
      <c r="E82" s="153"/>
      <c r="F82" s="153"/>
      <c r="G82" s="153"/>
      <c r="H82" s="153"/>
    </row>
    <row r="83">
      <c r="A83" s="153"/>
      <c r="B83" s="153"/>
      <c r="C83" s="153"/>
      <c r="D83" s="153"/>
      <c r="E83" s="153"/>
      <c r="F83" s="153"/>
      <c r="G83" s="153"/>
      <c r="H83" s="153"/>
    </row>
    <row r="84">
      <c r="A84" s="153"/>
      <c r="B84" s="153"/>
      <c r="C84" s="153"/>
      <c r="D84" s="153"/>
      <c r="E84" s="153"/>
      <c r="F84" s="153"/>
      <c r="G84" s="153"/>
      <c r="H84" s="153"/>
    </row>
    <row r="85">
      <c r="A85" s="153"/>
      <c r="B85" s="153"/>
      <c r="C85" s="153"/>
      <c r="D85" s="153"/>
      <c r="E85" s="153"/>
      <c r="F85" s="153"/>
      <c r="G85" s="153"/>
      <c r="H85" s="153"/>
    </row>
    <row r="86">
      <c r="A86" s="153"/>
      <c r="B86" s="153"/>
      <c r="C86" s="153"/>
      <c r="D86" s="153"/>
      <c r="E86" s="153"/>
      <c r="F86" s="153"/>
      <c r="G86" s="153"/>
      <c r="H86" s="153"/>
    </row>
    <row r="87">
      <c r="A87" s="153"/>
      <c r="B87" s="153"/>
      <c r="C87" s="153"/>
      <c r="D87" s="153"/>
      <c r="E87" s="153"/>
      <c r="F87" s="153"/>
      <c r="G87" s="153"/>
      <c r="H87" s="153"/>
    </row>
    <row r="88">
      <c r="A88" s="153"/>
      <c r="B88" s="153"/>
      <c r="C88" s="153"/>
      <c r="D88" s="153"/>
      <c r="E88" s="153"/>
      <c r="F88" s="153"/>
      <c r="G88" s="153"/>
      <c r="H88" s="153"/>
    </row>
    <row r="89">
      <c r="A89" s="153"/>
      <c r="B89" s="153"/>
      <c r="C89" s="153"/>
      <c r="D89" s="153"/>
      <c r="E89" s="153"/>
      <c r="F89" s="153"/>
      <c r="G89" s="153"/>
      <c r="H89" s="153"/>
    </row>
    <row r="90">
      <c r="A90" s="153"/>
      <c r="B90" s="153"/>
      <c r="C90" s="153"/>
      <c r="D90" s="153"/>
      <c r="E90" s="153"/>
      <c r="F90" s="153"/>
      <c r="G90" s="153"/>
      <c r="H90" s="153"/>
    </row>
    <row r="91">
      <c r="A91" s="153"/>
      <c r="B91" s="153"/>
      <c r="C91" s="153"/>
      <c r="D91" s="153"/>
      <c r="E91" s="153"/>
      <c r="F91" s="153"/>
      <c r="G91" s="153"/>
      <c r="H91" s="153"/>
    </row>
    <row r="92">
      <c r="A92" s="153"/>
      <c r="B92" s="153"/>
      <c r="C92" s="153"/>
      <c r="D92" s="153"/>
      <c r="E92" s="153"/>
      <c r="F92" s="153"/>
      <c r="G92" s="153"/>
      <c r="H92" s="153"/>
    </row>
    <row r="93">
      <c r="A93" s="153"/>
      <c r="B93" s="153"/>
      <c r="C93" s="153"/>
      <c r="D93" s="153"/>
      <c r="E93" s="153"/>
      <c r="F93" s="153"/>
      <c r="G93" s="153"/>
      <c r="H93" s="153"/>
    </row>
    <row r="94">
      <c r="A94" s="153"/>
      <c r="B94" s="153"/>
      <c r="C94" s="153"/>
      <c r="D94" s="153"/>
      <c r="E94" s="153"/>
      <c r="F94" s="153"/>
      <c r="G94" s="153"/>
      <c r="H94" s="153"/>
    </row>
    <row r="95">
      <c r="A95" s="153"/>
      <c r="B95" s="153"/>
      <c r="C95" s="153"/>
      <c r="D95" s="153"/>
      <c r="E95" s="153"/>
      <c r="F95" s="153"/>
      <c r="G95" s="153"/>
      <c r="H95" s="153"/>
    </row>
    <row r="96">
      <c r="A96" s="153"/>
      <c r="B96" s="153"/>
      <c r="C96" s="153"/>
      <c r="D96" s="153"/>
      <c r="E96" s="153"/>
      <c r="F96" s="153"/>
      <c r="G96" s="153"/>
      <c r="H96" s="153"/>
    </row>
    <row r="97">
      <c r="A97" s="153"/>
      <c r="B97" s="153"/>
      <c r="C97" s="153"/>
      <c r="D97" s="153"/>
      <c r="E97" s="153"/>
      <c r="F97" s="153"/>
      <c r="G97" s="153"/>
      <c r="H97" s="153"/>
    </row>
    <row r="98">
      <c r="A98" s="153"/>
      <c r="B98" s="153"/>
      <c r="C98" s="153"/>
      <c r="D98" s="153"/>
      <c r="E98" s="153"/>
      <c r="F98" s="153"/>
      <c r="G98" s="153"/>
      <c r="H98" s="153"/>
    </row>
    <row r="99">
      <c r="A99" s="153"/>
      <c r="B99" s="153"/>
      <c r="C99" s="153"/>
      <c r="D99" s="153"/>
      <c r="E99" s="153"/>
      <c r="F99" s="153"/>
      <c r="G99" s="153"/>
      <c r="H99" s="153"/>
    </row>
    <row r="100">
      <c r="A100" s="153"/>
      <c r="B100" s="153"/>
      <c r="C100" s="153"/>
      <c r="D100" s="153"/>
      <c r="E100" s="153"/>
      <c r="F100" s="153"/>
      <c r="G100" s="153"/>
      <c r="H100" s="153"/>
    </row>
    <row r="101">
      <c r="A101" s="153"/>
      <c r="B101" s="153"/>
      <c r="C101" s="153"/>
      <c r="D101" s="153"/>
      <c r="E101" s="153"/>
      <c r="F101" s="153"/>
      <c r="G101" s="153"/>
      <c r="H101" s="153"/>
    </row>
    <row r="102">
      <c r="A102" s="153"/>
      <c r="B102" s="153"/>
      <c r="C102" s="153"/>
      <c r="D102" s="153"/>
      <c r="E102" s="153"/>
      <c r="F102" s="153"/>
      <c r="G102" s="153"/>
      <c r="H102" s="153"/>
    </row>
    <row r="103">
      <c r="A103" s="153"/>
      <c r="B103" s="153"/>
      <c r="C103" s="153"/>
      <c r="D103" s="153"/>
      <c r="E103" s="153"/>
      <c r="F103" s="153"/>
      <c r="G103" s="153"/>
      <c r="H103" s="153"/>
    </row>
    <row r="104">
      <c r="A104" s="153"/>
      <c r="B104" s="153"/>
      <c r="C104" s="153"/>
      <c r="D104" s="153"/>
      <c r="E104" s="153"/>
      <c r="F104" s="153"/>
      <c r="G104" s="153"/>
      <c r="H104" s="153"/>
    </row>
    <row r="105">
      <c r="A105" s="153"/>
      <c r="B105" s="153"/>
      <c r="C105" s="153"/>
      <c r="D105" s="153"/>
      <c r="E105" s="153"/>
      <c r="F105" s="153"/>
      <c r="G105" s="153"/>
      <c r="H105" s="153"/>
    </row>
    <row r="106">
      <c r="A106" s="153"/>
      <c r="B106" s="153"/>
      <c r="C106" s="153"/>
      <c r="D106" s="153"/>
      <c r="E106" s="153"/>
      <c r="F106" s="153"/>
      <c r="G106" s="153"/>
      <c r="H106" s="153"/>
    </row>
    <row r="107">
      <c r="A107" s="153"/>
      <c r="B107" s="153"/>
      <c r="C107" s="153"/>
      <c r="D107" s="153"/>
      <c r="E107" s="153"/>
      <c r="F107" s="153"/>
      <c r="G107" s="153"/>
      <c r="H107" s="153"/>
    </row>
    <row r="108">
      <c r="A108" s="153"/>
      <c r="B108" s="153"/>
      <c r="C108" s="153"/>
      <c r="D108" s="153"/>
      <c r="E108" s="153"/>
      <c r="F108" s="153"/>
      <c r="G108" s="153"/>
      <c r="H108" s="153"/>
    </row>
    <row r="109">
      <c r="A109" s="153"/>
      <c r="B109" s="153"/>
      <c r="C109" s="153"/>
      <c r="D109" s="153"/>
      <c r="E109" s="153"/>
      <c r="F109" s="153"/>
      <c r="G109" s="153"/>
      <c r="H109" s="153"/>
    </row>
    <row r="110">
      <c r="A110" s="153"/>
      <c r="B110" s="153"/>
      <c r="C110" s="153"/>
      <c r="D110" s="153"/>
      <c r="E110" s="153"/>
      <c r="F110" s="153"/>
      <c r="G110" s="153"/>
      <c r="H110" s="153"/>
    </row>
    <row r="111">
      <c r="A111" s="153"/>
      <c r="B111" s="153"/>
      <c r="C111" s="153"/>
      <c r="D111" s="153"/>
      <c r="E111" s="153"/>
      <c r="F111" s="153"/>
      <c r="G111" s="153"/>
      <c r="H111" s="153"/>
    </row>
    <row r="112">
      <c r="A112" s="153"/>
      <c r="B112" s="153"/>
      <c r="C112" s="153"/>
      <c r="D112" s="153"/>
      <c r="E112" s="153"/>
      <c r="F112" s="153"/>
      <c r="G112" s="153"/>
      <c r="H112" s="153"/>
    </row>
    <row r="113">
      <c r="A113" s="153"/>
      <c r="B113" s="153"/>
      <c r="C113" s="153"/>
      <c r="D113" s="153"/>
      <c r="E113" s="153"/>
      <c r="F113" s="153"/>
      <c r="G113" s="153"/>
      <c r="H113" s="153"/>
    </row>
    <row r="114">
      <c r="A114" s="153"/>
      <c r="B114" s="153"/>
      <c r="C114" s="153"/>
      <c r="D114" s="153"/>
      <c r="E114" s="153"/>
      <c r="F114" s="153"/>
      <c r="G114" s="153"/>
      <c r="H114" s="153"/>
    </row>
    <row r="115">
      <c r="A115" s="153"/>
      <c r="B115" s="153"/>
      <c r="C115" s="153"/>
      <c r="D115" s="153"/>
      <c r="E115" s="153"/>
      <c r="F115" s="153"/>
      <c r="G115" s="153"/>
      <c r="H115" s="153"/>
    </row>
    <row r="116">
      <c r="A116" s="153"/>
      <c r="B116" s="153"/>
      <c r="C116" s="153"/>
      <c r="D116" s="153"/>
      <c r="E116" s="153"/>
      <c r="F116" s="153"/>
      <c r="G116" s="153"/>
      <c r="H116" s="153"/>
    </row>
    <row r="117">
      <c r="A117" s="153"/>
      <c r="B117" s="153"/>
      <c r="C117" s="153"/>
      <c r="D117" s="153"/>
      <c r="E117" s="153"/>
      <c r="F117" s="153"/>
      <c r="G117" s="153"/>
      <c r="H117" s="153"/>
    </row>
    <row r="118">
      <c r="A118" s="153"/>
      <c r="B118" s="153"/>
      <c r="C118" s="153"/>
      <c r="D118" s="153"/>
      <c r="E118" s="153"/>
      <c r="F118" s="153"/>
      <c r="G118" s="153"/>
      <c r="H118" s="153"/>
    </row>
    <row r="119">
      <c r="A119" s="153"/>
      <c r="B119" s="153"/>
      <c r="C119" s="153"/>
      <c r="D119" s="153"/>
      <c r="E119" s="153"/>
      <c r="F119" s="153"/>
      <c r="G119" s="153"/>
      <c r="H119" s="153"/>
    </row>
    <row r="120">
      <c r="A120" s="153"/>
      <c r="B120" s="153"/>
      <c r="C120" s="153"/>
      <c r="D120" s="153"/>
      <c r="E120" s="153"/>
      <c r="F120" s="153"/>
      <c r="G120" s="153"/>
      <c r="H120" s="153"/>
    </row>
    <row r="121">
      <c r="A121" s="153"/>
      <c r="B121" s="153"/>
      <c r="C121" s="153"/>
      <c r="D121" s="153"/>
      <c r="E121" s="153"/>
      <c r="F121" s="153"/>
      <c r="G121" s="153"/>
      <c r="H121" s="153"/>
    </row>
    <row r="122">
      <c r="A122" s="153"/>
      <c r="B122" s="153"/>
      <c r="C122" s="153"/>
      <c r="D122" s="153"/>
      <c r="E122" s="153"/>
      <c r="F122" s="153"/>
      <c r="G122" s="153"/>
      <c r="H122" s="153"/>
    </row>
    <row r="123">
      <c r="A123" s="153"/>
      <c r="B123" s="153"/>
      <c r="C123" s="153"/>
      <c r="D123" s="153"/>
      <c r="E123" s="153"/>
      <c r="F123" s="153"/>
      <c r="G123" s="153"/>
      <c r="H123" s="153"/>
    </row>
    <row r="124">
      <c r="A124" s="153"/>
      <c r="B124" s="153"/>
      <c r="C124" s="153"/>
      <c r="D124" s="153"/>
      <c r="E124" s="153"/>
      <c r="F124" s="153"/>
      <c r="G124" s="153"/>
      <c r="H124" s="153"/>
    </row>
    <row r="125">
      <c r="A125" s="153"/>
      <c r="B125" s="153"/>
      <c r="C125" s="153"/>
      <c r="D125" s="153"/>
      <c r="E125" s="153"/>
      <c r="F125" s="153"/>
      <c r="G125" s="153"/>
      <c r="H125" s="153"/>
    </row>
    <row r="126">
      <c r="A126" s="153"/>
      <c r="B126" s="153"/>
      <c r="C126" s="153"/>
      <c r="D126" s="153"/>
      <c r="E126" s="153"/>
      <c r="F126" s="153"/>
      <c r="G126" s="153"/>
      <c r="H126" s="153"/>
    </row>
    <row r="127">
      <c r="A127" s="153"/>
      <c r="B127" s="153"/>
      <c r="C127" s="153"/>
      <c r="D127" s="153"/>
      <c r="E127" s="153"/>
      <c r="F127" s="153"/>
      <c r="G127" s="153"/>
      <c r="H127" s="153"/>
    </row>
    <row r="128">
      <c r="A128" s="153"/>
      <c r="B128" s="153"/>
      <c r="C128" s="153"/>
      <c r="D128" s="153"/>
      <c r="E128" s="153"/>
      <c r="F128" s="153"/>
      <c r="G128" s="153"/>
      <c r="H128" s="153"/>
    </row>
    <row r="129">
      <c r="A129" s="153"/>
      <c r="B129" s="153"/>
      <c r="C129" s="153"/>
      <c r="D129" s="153"/>
      <c r="E129" s="153"/>
      <c r="F129" s="153"/>
      <c r="G129" s="153"/>
      <c r="H129" s="153"/>
    </row>
    <row r="130">
      <c r="A130" s="153"/>
      <c r="B130" s="153"/>
      <c r="C130" s="153"/>
      <c r="D130" s="153"/>
      <c r="E130" s="153"/>
      <c r="F130" s="153"/>
      <c r="G130" s="153"/>
      <c r="H130" s="153"/>
    </row>
    <row r="131">
      <c r="A131" s="153"/>
      <c r="B131" s="153"/>
      <c r="C131" s="153"/>
      <c r="D131" s="153"/>
      <c r="E131" s="153"/>
      <c r="F131" s="153"/>
      <c r="G131" s="153"/>
      <c r="H131" s="153"/>
    </row>
    <row r="132">
      <c r="A132" s="153"/>
      <c r="B132" s="153"/>
      <c r="C132" s="153"/>
      <c r="D132" s="153"/>
      <c r="E132" s="153"/>
      <c r="F132" s="153"/>
      <c r="G132" s="153"/>
      <c r="H132" s="153"/>
    </row>
    <row r="133">
      <c r="A133" s="153"/>
      <c r="B133" s="153"/>
      <c r="C133" s="153"/>
      <c r="D133" s="153"/>
      <c r="E133" s="153"/>
      <c r="F133" s="153"/>
      <c r="G133" s="153"/>
      <c r="H133" s="153"/>
    </row>
    <row r="134">
      <c r="A134" s="153"/>
      <c r="B134" s="153"/>
      <c r="C134" s="153"/>
      <c r="D134" s="153"/>
      <c r="E134" s="153"/>
      <c r="F134" s="153"/>
      <c r="G134" s="153"/>
      <c r="H134" s="153"/>
    </row>
    <row r="135">
      <c r="A135" s="153"/>
      <c r="B135" s="153"/>
      <c r="C135" s="153"/>
      <c r="D135" s="153"/>
      <c r="E135" s="153"/>
      <c r="F135" s="153"/>
      <c r="G135" s="153"/>
      <c r="H135" s="153"/>
    </row>
    <row r="136">
      <c r="A136" s="153"/>
      <c r="B136" s="153"/>
      <c r="C136" s="153"/>
      <c r="D136" s="153"/>
      <c r="E136" s="153"/>
      <c r="F136" s="153"/>
      <c r="G136" s="153"/>
      <c r="H136" s="153"/>
    </row>
    <row r="137">
      <c r="A137" s="153"/>
      <c r="B137" s="153"/>
      <c r="C137" s="153"/>
      <c r="D137" s="153"/>
      <c r="E137" s="153"/>
      <c r="F137" s="153"/>
      <c r="G137" s="153"/>
      <c r="H137" s="153"/>
    </row>
    <row r="138">
      <c r="A138" s="153"/>
      <c r="B138" s="153"/>
      <c r="C138" s="153"/>
      <c r="D138" s="153"/>
      <c r="E138" s="153"/>
      <c r="F138" s="153"/>
      <c r="G138" s="153"/>
      <c r="H138" s="153"/>
    </row>
    <row r="139">
      <c r="A139" s="153"/>
      <c r="B139" s="153"/>
      <c r="C139" s="153"/>
      <c r="D139" s="153"/>
      <c r="E139" s="153"/>
      <c r="F139" s="153"/>
      <c r="G139" s="153"/>
      <c r="H139" s="153"/>
    </row>
    <row r="140">
      <c r="A140" s="153"/>
      <c r="B140" s="153"/>
      <c r="C140" s="153"/>
      <c r="D140" s="153"/>
      <c r="E140" s="153"/>
      <c r="F140" s="153"/>
      <c r="G140" s="153"/>
      <c r="H140" s="153"/>
    </row>
    <row r="141">
      <c r="A141" s="153"/>
      <c r="B141" s="153"/>
      <c r="C141" s="153"/>
      <c r="D141" s="153"/>
      <c r="E141" s="153"/>
      <c r="F141" s="153"/>
      <c r="G141" s="153"/>
      <c r="H141" s="153"/>
    </row>
    <row r="142">
      <c r="A142" s="153"/>
      <c r="B142" s="153"/>
      <c r="C142" s="153"/>
      <c r="D142" s="153"/>
      <c r="E142" s="153"/>
      <c r="F142" s="153"/>
      <c r="G142" s="153"/>
      <c r="H142" s="153"/>
    </row>
    <row r="143">
      <c r="A143" s="153"/>
      <c r="B143" s="153"/>
      <c r="C143" s="153"/>
      <c r="D143" s="153"/>
      <c r="E143" s="153"/>
      <c r="F143" s="153"/>
      <c r="G143" s="153"/>
      <c r="H143" s="153"/>
    </row>
    <row r="144">
      <c r="A144" s="153"/>
      <c r="B144" s="153"/>
      <c r="C144" s="153"/>
      <c r="D144" s="153"/>
      <c r="E144" s="153"/>
      <c r="F144" s="153"/>
      <c r="G144" s="153"/>
      <c r="H144" s="153"/>
    </row>
    <row r="145">
      <c r="A145" s="153"/>
      <c r="B145" s="153"/>
      <c r="C145" s="153"/>
      <c r="D145" s="153"/>
      <c r="E145" s="153"/>
      <c r="F145" s="153"/>
      <c r="G145" s="153"/>
      <c r="H145" s="153"/>
    </row>
    <row r="146">
      <c r="A146" s="153"/>
      <c r="B146" s="153"/>
      <c r="C146" s="153"/>
      <c r="D146" s="153"/>
      <c r="E146" s="153"/>
      <c r="F146" s="153"/>
      <c r="G146" s="153"/>
      <c r="H146" s="153"/>
    </row>
    <row r="147">
      <c r="A147" s="153"/>
      <c r="B147" s="153"/>
      <c r="C147" s="153"/>
      <c r="D147" s="153"/>
      <c r="E147" s="153"/>
      <c r="F147" s="153"/>
      <c r="G147" s="153"/>
      <c r="H147" s="153"/>
    </row>
    <row r="148">
      <c r="A148" s="153"/>
      <c r="B148" s="153"/>
      <c r="C148" s="153"/>
      <c r="D148" s="153"/>
      <c r="E148" s="153"/>
      <c r="F148" s="153"/>
      <c r="G148" s="153"/>
      <c r="H148" s="153"/>
    </row>
    <row r="149">
      <c r="A149" s="153"/>
      <c r="B149" s="153"/>
      <c r="C149" s="153"/>
      <c r="D149" s="153"/>
      <c r="E149" s="153"/>
      <c r="F149" s="153"/>
      <c r="G149" s="153"/>
      <c r="H149" s="153"/>
    </row>
    <row r="150">
      <c r="A150" s="153"/>
      <c r="B150" s="153"/>
      <c r="C150" s="153"/>
      <c r="D150" s="153"/>
      <c r="E150" s="153"/>
      <c r="F150" s="153"/>
      <c r="G150" s="153"/>
      <c r="H150" s="153"/>
    </row>
    <row r="151">
      <c r="A151" s="153"/>
      <c r="B151" s="153"/>
      <c r="C151" s="153"/>
      <c r="D151" s="153"/>
      <c r="E151" s="153"/>
      <c r="F151" s="153"/>
      <c r="G151" s="153"/>
      <c r="H151" s="153"/>
    </row>
    <row r="152">
      <c r="A152" s="153"/>
      <c r="B152" s="153"/>
      <c r="C152" s="153"/>
      <c r="D152" s="153"/>
      <c r="E152" s="153"/>
      <c r="F152" s="153"/>
      <c r="G152" s="153"/>
      <c r="H152" s="153"/>
    </row>
    <row r="153">
      <c r="A153" s="153"/>
      <c r="B153" s="153"/>
      <c r="C153" s="153"/>
      <c r="D153" s="153"/>
      <c r="E153" s="153"/>
      <c r="F153" s="153"/>
      <c r="G153" s="153"/>
      <c r="H153" s="153"/>
    </row>
    <row r="154">
      <c r="A154" s="153"/>
      <c r="B154" s="153"/>
      <c r="C154" s="153"/>
      <c r="D154" s="153"/>
      <c r="E154" s="153"/>
      <c r="F154" s="153"/>
      <c r="G154" s="153"/>
      <c r="H154" s="153"/>
    </row>
    <row r="155">
      <c r="A155" s="153"/>
      <c r="B155" s="153"/>
      <c r="C155" s="153"/>
      <c r="D155" s="153"/>
      <c r="E155" s="153"/>
      <c r="F155" s="153"/>
      <c r="G155" s="153"/>
      <c r="H155" s="153"/>
    </row>
    <row r="156">
      <c r="A156" s="153"/>
      <c r="B156" s="153"/>
      <c r="C156" s="153"/>
      <c r="D156" s="153"/>
      <c r="E156" s="153"/>
      <c r="F156" s="153"/>
      <c r="G156" s="153"/>
      <c r="H156" s="153"/>
    </row>
    <row r="157">
      <c r="A157" s="153"/>
      <c r="B157" s="153"/>
      <c r="C157" s="153"/>
      <c r="D157" s="153"/>
      <c r="E157" s="153"/>
      <c r="F157" s="153"/>
      <c r="G157" s="153"/>
      <c r="H157" s="153"/>
    </row>
    <row r="158">
      <c r="A158" s="153"/>
      <c r="B158" s="153"/>
      <c r="C158" s="153"/>
      <c r="D158" s="153"/>
      <c r="E158" s="153"/>
      <c r="F158" s="153"/>
      <c r="G158" s="153"/>
      <c r="H158" s="153"/>
    </row>
    <row r="159">
      <c r="A159" s="153"/>
      <c r="B159" s="153"/>
      <c r="C159" s="153"/>
      <c r="D159" s="153"/>
      <c r="E159" s="153"/>
      <c r="F159" s="153"/>
      <c r="G159" s="153"/>
      <c r="H159" s="153"/>
    </row>
    <row r="160">
      <c r="A160" s="153"/>
      <c r="B160" s="153"/>
      <c r="C160" s="153"/>
      <c r="D160" s="153"/>
      <c r="E160" s="153"/>
      <c r="F160" s="153"/>
      <c r="G160" s="153"/>
      <c r="H160" s="153"/>
    </row>
    <row r="161">
      <c r="A161" s="153"/>
      <c r="B161" s="153"/>
      <c r="C161" s="153"/>
      <c r="D161" s="153"/>
      <c r="E161" s="153"/>
      <c r="F161" s="153"/>
      <c r="G161" s="153"/>
      <c r="H161" s="153"/>
    </row>
    <row r="162">
      <c r="A162" s="153"/>
      <c r="B162" s="153"/>
      <c r="C162" s="153"/>
      <c r="D162" s="153"/>
      <c r="E162" s="153"/>
      <c r="F162" s="153"/>
      <c r="G162" s="153"/>
      <c r="H162" s="153"/>
    </row>
    <row r="163">
      <c r="A163" s="153"/>
      <c r="B163" s="153"/>
      <c r="C163" s="153"/>
      <c r="D163" s="153"/>
      <c r="E163" s="153"/>
      <c r="F163" s="153"/>
      <c r="G163" s="153"/>
      <c r="H163" s="153"/>
    </row>
    <row r="164">
      <c r="A164" s="153"/>
      <c r="B164" s="153"/>
      <c r="C164" s="153"/>
      <c r="D164" s="153"/>
      <c r="E164" s="153"/>
      <c r="F164" s="153"/>
      <c r="G164" s="153"/>
      <c r="H164" s="153"/>
    </row>
    <row r="165">
      <c r="A165" s="153"/>
      <c r="B165" s="153"/>
      <c r="C165" s="153"/>
      <c r="D165" s="153"/>
      <c r="E165" s="153"/>
      <c r="F165" s="153"/>
      <c r="G165" s="153"/>
      <c r="H165" s="153"/>
    </row>
    <row r="166">
      <c r="A166" s="153"/>
      <c r="B166" s="153"/>
      <c r="C166" s="153"/>
      <c r="D166" s="153"/>
      <c r="E166" s="153"/>
      <c r="F166" s="153"/>
      <c r="G166" s="153"/>
      <c r="H166" s="153"/>
    </row>
    <row r="167">
      <c r="A167" s="153"/>
      <c r="B167" s="153"/>
      <c r="C167" s="153"/>
      <c r="D167" s="153"/>
      <c r="E167" s="153"/>
      <c r="F167" s="153"/>
      <c r="G167" s="153"/>
      <c r="H167" s="153"/>
    </row>
    <row r="168">
      <c r="A168" s="153"/>
      <c r="B168" s="153"/>
      <c r="C168" s="153"/>
      <c r="D168" s="153"/>
      <c r="E168" s="153"/>
      <c r="F168" s="153"/>
      <c r="G168" s="153"/>
      <c r="H168" s="153"/>
    </row>
    <row r="169">
      <c r="A169" s="153"/>
      <c r="B169" s="153"/>
      <c r="C169" s="153"/>
      <c r="D169" s="153"/>
      <c r="E169" s="153"/>
      <c r="F169" s="153"/>
      <c r="G169" s="153"/>
      <c r="H169" s="153"/>
    </row>
    <row r="170">
      <c r="A170" s="153"/>
      <c r="B170" s="153"/>
      <c r="C170" s="153"/>
      <c r="D170" s="153"/>
      <c r="E170" s="153"/>
      <c r="F170" s="153"/>
      <c r="G170" s="153"/>
      <c r="H170" s="153"/>
    </row>
    <row r="171">
      <c r="A171" s="153"/>
      <c r="B171" s="153"/>
      <c r="C171" s="153"/>
      <c r="D171" s="153"/>
      <c r="E171" s="153"/>
      <c r="F171" s="153"/>
      <c r="G171" s="153"/>
      <c r="H171" s="153"/>
    </row>
    <row r="172">
      <c r="A172" s="153"/>
      <c r="B172" s="153"/>
      <c r="C172" s="153"/>
      <c r="D172" s="153"/>
      <c r="E172" s="153"/>
      <c r="F172" s="153"/>
      <c r="G172" s="153"/>
      <c r="H172" s="153"/>
    </row>
    <row r="173">
      <c r="A173" s="153"/>
      <c r="B173" s="153"/>
      <c r="C173" s="153"/>
      <c r="D173" s="153"/>
      <c r="E173" s="153"/>
      <c r="F173" s="153"/>
      <c r="G173" s="153"/>
      <c r="H173" s="153"/>
    </row>
    <row r="174">
      <c r="A174" s="153"/>
      <c r="B174" s="153"/>
      <c r="C174" s="153"/>
      <c r="D174" s="153"/>
      <c r="E174" s="153"/>
      <c r="F174" s="153"/>
      <c r="G174" s="153"/>
      <c r="H174" s="153"/>
    </row>
    <row r="175">
      <c r="A175" s="153"/>
      <c r="B175" s="153"/>
      <c r="C175" s="153"/>
      <c r="D175" s="153"/>
      <c r="E175" s="153"/>
      <c r="F175" s="153"/>
      <c r="G175" s="153"/>
      <c r="H175" s="153"/>
    </row>
    <row r="176">
      <c r="A176" s="153"/>
      <c r="B176" s="153"/>
      <c r="C176" s="153"/>
      <c r="D176" s="153"/>
      <c r="E176" s="153"/>
      <c r="F176" s="153"/>
      <c r="G176" s="153"/>
      <c r="H176" s="153"/>
    </row>
    <row r="177">
      <c r="A177" s="153"/>
      <c r="B177" s="153"/>
      <c r="C177" s="153"/>
      <c r="D177" s="153"/>
      <c r="E177" s="153"/>
      <c r="F177" s="153"/>
      <c r="G177" s="153"/>
      <c r="H177" s="153"/>
    </row>
    <row r="178">
      <c r="A178" s="153"/>
      <c r="B178" s="153"/>
      <c r="C178" s="153"/>
      <c r="D178" s="153"/>
      <c r="E178" s="153"/>
      <c r="F178" s="153"/>
      <c r="G178" s="153"/>
      <c r="H178" s="153"/>
    </row>
    <row r="179">
      <c r="A179" s="153"/>
      <c r="B179" s="153"/>
      <c r="C179" s="153"/>
      <c r="D179" s="153"/>
      <c r="E179" s="153"/>
      <c r="F179" s="153"/>
      <c r="G179" s="153"/>
      <c r="H179" s="153"/>
    </row>
    <row r="180">
      <c r="A180" s="153"/>
      <c r="B180" s="153"/>
      <c r="C180" s="153"/>
      <c r="D180" s="153"/>
      <c r="E180" s="153"/>
      <c r="F180" s="153"/>
      <c r="G180" s="153"/>
      <c r="H180" s="153"/>
    </row>
    <row r="181">
      <c r="A181" s="153"/>
      <c r="B181" s="153"/>
      <c r="C181" s="153"/>
      <c r="D181" s="153"/>
      <c r="E181" s="153"/>
      <c r="F181" s="153"/>
      <c r="G181" s="153"/>
      <c r="H181" s="153"/>
    </row>
    <row r="182">
      <c r="A182" s="153"/>
      <c r="B182" s="153"/>
      <c r="C182" s="153"/>
      <c r="D182" s="153"/>
      <c r="E182" s="153"/>
      <c r="F182" s="153"/>
      <c r="G182" s="153"/>
      <c r="H182" s="153"/>
    </row>
    <row r="183">
      <c r="A183" s="153"/>
      <c r="B183" s="153"/>
      <c r="C183" s="153"/>
      <c r="D183" s="153"/>
      <c r="E183" s="153"/>
      <c r="F183" s="153"/>
      <c r="G183" s="153"/>
      <c r="H183" s="153"/>
    </row>
    <row r="184">
      <c r="A184" s="153"/>
      <c r="B184" s="153"/>
      <c r="C184" s="153"/>
      <c r="D184" s="153"/>
      <c r="E184" s="153"/>
      <c r="F184" s="153"/>
      <c r="G184" s="153"/>
      <c r="H184" s="153"/>
    </row>
    <row r="185">
      <c r="A185" s="153"/>
      <c r="B185" s="153"/>
      <c r="C185" s="153"/>
      <c r="D185" s="153"/>
      <c r="E185" s="153"/>
      <c r="F185" s="153"/>
      <c r="G185" s="153"/>
      <c r="H185" s="153"/>
    </row>
    <row r="186">
      <c r="A186" s="153"/>
      <c r="B186" s="153"/>
      <c r="C186" s="153"/>
      <c r="D186" s="153"/>
      <c r="E186" s="153"/>
      <c r="F186" s="153"/>
      <c r="G186" s="153"/>
      <c r="H186" s="153"/>
    </row>
    <row r="187">
      <c r="A187" s="153"/>
      <c r="B187" s="153"/>
      <c r="C187" s="153"/>
      <c r="D187" s="153"/>
      <c r="E187" s="153"/>
      <c r="F187" s="153"/>
      <c r="G187" s="153"/>
      <c r="H187" s="153"/>
    </row>
    <row r="188">
      <c r="A188" s="153"/>
      <c r="B188" s="153"/>
      <c r="C188" s="153"/>
      <c r="D188" s="153"/>
      <c r="E188" s="153"/>
      <c r="F188" s="153"/>
      <c r="G188" s="153"/>
      <c r="H188" s="153"/>
    </row>
    <row r="189">
      <c r="A189" s="153"/>
      <c r="B189" s="153"/>
      <c r="C189" s="153"/>
      <c r="D189" s="153"/>
      <c r="E189" s="153"/>
      <c r="F189" s="153"/>
      <c r="G189" s="153"/>
      <c r="H189" s="153"/>
    </row>
    <row r="190">
      <c r="A190" s="153"/>
      <c r="B190" s="153"/>
      <c r="C190" s="153"/>
      <c r="D190" s="153"/>
      <c r="E190" s="153"/>
      <c r="F190" s="153"/>
      <c r="G190" s="153"/>
      <c r="H190" s="153"/>
    </row>
    <row r="191">
      <c r="A191" s="153"/>
      <c r="B191" s="153"/>
      <c r="C191" s="153"/>
      <c r="D191" s="153"/>
      <c r="E191" s="153"/>
      <c r="F191" s="153"/>
      <c r="G191" s="153"/>
      <c r="H191" s="153"/>
    </row>
    <row r="192">
      <c r="A192" s="153"/>
      <c r="B192" s="153"/>
      <c r="C192" s="153"/>
      <c r="D192" s="153"/>
      <c r="E192" s="153"/>
      <c r="F192" s="153"/>
      <c r="G192" s="153"/>
      <c r="H192" s="153"/>
    </row>
    <row r="193">
      <c r="A193" s="153"/>
      <c r="B193" s="153"/>
      <c r="C193" s="153"/>
      <c r="D193" s="153"/>
      <c r="E193" s="153"/>
      <c r="F193" s="153"/>
      <c r="G193" s="153"/>
      <c r="H193" s="153"/>
    </row>
    <row r="194">
      <c r="A194" s="153"/>
      <c r="B194" s="153"/>
      <c r="C194" s="153"/>
      <c r="D194" s="153"/>
      <c r="E194" s="153"/>
      <c r="F194" s="153"/>
      <c r="G194" s="153"/>
      <c r="H194" s="153"/>
    </row>
    <row r="195">
      <c r="A195" s="153"/>
      <c r="B195" s="153"/>
      <c r="C195" s="153"/>
      <c r="D195" s="153"/>
      <c r="E195" s="153"/>
      <c r="F195" s="153"/>
      <c r="G195" s="153"/>
      <c r="H195" s="153"/>
    </row>
    <row r="196">
      <c r="A196" s="153"/>
      <c r="B196" s="153"/>
      <c r="C196" s="153"/>
      <c r="D196" s="153"/>
      <c r="E196" s="153"/>
      <c r="F196" s="153"/>
      <c r="G196" s="153"/>
      <c r="H196" s="153"/>
    </row>
    <row r="197">
      <c r="A197" s="153"/>
      <c r="B197" s="153"/>
      <c r="C197" s="153"/>
      <c r="D197" s="153"/>
      <c r="E197" s="153"/>
      <c r="F197" s="153"/>
      <c r="G197" s="153"/>
      <c r="H197" s="153"/>
    </row>
    <row r="198">
      <c r="A198" s="153"/>
      <c r="B198" s="153"/>
      <c r="C198" s="153"/>
      <c r="D198" s="153"/>
      <c r="E198" s="153"/>
      <c r="F198" s="153"/>
      <c r="G198" s="153"/>
      <c r="H198" s="153"/>
    </row>
    <row r="199">
      <c r="A199" s="153"/>
      <c r="B199" s="153"/>
      <c r="C199" s="153"/>
      <c r="D199" s="153"/>
      <c r="E199" s="153"/>
      <c r="F199" s="153"/>
      <c r="G199" s="153"/>
      <c r="H199" s="153"/>
    </row>
    <row r="200">
      <c r="A200" s="153"/>
      <c r="B200" s="153"/>
      <c r="C200" s="153"/>
      <c r="D200" s="153"/>
      <c r="E200" s="153"/>
      <c r="F200" s="153"/>
      <c r="G200" s="153"/>
      <c r="H200" s="153"/>
    </row>
    <row r="201">
      <c r="A201" s="153"/>
      <c r="B201" s="153"/>
      <c r="C201" s="153"/>
      <c r="D201" s="153"/>
      <c r="E201" s="153"/>
      <c r="F201" s="153"/>
      <c r="G201" s="153"/>
      <c r="H201" s="153"/>
    </row>
    <row r="202">
      <c r="A202" s="153"/>
      <c r="B202" s="153"/>
      <c r="C202" s="153"/>
      <c r="D202" s="153"/>
      <c r="E202" s="153"/>
      <c r="F202" s="153"/>
      <c r="G202" s="153"/>
      <c r="H202" s="153"/>
    </row>
    <row r="203">
      <c r="A203" s="153"/>
      <c r="B203" s="153"/>
      <c r="C203" s="153"/>
      <c r="D203" s="153"/>
      <c r="E203" s="153"/>
      <c r="F203" s="153"/>
      <c r="G203" s="153"/>
      <c r="H203" s="153"/>
    </row>
    <row r="204">
      <c r="A204" s="153"/>
      <c r="B204" s="153"/>
      <c r="C204" s="153"/>
      <c r="D204" s="153"/>
      <c r="E204" s="153"/>
      <c r="F204" s="153"/>
      <c r="G204" s="153"/>
      <c r="H204" s="153"/>
    </row>
    <row r="205">
      <c r="A205" s="153"/>
      <c r="B205" s="153"/>
      <c r="C205" s="153"/>
      <c r="D205" s="153"/>
      <c r="E205" s="153"/>
      <c r="F205" s="153"/>
      <c r="G205" s="153"/>
      <c r="H205" s="153"/>
    </row>
    <row r="206">
      <c r="A206" s="153"/>
      <c r="B206" s="153"/>
      <c r="C206" s="153"/>
      <c r="D206" s="153"/>
      <c r="E206" s="153"/>
      <c r="F206" s="153"/>
      <c r="G206" s="153"/>
      <c r="H206" s="153"/>
    </row>
    <row r="207">
      <c r="A207" s="153"/>
      <c r="B207" s="153"/>
      <c r="C207" s="153"/>
      <c r="D207" s="153"/>
      <c r="E207" s="153"/>
      <c r="F207" s="153"/>
      <c r="G207" s="153"/>
      <c r="H207" s="153"/>
    </row>
    <row r="208">
      <c r="A208" s="153"/>
      <c r="B208" s="153"/>
      <c r="C208" s="153"/>
      <c r="D208" s="153"/>
      <c r="E208" s="153"/>
      <c r="F208" s="153"/>
      <c r="G208" s="153"/>
      <c r="H208" s="153"/>
    </row>
    <row r="209">
      <c r="A209" s="153"/>
      <c r="B209" s="153"/>
      <c r="C209" s="153"/>
      <c r="D209" s="153"/>
      <c r="E209" s="153"/>
      <c r="F209" s="153"/>
      <c r="G209" s="153"/>
      <c r="H209" s="153"/>
    </row>
    <row r="210">
      <c r="A210" s="153"/>
      <c r="B210" s="153"/>
      <c r="C210" s="153"/>
      <c r="D210" s="153"/>
      <c r="E210" s="153"/>
      <c r="F210" s="153"/>
      <c r="G210" s="153"/>
      <c r="H210" s="153"/>
    </row>
    <row r="211">
      <c r="A211" s="153"/>
      <c r="B211" s="153"/>
      <c r="C211" s="153"/>
      <c r="D211" s="153"/>
      <c r="E211" s="153"/>
      <c r="F211" s="153"/>
      <c r="G211" s="153"/>
      <c r="H211" s="153"/>
    </row>
    <row r="212">
      <c r="A212" s="153"/>
      <c r="B212" s="153"/>
      <c r="C212" s="153"/>
      <c r="D212" s="153"/>
      <c r="E212" s="153"/>
      <c r="F212" s="153"/>
      <c r="G212" s="153"/>
      <c r="H212" s="153"/>
    </row>
    <row r="213">
      <c r="A213" s="153"/>
      <c r="B213" s="153"/>
      <c r="C213" s="153"/>
      <c r="D213" s="153"/>
      <c r="E213" s="153"/>
      <c r="F213" s="153"/>
      <c r="G213" s="153"/>
      <c r="H213" s="153"/>
    </row>
    <row r="214">
      <c r="A214" s="153"/>
      <c r="B214" s="153"/>
      <c r="C214" s="153"/>
      <c r="D214" s="153"/>
      <c r="E214" s="153"/>
      <c r="F214" s="153"/>
      <c r="G214" s="153"/>
      <c r="H214" s="153"/>
    </row>
    <row r="215">
      <c r="A215" s="153"/>
      <c r="B215" s="153"/>
      <c r="C215" s="153"/>
      <c r="D215" s="153"/>
      <c r="E215" s="153"/>
      <c r="F215" s="153"/>
      <c r="G215" s="153"/>
      <c r="H215" s="153"/>
    </row>
    <row r="216">
      <c r="A216" s="153"/>
      <c r="B216" s="153"/>
      <c r="C216" s="153"/>
      <c r="D216" s="153"/>
      <c r="E216" s="153"/>
      <c r="F216" s="153"/>
      <c r="G216" s="153"/>
      <c r="H216" s="153"/>
    </row>
    <row r="217">
      <c r="A217" s="153"/>
      <c r="B217" s="153"/>
      <c r="C217" s="153"/>
      <c r="D217" s="153"/>
      <c r="E217" s="153"/>
      <c r="F217" s="153"/>
      <c r="G217" s="153"/>
      <c r="H217" s="153"/>
    </row>
    <row r="218">
      <c r="A218" s="153"/>
      <c r="B218" s="153"/>
      <c r="C218" s="153"/>
      <c r="D218" s="153"/>
      <c r="E218" s="153"/>
      <c r="F218" s="153"/>
      <c r="G218" s="153"/>
      <c r="H218" s="153"/>
    </row>
    <row r="219">
      <c r="A219" s="153"/>
      <c r="B219" s="153"/>
      <c r="C219" s="153"/>
      <c r="D219" s="153"/>
      <c r="E219" s="153"/>
      <c r="F219" s="153"/>
      <c r="G219" s="153"/>
      <c r="H219" s="153"/>
    </row>
    <row r="220">
      <c r="A220" s="153"/>
      <c r="B220" s="153"/>
      <c r="C220" s="153"/>
      <c r="D220" s="153"/>
      <c r="E220" s="153"/>
      <c r="F220" s="153"/>
      <c r="G220" s="153"/>
      <c r="H220" s="153"/>
    </row>
    <row r="221">
      <c r="A221" s="153"/>
      <c r="B221" s="153"/>
      <c r="C221" s="153"/>
      <c r="D221" s="153"/>
      <c r="E221" s="153"/>
      <c r="F221" s="153"/>
      <c r="G221" s="153"/>
      <c r="H221" s="153"/>
    </row>
    <row r="222">
      <c r="A222" s="153"/>
      <c r="B222" s="153"/>
      <c r="C222" s="153"/>
      <c r="D222" s="153"/>
      <c r="E222" s="153"/>
      <c r="F222" s="153"/>
      <c r="G222" s="153"/>
      <c r="H222" s="153"/>
    </row>
    <row r="223">
      <c r="A223" s="153"/>
      <c r="B223" s="153"/>
      <c r="C223" s="153"/>
      <c r="D223" s="153"/>
      <c r="E223" s="153"/>
      <c r="F223" s="153"/>
      <c r="G223" s="153"/>
      <c r="H223" s="153"/>
    </row>
    <row r="224">
      <c r="A224" s="153"/>
      <c r="B224" s="153"/>
      <c r="C224" s="153"/>
      <c r="D224" s="153"/>
      <c r="E224" s="153"/>
      <c r="F224" s="153"/>
      <c r="G224" s="153"/>
      <c r="H224" s="153"/>
    </row>
    <row r="225">
      <c r="A225" s="153"/>
      <c r="B225" s="153"/>
      <c r="C225" s="153"/>
      <c r="D225" s="153"/>
      <c r="E225" s="153"/>
      <c r="F225" s="153"/>
      <c r="G225" s="153"/>
      <c r="H225" s="153"/>
    </row>
    <row r="226">
      <c r="A226" s="153"/>
      <c r="B226" s="153"/>
      <c r="C226" s="153"/>
      <c r="D226" s="153"/>
      <c r="E226" s="153"/>
      <c r="F226" s="153"/>
      <c r="G226" s="153"/>
      <c r="H226" s="153"/>
    </row>
    <row r="227">
      <c r="A227" s="153"/>
      <c r="B227" s="153"/>
      <c r="C227" s="153"/>
      <c r="D227" s="153"/>
      <c r="E227" s="153"/>
      <c r="F227" s="153"/>
      <c r="G227" s="153"/>
      <c r="H227" s="153"/>
    </row>
    <row r="228">
      <c r="A228" s="153"/>
      <c r="B228" s="153"/>
      <c r="C228" s="153"/>
      <c r="D228" s="153"/>
      <c r="E228" s="153"/>
      <c r="F228" s="153"/>
      <c r="G228" s="153"/>
      <c r="H228" s="153"/>
    </row>
    <row r="229">
      <c r="A229" s="153"/>
      <c r="B229" s="153"/>
      <c r="C229" s="153"/>
      <c r="D229" s="153"/>
      <c r="E229" s="153"/>
      <c r="F229" s="153"/>
      <c r="G229" s="153"/>
      <c r="H229" s="153"/>
    </row>
    <row r="230">
      <c r="A230" s="153"/>
      <c r="B230" s="153"/>
      <c r="C230" s="153"/>
      <c r="D230" s="153"/>
      <c r="E230" s="153"/>
      <c r="F230" s="153"/>
      <c r="G230" s="153"/>
      <c r="H230" s="153"/>
    </row>
    <row r="231">
      <c r="A231" s="153"/>
      <c r="B231" s="153"/>
      <c r="C231" s="153"/>
      <c r="D231" s="153"/>
      <c r="E231" s="153"/>
      <c r="F231" s="153"/>
      <c r="G231" s="153"/>
      <c r="H231" s="153"/>
    </row>
    <row r="232">
      <c r="A232" s="153"/>
      <c r="B232" s="153"/>
      <c r="C232" s="153"/>
      <c r="D232" s="153"/>
      <c r="E232" s="153"/>
      <c r="F232" s="153"/>
      <c r="G232" s="153"/>
      <c r="H232" s="153"/>
    </row>
    <row r="233">
      <c r="A233" s="153"/>
      <c r="B233" s="153"/>
      <c r="C233" s="153"/>
      <c r="D233" s="153"/>
      <c r="E233" s="153"/>
      <c r="F233" s="153"/>
      <c r="G233" s="153"/>
      <c r="H233" s="153"/>
    </row>
    <row r="234">
      <c r="A234" s="153"/>
      <c r="B234" s="153"/>
      <c r="C234" s="153"/>
      <c r="D234" s="153"/>
      <c r="E234" s="153"/>
      <c r="F234" s="153"/>
      <c r="G234" s="153"/>
      <c r="H234" s="153"/>
    </row>
    <row r="235">
      <c r="A235" s="153"/>
      <c r="B235" s="153"/>
      <c r="C235" s="153"/>
      <c r="D235" s="153"/>
      <c r="E235" s="153"/>
      <c r="F235" s="153"/>
      <c r="G235" s="153"/>
      <c r="H235" s="153"/>
    </row>
    <row r="236">
      <c r="A236" s="153"/>
      <c r="B236" s="153"/>
      <c r="C236" s="153"/>
      <c r="D236" s="153"/>
      <c r="E236" s="153"/>
      <c r="F236" s="153"/>
      <c r="G236" s="153"/>
      <c r="H236" s="153"/>
    </row>
    <row r="237">
      <c r="A237" s="153"/>
      <c r="B237" s="153"/>
      <c r="C237" s="153"/>
      <c r="D237" s="153"/>
      <c r="E237" s="153"/>
      <c r="F237" s="153"/>
      <c r="G237" s="153"/>
      <c r="H237" s="153"/>
    </row>
    <row r="238">
      <c r="A238" s="153"/>
      <c r="B238" s="153"/>
      <c r="C238" s="153"/>
      <c r="D238" s="153"/>
      <c r="E238" s="153"/>
      <c r="F238" s="153"/>
      <c r="G238" s="153"/>
      <c r="H238" s="153"/>
    </row>
    <row r="239">
      <c r="A239" s="153"/>
      <c r="B239" s="153"/>
      <c r="C239" s="153"/>
      <c r="D239" s="153"/>
      <c r="E239" s="153"/>
      <c r="F239" s="153"/>
      <c r="G239" s="153"/>
      <c r="H239" s="153"/>
    </row>
    <row r="240">
      <c r="A240" s="153"/>
      <c r="B240" s="153"/>
      <c r="C240" s="153"/>
      <c r="D240" s="153"/>
      <c r="E240" s="153"/>
      <c r="F240" s="153"/>
      <c r="G240" s="153"/>
      <c r="H240" s="153"/>
    </row>
    <row r="241">
      <c r="A241" s="153"/>
      <c r="B241" s="153"/>
      <c r="C241" s="153"/>
      <c r="D241" s="153"/>
      <c r="E241" s="153"/>
      <c r="F241" s="153"/>
      <c r="G241" s="153"/>
      <c r="H241" s="153"/>
    </row>
    <row r="242">
      <c r="A242" s="153"/>
      <c r="B242" s="153"/>
      <c r="C242" s="153"/>
      <c r="D242" s="153"/>
      <c r="E242" s="153"/>
      <c r="F242" s="153"/>
      <c r="G242" s="153"/>
      <c r="H242" s="153"/>
    </row>
    <row r="243">
      <c r="A243" s="153"/>
      <c r="B243" s="153"/>
      <c r="C243" s="153"/>
      <c r="D243" s="153"/>
      <c r="E243" s="153"/>
      <c r="F243" s="153"/>
      <c r="G243" s="153"/>
      <c r="H243" s="153"/>
    </row>
    <row r="244">
      <c r="A244" s="153"/>
      <c r="B244" s="153"/>
      <c r="C244" s="153"/>
      <c r="D244" s="153"/>
      <c r="E244" s="153"/>
      <c r="F244" s="153"/>
      <c r="G244" s="153"/>
      <c r="H244" s="153"/>
    </row>
    <row r="245">
      <c r="A245" s="153"/>
      <c r="B245" s="153"/>
      <c r="C245" s="153"/>
      <c r="D245" s="153"/>
      <c r="E245" s="153"/>
      <c r="F245" s="153"/>
      <c r="G245" s="153"/>
      <c r="H245" s="153"/>
    </row>
    <row r="246">
      <c r="A246" s="153"/>
      <c r="B246" s="153"/>
      <c r="C246" s="153"/>
      <c r="D246" s="153"/>
      <c r="E246" s="153"/>
      <c r="F246" s="153"/>
      <c r="G246" s="153"/>
      <c r="H246" s="153"/>
    </row>
    <row r="247">
      <c r="A247" s="153"/>
      <c r="B247" s="153"/>
      <c r="C247" s="153"/>
      <c r="D247" s="153"/>
      <c r="E247" s="153"/>
      <c r="F247" s="153"/>
      <c r="G247" s="153"/>
      <c r="H247" s="153"/>
    </row>
    <row r="248">
      <c r="A248" s="153"/>
      <c r="B248" s="153"/>
      <c r="C248" s="153"/>
      <c r="D248" s="153"/>
      <c r="E248" s="153"/>
      <c r="F248" s="153"/>
      <c r="G248" s="153"/>
      <c r="H248" s="153"/>
    </row>
    <row r="249">
      <c r="A249" s="153"/>
      <c r="B249" s="153"/>
      <c r="C249" s="153"/>
      <c r="D249" s="153"/>
      <c r="E249" s="153"/>
      <c r="F249" s="153"/>
      <c r="G249" s="153"/>
      <c r="H249" s="153"/>
    </row>
    <row r="250">
      <c r="A250" s="153"/>
      <c r="B250" s="153"/>
      <c r="C250" s="153"/>
      <c r="D250" s="153"/>
      <c r="E250" s="153"/>
      <c r="F250" s="153"/>
      <c r="G250" s="153"/>
      <c r="H250" s="153"/>
    </row>
    <row r="251">
      <c r="A251" s="153"/>
      <c r="B251" s="153"/>
      <c r="C251" s="153"/>
      <c r="D251" s="153"/>
      <c r="E251" s="153"/>
      <c r="F251" s="153"/>
      <c r="G251" s="153"/>
      <c r="H251" s="153"/>
    </row>
    <row r="252">
      <c r="A252" s="153"/>
      <c r="B252" s="153"/>
      <c r="C252" s="153"/>
      <c r="D252" s="153"/>
      <c r="E252" s="153"/>
      <c r="F252" s="153"/>
      <c r="G252" s="153"/>
      <c r="H252" s="153"/>
    </row>
    <row r="253">
      <c r="A253" s="153"/>
      <c r="B253" s="153"/>
      <c r="C253" s="153"/>
      <c r="D253" s="153"/>
      <c r="E253" s="153"/>
      <c r="F253" s="153"/>
      <c r="G253" s="153"/>
      <c r="H253" s="153"/>
    </row>
    <row r="254">
      <c r="A254" s="153"/>
      <c r="B254" s="153"/>
      <c r="C254" s="153"/>
      <c r="D254" s="153"/>
      <c r="E254" s="153"/>
      <c r="F254" s="153"/>
      <c r="G254" s="153"/>
      <c r="H254" s="153"/>
    </row>
    <row r="255">
      <c r="A255" s="153"/>
      <c r="B255" s="153"/>
      <c r="C255" s="153"/>
      <c r="D255" s="153"/>
      <c r="E255" s="153"/>
      <c r="F255" s="153"/>
      <c r="G255" s="153"/>
      <c r="H255" s="153"/>
    </row>
    <row r="256">
      <c r="A256" s="153"/>
      <c r="B256" s="153"/>
      <c r="C256" s="153"/>
      <c r="D256" s="153"/>
      <c r="E256" s="153"/>
      <c r="F256" s="153"/>
      <c r="G256" s="153"/>
      <c r="H256" s="153"/>
    </row>
    <row r="257">
      <c r="A257" s="153"/>
      <c r="B257" s="153"/>
      <c r="C257" s="153"/>
      <c r="D257" s="153"/>
      <c r="E257" s="153"/>
      <c r="F257" s="153"/>
      <c r="G257" s="153"/>
      <c r="H257" s="153"/>
    </row>
    <row r="258">
      <c r="A258" s="153"/>
      <c r="B258" s="153"/>
      <c r="C258" s="153"/>
      <c r="D258" s="153"/>
      <c r="E258" s="153"/>
      <c r="F258" s="153"/>
      <c r="G258" s="153"/>
      <c r="H258" s="153"/>
    </row>
    <row r="259">
      <c r="A259" s="153"/>
      <c r="B259" s="153"/>
      <c r="C259" s="153"/>
      <c r="D259" s="153"/>
      <c r="E259" s="153"/>
      <c r="F259" s="153"/>
      <c r="G259" s="153"/>
      <c r="H259" s="153"/>
    </row>
    <row r="260">
      <c r="A260" s="153"/>
      <c r="B260" s="153"/>
      <c r="C260" s="153"/>
      <c r="D260" s="153"/>
      <c r="E260" s="153"/>
      <c r="F260" s="153"/>
      <c r="G260" s="153"/>
      <c r="H260" s="153"/>
    </row>
    <row r="261">
      <c r="A261" s="153"/>
      <c r="B261" s="153"/>
      <c r="C261" s="153"/>
      <c r="D261" s="153"/>
      <c r="E261" s="153"/>
      <c r="F261" s="153"/>
      <c r="G261" s="153"/>
      <c r="H261" s="153"/>
    </row>
    <row r="262">
      <c r="A262" s="153"/>
      <c r="B262" s="153"/>
      <c r="C262" s="153"/>
      <c r="D262" s="153"/>
      <c r="E262" s="153"/>
      <c r="F262" s="153"/>
      <c r="G262" s="153"/>
      <c r="H262" s="153"/>
    </row>
    <row r="263">
      <c r="A263" s="153"/>
      <c r="B263" s="153"/>
      <c r="C263" s="153"/>
      <c r="D263" s="153"/>
      <c r="E263" s="153"/>
      <c r="F263" s="153"/>
      <c r="G263" s="153"/>
      <c r="H263" s="153"/>
    </row>
    <row r="264">
      <c r="A264" s="153"/>
      <c r="B264" s="153"/>
      <c r="C264" s="153"/>
      <c r="D264" s="153"/>
      <c r="E264" s="153"/>
      <c r="F264" s="153"/>
      <c r="G264" s="153"/>
      <c r="H264" s="153"/>
    </row>
    <row r="265">
      <c r="A265" s="153"/>
      <c r="B265" s="153"/>
      <c r="C265" s="153"/>
      <c r="D265" s="153"/>
      <c r="E265" s="153"/>
      <c r="F265" s="153"/>
      <c r="G265" s="153"/>
      <c r="H265" s="153"/>
    </row>
    <row r="266">
      <c r="A266" s="153"/>
      <c r="B266" s="153"/>
      <c r="C266" s="153"/>
      <c r="D266" s="153"/>
      <c r="E266" s="153"/>
      <c r="F266" s="153"/>
      <c r="G266" s="153"/>
      <c r="H266" s="153"/>
    </row>
    <row r="267">
      <c r="A267" s="153"/>
      <c r="B267" s="153"/>
      <c r="C267" s="153"/>
      <c r="D267" s="153"/>
      <c r="E267" s="153"/>
      <c r="F267" s="153"/>
      <c r="G267" s="153"/>
      <c r="H267" s="153"/>
    </row>
    <row r="268">
      <c r="A268" s="153"/>
      <c r="B268" s="153"/>
      <c r="C268" s="153"/>
      <c r="D268" s="153"/>
      <c r="E268" s="153"/>
      <c r="F268" s="153"/>
      <c r="G268" s="153"/>
      <c r="H268" s="153"/>
    </row>
    <row r="269">
      <c r="A269" s="153"/>
      <c r="B269" s="153"/>
      <c r="C269" s="153"/>
      <c r="D269" s="153"/>
      <c r="E269" s="153"/>
      <c r="F269" s="153"/>
      <c r="G269" s="153"/>
      <c r="H269" s="153"/>
    </row>
    <row r="270">
      <c r="A270" s="153"/>
      <c r="B270" s="153"/>
      <c r="C270" s="153"/>
      <c r="D270" s="153"/>
      <c r="E270" s="153"/>
      <c r="F270" s="153"/>
      <c r="G270" s="153"/>
      <c r="H270" s="153"/>
    </row>
    <row r="271">
      <c r="A271" s="153"/>
      <c r="B271" s="153"/>
      <c r="C271" s="153"/>
      <c r="D271" s="153"/>
      <c r="E271" s="153"/>
      <c r="F271" s="153"/>
      <c r="G271" s="153"/>
      <c r="H271" s="153"/>
    </row>
    <row r="272">
      <c r="A272" s="153"/>
      <c r="B272" s="153"/>
      <c r="C272" s="153"/>
      <c r="D272" s="153"/>
      <c r="E272" s="153"/>
      <c r="F272" s="153"/>
      <c r="G272" s="153"/>
      <c r="H272" s="153"/>
    </row>
    <row r="273">
      <c r="A273" s="153"/>
      <c r="B273" s="153"/>
      <c r="C273" s="153"/>
      <c r="D273" s="153"/>
      <c r="E273" s="153"/>
      <c r="F273" s="153"/>
      <c r="G273" s="153"/>
      <c r="H273" s="153"/>
    </row>
    <row r="274">
      <c r="A274" s="153"/>
      <c r="B274" s="153"/>
      <c r="C274" s="153"/>
      <c r="D274" s="153"/>
      <c r="E274" s="153"/>
      <c r="F274" s="153"/>
      <c r="G274" s="153"/>
      <c r="H274" s="153"/>
    </row>
    <row r="275">
      <c r="A275" s="153"/>
      <c r="B275" s="153"/>
      <c r="C275" s="153"/>
      <c r="D275" s="153"/>
      <c r="E275" s="153"/>
      <c r="F275" s="153"/>
      <c r="G275" s="153"/>
      <c r="H275" s="153"/>
    </row>
    <row r="276">
      <c r="A276" s="153"/>
      <c r="B276" s="153"/>
      <c r="C276" s="153"/>
      <c r="D276" s="153"/>
      <c r="E276" s="153"/>
      <c r="F276" s="153"/>
      <c r="G276" s="153"/>
      <c r="H276" s="153"/>
    </row>
    <row r="277">
      <c r="A277" s="153"/>
      <c r="B277" s="153"/>
      <c r="C277" s="153"/>
      <c r="D277" s="153"/>
      <c r="E277" s="153"/>
      <c r="F277" s="153"/>
      <c r="G277" s="153"/>
      <c r="H277" s="153"/>
    </row>
    <row r="278">
      <c r="A278" s="153"/>
      <c r="B278" s="153"/>
      <c r="C278" s="153"/>
      <c r="D278" s="153"/>
      <c r="E278" s="153"/>
      <c r="F278" s="153"/>
      <c r="G278" s="153"/>
      <c r="H278" s="153"/>
    </row>
    <row r="279">
      <c r="A279" s="153"/>
      <c r="B279" s="153"/>
      <c r="C279" s="153"/>
      <c r="D279" s="153"/>
      <c r="E279" s="153"/>
      <c r="F279" s="153"/>
      <c r="G279" s="153"/>
      <c r="H279" s="153"/>
    </row>
    <row r="280">
      <c r="A280" s="153"/>
      <c r="B280" s="153"/>
      <c r="C280" s="153"/>
      <c r="D280" s="153"/>
      <c r="E280" s="153"/>
      <c r="F280" s="153"/>
      <c r="G280" s="153"/>
      <c r="H280" s="153"/>
    </row>
    <row r="281">
      <c r="A281" s="153"/>
      <c r="B281" s="153"/>
      <c r="C281" s="153"/>
      <c r="D281" s="153"/>
      <c r="E281" s="153"/>
      <c r="F281" s="153"/>
      <c r="G281" s="153"/>
      <c r="H281" s="153"/>
    </row>
    <row r="282">
      <c r="A282" s="153"/>
      <c r="B282" s="153"/>
      <c r="C282" s="153"/>
      <c r="D282" s="153"/>
      <c r="E282" s="153"/>
      <c r="F282" s="153"/>
      <c r="G282" s="153"/>
      <c r="H282" s="153"/>
    </row>
    <row r="283">
      <c r="A283" s="153"/>
      <c r="B283" s="153"/>
      <c r="C283" s="153"/>
      <c r="D283" s="153"/>
      <c r="E283" s="153"/>
      <c r="F283" s="153"/>
      <c r="G283" s="153"/>
      <c r="H283" s="153"/>
    </row>
    <row r="284">
      <c r="A284" s="153"/>
      <c r="B284" s="153"/>
      <c r="C284" s="153"/>
      <c r="D284" s="153"/>
      <c r="E284" s="153"/>
      <c r="F284" s="153"/>
      <c r="G284" s="153"/>
      <c r="H284" s="153"/>
    </row>
    <row r="285">
      <c r="A285" s="153"/>
      <c r="B285" s="153"/>
      <c r="C285" s="153"/>
      <c r="D285" s="153"/>
      <c r="E285" s="153"/>
      <c r="F285" s="153"/>
      <c r="G285" s="153"/>
      <c r="H285" s="153"/>
    </row>
    <row r="286">
      <c r="A286" s="153"/>
      <c r="B286" s="153"/>
      <c r="C286" s="153"/>
      <c r="D286" s="153"/>
      <c r="E286" s="153"/>
      <c r="F286" s="153"/>
      <c r="G286" s="153"/>
      <c r="H286" s="153"/>
    </row>
    <row r="287">
      <c r="A287" s="153"/>
      <c r="B287" s="153"/>
      <c r="C287" s="153"/>
      <c r="D287" s="153"/>
      <c r="E287" s="153"/>
      <c r="F287" s="153"/>
      <c r="G287" s="153"/>
      <c r="H287" s="153"/>
    </row>
    <row r="288">
      <c r="A288" s="153"/>
      <c r="B288" s="153"/>
      <c r="C288" s="153"/>
      <c r="D288" s="153"/>
      <c r="E288" s="153"/>
      <c r="F288" s="153"/>
      <c r="G288" s="153"/>
      <c r="H288" s="153"/>
    </row>
    <row r="289">
      <c r="A289" s="153"/>
      <c r="B289" s="153"/>
      <c r="C289" s="153"/>
      <c r="D289" s="153"/>
      <c r="E289" s="153"/>
      <c r="F289" s="153"/>
      <c r="G289" s="153"/>
      <c r="H289" s="153"/>
    </row>
    <row r="290">
      <c r="A290" s="153"/>
      <c r="B290" s="153"/>
      <c r="C290" s="153"/>
      <c r="D290" s="153"/>
      <c r="E290" s="153"/>
      <c r="F290" s="153"/>
      <c r="G290" s="153"/>
      <c r="H290" s="153"/>
    </row>
    <row r="291">
      <c r="A291" s="153"/>
      <c r="B291" s="153"/>
      <c r="C291" s="153"/>
      <c r="D291" s="153"/>
      <c r="E291" s="153"/>
      <c r="F291" s="153"/>
      <c r="G291" s="153"/>
      <c r="H291" s="153"/>
    </row>
    <row r="292">
      <c r="A292" s="153"/>
      <c r="B292" s="153"/>
      <c r="C292" s="153"/>
      <c r="D292" s="153"/>
      <c r="E292" s="153"/>
      <c r="F292" s="153"/>
      <c r="G292" s="153"/>
      <c r="H292" s="153"/>
    </row>
    <row r="293">
      <c r="A293" s="153"/>
      <c r="B293" s="153"/>
      <c r="C293" s="153"/>
      <c r="D293" s="153"/>
      <c r="E293" s="153"/>
      <c r="F293" s="153"/>
      <c r="G293" s="153"/>
      <c r="H293" s="153"/>
    </row>
    <row r="294">
      <c r="A294" s="153"/>
      <c r="B294" s="153"/>
      <c r="C294" s="153"/>
      <c r="D294" s="153"/>
      <c r="E294" s="153"/>
      <c r="F294" s="153"/>
      <c r="G294" s="153"/>
      <c r="H294" s="153"/>
    </row>
    <row r="295">
      <c r="A295" s="153"/>
      <c r="B295" s="153"/>
      <c r="C295" s="153"/>
      <c r="D295" s="153"/>
      <c r="E295" s="153"/>
      <c r="F295" s="153"/>
      <c r="G295" s="153"/>
      <c r="H295" s="153"/>
    </row>
    <row r="296">
      <c r="A296" s="153"/>
      <c r="B296" s="153"/>
      <c r="C296" s="153"/>
      <c r="D296" s="153"/>
      <c r="E296" s="153"/>
      <c r="F296" s="153"/>
      <c r="G296" s="153"/>
      <c r="H296" s="153"/>
    </row>
    <row r="297">
      <c r="A297" s="153"/>
      <c r="B297" s="153"/>
      <c r="C297" s="153"/>
      <c r="D297" s="153"/>
      <c r="E297" s="153"/>
      <c r="F297" s="153"/>
      <c r="G297" s="153"/>
      <c r="H297" s="153"/>
    </row>
    <row r="298">
      <c r="A298" s="153"/>
      <c r="B298" s="153"/>
      <c r="C298" s="153"/>
      <c r="D298" s="153"/>
      <c r="E298" s="153"/>
      <c r="F298" s="153"/>
      <c r="G298" s="153"/>
      <c r="H298" s="153"/>
    </row>
    <row r="299">
      <c r="A299" s="153"/>
      <c r="B299" s="153"/>
      <c r="C299" s="153"/>
      <c r="D299" s="153"/>
      <c r="E299" s="153"/>
      <c r="F299" s="153"/>
      <c r="G299" s="153"/>
      <c r="H299" s="153"/>
    </row>
    <row r="300">
      <c r="A300" s="153"/>
      <c r="B300" s="153"/>
      <c r="C300" s="153"/>
      <c r="D300" s="153"/>
      <c r="E300" s="153"/>
      <c r="F300" s="153"/>
      <c r="G300" s="153"/>
      <c r="H300" s="153"/>
    </row>
    <row r="301">
      <c r="A301" s="153"/>
      <c r="B301" s="153"/>
      <c r="C301" s="153"/>
      <c r="D301" s="153"/>
      <c r="E301" s="153"/>
      <c r="F301" s="153"/>
      <c r="G301" s="153"/>
      <c r="H301" s="153"/>
    </row>
    <row r="302">
      <c r="A302" s="153"/>
      <c r="B302" s="153"/>
      <c r="C302" s="153"/>
      <c r="D302" s="153"/>
      <c r="E302" s="153"/>
      <c r="F302" s="153"/>
      <c r="G302" s="153"/>
      <c r="H302" s="153"/>
    </row>
    <row r="303">
      <c r="A303" s="153"/>
      <c r="B303" s="153"/>
      <c r="C303" s="153"/>
      <c r="D303" s="153"/>
      <c r="E303" s="153"/>
      <c r="F303" s="153"/>
      <c r="G303" s="153"/>
      <c r="H303" s="153"/>
    </row>
    <row r="304">
      <c r="A304" s="153"/>
      <c r="B304" s="153"/>
      <c r="C304" s="153"/>
      <c r="D304" s="153"/>
      <c r="E304" s="153"/>
      <c r="F304" s="153"/>
      <c r="G304" s="153"/>
      <c r="H304" s="153"/>
    </row>
    <row r="305">
      <c r="A305" s="153"/>
      <c r="B305" s="153"/>
      <c r="C305" s="153"/>
      <c r="D305" s="153"/>
      <c r="E305" s="153"/>
      <c r="F305" s="153"/>
      <c r="G305" s="153"/>
      <c r="H305" s="153"/>
    </row>
    <row r="306">
      <c r="A306" s="153"/>
      <c r="B306" s="153"/>
      <c r="C306" s="153"/>
      <c r="D306" s="153"/>
      <c r="E306" s="153"/>
      <c r="F306" s="153"/>
      <c r="G306" s="153"/>
      <c r="H306" s="153"/>
    </row>
    <row r="307">
      <c r="A307" s="153"/>
      <c r="B307" s="153"/>
      <c r="C307" s="153"/>
      <c r="D307" s="153"/>
      <c r="E307" s="153"/>
      <c r="F307" s="153"/>
      <c r="G307" s="153"/>
      <c r="H307" s="153"/>
    </row>
    <row r="308">
      <c r="A308" s="153"/>
      <c r="B308" s="153"/>
      <c r="C308" s="153"/>
      <c r="D308" s="153"/>
      <c r="E308" s="153"/>
      <c r="F308" s="153"/>
      <c r="G308" s="153"/>
      <c r="H308" s="153"/>
    </row>
    <row r="309">
      <c r="A309" s="153"/>
      <c r="B309" s="153"/>
      <c r="C309" s="153"/>
      <c r="D309" s="153"/>
      <c r="E309" s="153"/>
      <c r="F309" s="153"/>
      <c r="G309" s="153"/>
      <c r="H309" s="153"/>
    </row>
    <row r="310">
      <c r="A310" s="153"/>
      <c r="B310" s="153"/>
      <c r="C310" s="153"/>
      <c r="D310" s="153"/>
      <c r="E310" s="153"/>
      <c r="F310" s="153"/>
      <c r="G310" s="153"/>
      <c r="H310" s="153"/>
    </row>
    <row r="311">
      <c r="A311" s="153"/>
      <c r="B311" s="153"/>
      <c r="C311" s="153"/>
      <c r="D311" s="153"/>
      <c r="E311" s="153"/>
      <c r="F311" s="153"/>
      <c r="G311" s="153"/>
      <c r="H311" s="153"/>
    </row>
    <row r="312">
      <c r="A312" s="153"/>
      <c r="B312" s="153"/>
      <c r="C312" s="153"/>
      <c r="D312" s="153"/>
      <c r="E312" s="153"/>
      <c r="F312" s="153"/>
      <c r="G312" s="153"/>
      <c r="H312" s="153"/>
    </row>
    <row r="313">
      <c r="A313" s="153"/>
      <c r="B313" s="153"/>
      <c r="C313" s="153"/>
      <c r="D313" s="153"/>
      <c r="E313" s="153"/>
      <c r="F313" s="153"/>
      <c r="G313" s="153"/>
      <c r="H313" s="153"/>
    </row>
    <row r="314">
      <c r="A314" s="153"/>
      <c r="B314" s="153"/>
      <c r="C314" s="153"/>
      <c r="D314" s="153"/>
      <c r="E314" s="153"/>
      <c r="F314" s="153"/>
      <c r="G314" s="153"/>
      <c r="H314" s="153"/>
    </row>
    <row r="315">
      <c r="A315" s="153"/>
      <c r="B315" s="153"/>
      <c r="C315" s="153"/>
      <c r="D315" s="153"/>
      <c r="E315" s="153"/>
      <c r="F315" s="153"/>
      <c r="G315" s="153"/>
      <c r="H315" s="153"/>
    </row>
    <row r="316">
      <c r="A316" s="153"/>
      <c r="B316" s="153"/>
      <c r="C316" s="153"/>
      <c r="D316" s="153"/>
      <c r="E316" s="153"/>
      <c r="F316" s="153"/>
      <c r="G316" s="153"/>
      <c r="H316" s="153"/>
    </row>
    <row r="317">
      <c r="A317" s="153"/>
      <c r="B317" s="153"/>
      <c r="C317" s="153"/>
      <c r="D317" s="153"/>
      <c r="E317" s="153"/>
      <c r="F317" s="153"/>
      <c r="G317" s="153"/>
      <c r="H317" s="153"/>
    </row>
    <row r="318">
      <c r="A318" s="153"/>
      <c r="B318" s="153"/>
      <c r="C318" s="153"/>
      <c r="D318" s="153"/>
      <c r="E318" s="153"/>
      <c r="F318" s="153"/>
      <c r="G318" s="153"/>
      <c r="H318" s="153"/>
    </row>
    <row r="319">
      <c r="A319" s="153"/>
      <c r="B319" s="153"/>
      <c r="C319" s="153"/>
      <c r="D319" s="153"/>
      <c r="E319" s="153"/>
      <c r="F319" s="153"/>
      <c r="G319" s="153"/>
      <c r="H319" s="153"/>
    </row>
    <row r="320">
      <c r="A320" s="153"/>
      <c r="B320" s="153"/>
      <c r="C320" s="153"/>
      <c r="D320" s="153"/>
      <c r="E320" s="153"/>
      <c r="F320" s="153"/>
      <c r="G320" s="153"/>
      <c r="H320" s="153"/>
    </row>
    <row r="321">
      <c r="A321" s="153"/>
      <c r="B321" s="153"/>
      <c r="C321" s="153"/>
      <c r="D321" s="153"/>
      <c r="E321" s="153"/>
      <c r="F321" s="153"/>
      <c r="G321" s="153"/>
      <c r="H321" s="153"/>
    </row>
    <row r="322">
      <c r="A322" s="153"/>
      <c r="B322" s="153"/>
      <c r="C322" s="153"/>
      <c r="D322" s="153"/>
      <c r="E322" s="153"/>
      <c r="F322" s="153"/>
      <c r="G322" s="153"/>
      <c r="H322" s="153"/>
    </row>
    <row r="323">
      <c r="A323" s="153"/>
      <c r="B323" s="153"/>
      <c r="C323" s="153"/>
      <c r="D323" s="153"/>
      <c r="E323" s="153"/>
      <c r="F323" s="153"/>
      <c r="G323" s="153"/>
      <c r="H323" s="153"/>
    </row>
    <row r="324">
      <c r="A324" s="153"/>
      <c r="B324" s="153"/>
      <c r="C324" s="153"/>
      <c r="D324" s="153"/>
      <c r="E324" s="153"/>
      <c r="F324" s="153"/>
      <c r="G324" s="153"/>
      <c r="H324" s="153"/>
    </row>
    <row r="325">
      <c r="A325" s="153"/>
      <c r="B325" s="153"/>
      <c r="C325" s="153"/>
      <c r="D325" s="153"/>
      <c r="E325" s="153"/>
      <c r="F325" s="153"/>
      <c r="G325" s="153"/>
      <c r="H325" s="153"/>
    </row>
    <row r="326">
      <c r="A326" s="153"/>
      <c r="B326" s="153"/>
      <c r="C326" s="153"/>
      <c r="D326" s="153"/>
      <c r="E326" s="153"/>
      <c r="F326" s="153"/>
      <c r="G326" s="153"/>
      <c r="H326" s="153"/>
    </row>
    <row r="327">
      <c r="A327" s="153"/>
      <c r="B327" s="153"/>
      <c r="C327" s="153"/>
      <c r="D327" s="153"/>
      <c r="E327" s="153"/>
      <c r="F327" s="153"/>
      <c r="G327" s="153"/>
      <c r="H327" s="153"/>
    </row>
    <row r="328">
      <c r="A328" s="153"/>
      <c r="B328" s="153"/>
      <c r="C328" s="153"/>
      <c r="D328" s="153"/>
      <c r="E328" s="153"/>
      <c r="F328" s="153"/>
      <c r="G328" s="153"/>
      <c r="H328" s="153"/>
    </row>
    <row r="329">
      <c r="A329" s="153"/>
      <c r="B329" s="153"/>
      <c r="C329" s="153"/>
      <c r="D329" s="153"/>
      <c r="E329" s="153"/>
      <c r="F329" s="153"/>
      <c r="G329" s="153"/>
      <c r="H329" s="153"/>
    </row>
    <row r="330">
      <c r="A330" s="153"/>
      <c r="B330" s="153"/>
      <c r="C330" s="153"/>
      <c r="D330" s="153"/>
      <c r="E330" s="153"/>
      <c r="F330" s="153"/>
      <c r="G330" s="153"/>
      <c r="H330" s="153"/>
    </row>
    <row r="331">
      <c r="A331" s="153"/>
      <c r="B331" s="153"/>
      <c r="C331" s="153"/>
      <c r="D331" s="153"/>
      <c r="E331" s="153"/>
      <c r="F331" s="153"/>
      <c r="G331" s="153"/>
      <c r="H331" s="153"/>
    </row>
    <row r="332">
      <c r="A332" s="153"/>
      <c r="B332" s="153"/>
      <c r="C332" s="153"/>
      <c r="D332" s="153"/>
      <c r="E332" s="153"/>
      <c r="F332" s="153"/>
      <c r="G332" s="153"/>
      <c r="H332" s="153"/>
    </row>
    <row r="333">
      <c r="A333" s="153"/>
      <c r="B333" s="153"/>
      <c r="C333" s="153"/>
      <c r="D333" s="153"/>
      <c r="E333" s="153"/>
      <c r="F333" s="153"/>
      <c r="G333" s="153"/>
      <c r="H333" s="153"/>
    </row>
    <row r="334">
      <c r="A334" s="153"/>
      <c r="B334" s="153"/>
      <c r="C334" s="153"/>
      <c r="D334" s="153"/>
      <c r="E334" s="153"/>
      <c r="F334" s="153"/>
      <c r="G334" s="153"/>
      <c r="H334" s="153"/>
    </row>
    <row r="335">
      <c r="A335" s="153"/>
      <c r="B335" s="153"/>
      <c r="C335" s="153"/>
      <c r="D335" s="153"/>
      <c r="E335" s="153"/>
      <c r="F335" s="153"/>
      <c r="G335" s="153"/>
      <c r="H335" s="153"/>
    </row>
    <row r="336">
      <c r="A336" s="153"/>
      <c r="B336" s="153"/>
      <c r="C336" s="153"/>
      <c r="D336" s="153"/>
      <c r="E336" s="153"/>
      <c r="F336" s="153"/>
      <c r="G336" s="153"/>
      <c r="H336" s="153"/>
    </row>
    <row r="337">
      <c r="A337" s="153"/>
      <c r="B337" s="153"/>
      <c r="C337" s="153"/>
      <c r="D337" s="153"/>
      <c r="E337" s="153"/>
      <c r="F337" s="153"/>
      <c r="G337" s="153"/>
      <c r="H337" s="153"/>
    </row>
    <row r="338">
      <c r="A338" s="153"/>
      <c r="B338" s="153"/>
      <c r="C338" s="153"/>
      <c r="D338" s="153"/>
      <c r="E338" s="153"/>
      <c r="F338" s="153"/>
      <c r="G338" s="153"/>
      <c r="H338" s="153"/>
    </row>
    <row r="339">
      <c r="A339" s="153"/>
      <c r="B339" s="153"/>
      <c r="C339" s="153"/>
      <c r="D339" s="153"/>
      <c r="E339" s="153"/>
      <c r="F339" s="153"/>
      <c r="G339" s="153"/>
      <c r="H339" s="153"/>
    </row>
    <row r="340">
      <c r="A340" s="153"/>
      <c r="B340" s="153"/>
      <c r="C340" s="153"/>
      <c r="D340" s="153"/>
      <c r="E340" s="153"/>
      <c r="F340" s="153"/>
      <c r="G340" s="153"/>
      <c r="H340" s="153"/>
    </row>
    <row r="341">
      <c r="A341" s="153"/>
      <c r="B341" s="153"/>
      <c r="C341" s="153"/>
      <c r="D341" s="153"/>
      <c r="E341" s="153"/>
      <c r="F341" s="153"/>
      <c r="G341" s="153"/>
      <c r="H341" s="153"/>
    </row>
    <row r="342">
      <c r="A342" s="153"/>
      <c r="B342" s="153"/>
      <c r="C342" s="153"/>
      <c r="D342" s="153"/>
      <c r="E342" s="153"/>
      <c r="F342" s="153"/>
      <c r="G342" s="153"/>
      <c r="H342" s="153"/>
    </row>
    <row r="343">
      <c r="A343" s="153"/>
      <c r="B343" s="153"/>
      <c r="C343" s="153"/>
      <c r="D343" s="153"/>
      <c r="E343" s="153"/>
      <c r="F343" s="153"/>
      <c r="G343" s="153"/>
      <c r="H343" s="153"/>
    </row>
    <row r="344">
      <c r="A344" s="153"/>
      <c r="B344" s="153"/>
      <c r="C344" s="153"/>
      <c r="D344" s="153"/>
      <c r="E344" s="153"/>
      <c r="F344" s="153"/>
      <c r="G344" s="153"/>
      <c r="H344" s="153"/>
    </row>
    <row r="345">
      <c r="A345" s="153"/>
      <c r="B345" s="153"/>
      <c r="C345" s="153"/>
      <c r="D345" s="153"/>
      <c r="E345" s="153"/>
      <c r="F345" s="153"/>
      <c r="G345" s="153"/>
      <c r="H345" s="153"/>
    </row>
    <row r="346">
      <c r="A346" s="153"/>
      <c r="B346" s="153"/>
      <c r="C346" s="153"/>
      <c r="D346" s="153"/>
      <c r="E346" s="153"/>
      <c r="F346" s="153"/>
      <c r="G346" s="153"/>
      <c r="H346" s="153"/>
    </row>
    <row r="347">
      <c r="A347" s="153"/>
      <c r="B347" s="153"/>
      <c r="C347" s="153"/>
      <c r="D347" s="153"/>
      <c r="E347" s="153"/>
      <c r="F347" s="153"/>
      <c r="G347" s="153"/>
      <c r="H347" s="153"/>
    </row>
    <row r="348">
      <c r="A348" s="153"/>
      <c r="B348" s="153"/>
      <c r="C348" s="153"/>
      <c r="D348" s="153"/>
      <c r="E348" s="153"/>
      <c r="F348" s="153"/>
      <c r="G348" s="153"/>
      <c r="H348" s="153"/>
    </row>
    <row r="349">
      <c r="A349" s="153"/>
      <c r="B349" s="153"/>
      <c r="C349" s="153"/>
      <c r="D349" s="153"/>
      <c r="E349" s="153"/>
      <c r="F349" s="153"/>
      <c r="G349" s="153"/>
      <c r="H349" s="153"/>
    </row>
    <row r="350">
      <c r="A350" s="153"/>
      <c r="B350" s="153"/>
      <c r="C350" s="153"/>
      <c r="D350" s="153"/>
      <c r="E350" s="153"/>
      <c r="F350" s="153"/>
      <c r="G350" s="153"/>
      <c r="H350" s="153"/>
    </row>
    <row r="351">
      <c r="A351" s="153"/>
      <c r="B351" s="153"/>
      <c r="C351" s="153"/>
      <c r="D351" s="153"/>
      <c r="E351" s="153"/>
      <c r="F351" s="153"/>
      <c r="G351" s="153"/>
      <c r="H351" s="153"/>
    </row>
    <row r="352">
      <c r="A352" s="153"/>
      <c r="B352" s="153"/>
      <c r="C352" s="153"/>
      <c r="D352" s="153"/>
      <c r="E352" s="153"/>
      <c r="F352" s="153"/>
      <c r="G352" s="153"/>
      <c r="H352" s="153"/>
    </row>
    <row r="353">
      <c r="A353" s="153"/>
      <c r="B353" s="153"/>
      <c r="C353" s="153"/>
      <c r="D353" s="153"/>
      <c r="E353" s="153"/>
      <c r="F353" s="153"/>
      <c r="G353" s="153"/>
      <c r="H353" s="153"/>
    </row>
    <row r="354">
      <c r="A354" s="153"/>
      <c r="B354" s="153"/>
      <c r="C354" s="153"/>
      <c r="D354" s="153"/>
      <c r="E354" s="153"/>
      <c r="F354" s="153"/>
      <c r="G354" s="153"/>
      <c r="H354" s="153"/>
    </row>
    <row r="355">
      <c r="A355" s="153"/>
      <c r="B355" s="153"/>
      <c r="C355" s="153"/>
      <c r="D355" s="153"/>
      <c r="E355" s="153"/>
      <c r="F355" s="153"/>
      <c r="G355" s="153"/>
      <c r="H355" s="153"/>
    </row>
    <row r="356">
      <c r="A356" s="153"/>
      <c r="B356" s="153"/>
      <c r="C356" s="153"/>
      <c r="D356" s="153"/>
      <c r="E356" s="153"/>
      <c r="F356" s="153"/>
      <c r="G356" s="153"/>
      <c r="H356" s="153"/>
    </row>
    <row r="357">
      <c r="A357" s="153"/>
      <c r="B357" s="153"/>
      <c r="C357" s="153"/>
      <c r="D357" s="153"/>
      <c r="E357" s="153"/>
      <c r="F357" s="153"/>
      <c r="G357" s="153"/>
      <c r="H357" s="153"/>
    </row>
    <row r="358">
      <c r="A358" s="153"/>
      <c r="B358" s="153"/>
      <c r="C358" s="153"/>
      <c r="D358" s="153"/>
      <c r="E358" s="153"/>
      <c r="F358" s="153"/>
      <c r="G358" s="153"/>
      <c r="H358" s="153"/>
    </row>
    <row r="359">
      <c r="A359" s="153"/>
      <c r="B359" s="153"/>
      <c r="C359" s="153"/>
      <c r="D359" s="153"/>
      <c r="E359" s="153"/>
      <c r="F359" s="153"/>
      <c r="G359" s="153"/>
      <c r="H359" s="153"/>
    </row>
    <row r="360">
      <c r="A360" s="153"/>
      <c r="B360" s="153"/>
      <c r="C360" s="153"/>
      <c r="D360" s="153"/>
      <c r="E360" s="153"/>
      <c r="F360" s="153"/>
      <c r="G360" s="153"/>
      <c r="H360" s="153"/>
    </row>
    <row r="361">
      <c r="A361" s="153"/>
      <c r="B361" s="153"/>
      <c r="C361" s="153"/>
      <c r="D361" s="153"/>
      <c r="E361" s="153"/>
      <c r="F361" s="153"/>
      <c r="G361" s="153"/>
      <c r="H361" s="153"/>
    </row>
    <row r="362">
      <c r="A362" s="153"/>
      <c r="B362" s="153"/>
      <c r="C362" s="153"/>
      <c r="D362" s="153"/>
      <c r="E362" s="153"/>
      <c r="F362" s="153"/>
      <c r="G362" s="153"/>
      <c r="H362" s="153"/>
    </row>
    <row r="363">
      <c r="A363" s="153"/>
      <c r="B363" s="153"/>
      <c r="C363" s="153"/>
      <c r="D363" s="153"/>
      <c r="E363" s="153"/>
      <c r="F363" s="153"/>
      <c r="G363" s="153"/>
      <c r="H363" s="153"/>
    </row>
    <row r="364">
      <c r="A364" s="153"/>
      <c r="B364" s="153"/>
      <c r="C364" s="153"/>
      <c r="D364" s="153"/>
      <c r="E364" s="153"/>
      <c r="F364" s="153"/>
      <c r="G364" s="153"/>
      <c r="H364" s="153"/>
    </row>
    <row r="365">
      <c r="A365" s="153"/>
      <c r="B365" s="153"/>
      <c r="C365" s="153"/>
      <c r="D365" s="153"/>
      <c r="E365" s="153"/>
      <c r="F365" s="153"/>
      <c r="G365" s="153"/>
      <c r="H365" s="153"/>
    </row>
    <row r="366">
      <c r="A366" s="153"/>
      <c r="B366" s="153"/>
      <c r="C366" s="153"/>
      <c r="D366" s="153"/>
      <c r="E366" s="153"/>
      <c r="F366" s="153"/>
      <c r="G366" s="153"/>
      <c r="H366" s="153"/>
    </row>
    <row r="367">
      <c r="A367" s="153"/>
      <c r="B367" s="153"/>
      <c r="C367" s="153"/>
      <c r="D367" s="153"/>
      <c r="E367" s="153"/>
      <c r="F367" s="153"/>
      <c r="G367" s="153"/>
      <c r="H367" s="153"/>
    </row>
    <row r="368">
      <c r="A368" s="153"/>
      <c r="B368" s="153"/>
      <c r="C368" s="153"/>
      <c r="D368" s="153"/>
      <c r="E368" s="153"/>
      <c r="F368" s="153"/>
      <c r="G368" s="153"/>
      <c r="H368" s="153"/>
    </row>
    <row r="369">
      <c r="A369" s="153"/>
      <c r="B369" s="153"/>
      <c r="C369" s="153"/>
      <c r="D369" s="153"/>
      <c r="E369" s="153"/>
      <c r="F369" s="153"/>
      <c r="G369" s="153"/>
      <c r="H369" s="153"/>
    </row>
    <row r="370">
      <c r="A370" s="153"/>
      <c r="B370" s="153"/>
      <c r="C370" s="153"/>
      <c r="D370" s="153"/>
      <c r="E370" s="153"/>
      <c r="F370" s="153"/>
      <c r="G370" s="153"/>
      <c r="H370" s="153"/>
    </row>
    <row r="371">
      <c r="A371" s="153"/>
      <c r="B371" s="153"/>
      <c r="C371" s="153"/>
      <c r="D371" s="153"/>
      <c r="E371" s="153"/>
      <c r="F371" s="153"/>
      <c r="G371" s="153"/>
      <c r="H371" s="153"/>
    </row>
    <row r="372">
      <c r="A372" s="153"/>
      <c r="B372" s="153"/>
      <c r="C372" s="153"/>
      <c r="D372" s="153"/>
      <c r="E372" s="153"/>
      <c r="F372" s="153"/>
      <c r="G372" s="153"/>
      <c r="H372" s="153"/>
    </row>
    <row r="373">
      <c r="A373" s="153"/>
      <c r="B373" s="153"/>
      <c r="C373" s="153"/>
      <c r="D373" s="153"/>
      <c r="E373" s="153"/>
      <c r="F373" s="153"/>
      <c r="G373" s="153"/>
      <c r="H373" s="153"/>
    </row>
    <row r="374">
      <c r="A374" s="153"/>
      <c r="B374" s="153"/>
      <c r="C374" s="153"/>
      <c r="D374" s="153"/>
      <c r="E374" s="153"/>
      <c r="F374" s="153"/>
      <c r="G374" s="153"/>
      <c r="H374" s="153"/>
    </row>
    <row r="375">
      <c r="A375" s="153"/>
      <c r="B375" s="153"/>
      <c r="C375" s="153"/>
      <c r="D375" s="153"/>
      <c r="E375" s="153"/>
      <c r="F375" s="153"/>
      <c r="G375" s="153"/>
      <c r="H375" s="153"/>
    </row>
    <row r="376">
      <c r="A376" s="153"/>
      <c r="B376" s="153"/>
      <c r="C376" s="153"/>
      <c r="D376" s="153"/>
      <c r="E376" s="153"/>
      <c r="F376" s="153"/>
      <c r="G376" s="153"/>
      <c r="H376" s="153"/>
    </row>
    <row r="377">
      <c r="A377" s="153"/>
      <c r="B377" s="153"/>
      <c r="C377" s="153"/>
      <c r="D377" s="153"/>
      <c r="E377" s="153"/>
      <c r="F377" s="153"/>
      <c r="G377" s="153"/>
      <c r="H377" s="153"/>
    </row>
    <row r="378">
      <c r="A378" s="153"/>
      <c r="B378" s="153"/>
      <c r="C378" s="153"/>
      <c r="D378" s="153"/>
      <c r="E378" s="153"/>
      <c r="F378" s="153"/>
      <c r="G378" s="153"/>
      <c r="H378" s="153"/>
    </row>
    <row r="379">
      <c r="A379" s="153"/>
      <c r="B379" s="153"/>
      <c r="C379" s="153"/>
      <c r="D379" s="153"/>
      <c r="E379" s="153"/>
      <c r="F379" s="153"/>
      <c r="G379" s="153"/>
      <c r="H379" s="153"/>
    </row>
    <row r="380">
      <c r="A380" s="153"/>
      <c r="B380" s="153"/>
      <c r="C380" s="153"/>
      <c r="D380" s="153"/>
      <c r="E380" s="153"/>
      <c r="F380" s="153"/>
      <c r="G380" s="153"/>
      <c r="H380" s="153"/>
    </row>
    <row r="381">
      <c r="A381" s="153"/>
      <c r="B381" s="153"/>
      <c r="C381" s="153"/>
      <c r="D381" s="153"/>
      <c r="E381" s="153"/>
      <c r="F381" s="153"/>
      <c r="G381" s="153"/>
      <c r="H381" s="153"/>
    </row>
    <row r="382">
      <c r="A382" s="153"/>
      <c r="B382" s="153"/>
      <c r="C382" s="153"/>
      <c r="D382" s="153"/>
      <c r="E382" s="153"/>
      <c r="F382" s="153"/>
      <c r="G382" s="153"/>
      <c r="H382" s="153"/>
    </row>
    <row r="383">
      <c r="A383" s="153"/>
      <c r="B383" s="153"/>
      <c r="C383" s="153"/>
      <c r="D383" s="153"/>
      <c r="E383" s="153"/>
      <c r="F383" s="153"/>
      <c r="G383" s="153"/>
      <c r="H383" s="153"/>
    </row>
    <row r="384">
      <c r="A384" s="153"/>
      <c r="B384" s="153"/>
      <c r="C384" s="153"/>
      <c r="D384" s="153"/>
      <c r="E384" s="153"/>
      <c r="F384" s="153"/>
      <c r="G384" s="153"/>
      <c r="H384" s="153"/>
    </row>
    <row r="385">
      <c r="A385" s="153"/>
      <c r="B385" s="153"/>
      <c r="C385" s="153"/>
      <c r="D385" s="153"/>
      <c r="E385" s="153"/>
      <c r="F385" s="153"/>
      <c r="G385" s="153"/>
      <c r="H385" s="153"/>
    </row>
    <row r="386">
      <c r="A386" s="153"/>
      <c r="B386" s="153"/>
      <c r="C386" s="153"/>
      <c r="D386" s="153"/>
      <c r="E386" s="153"/>
      <c r="F386" s="153"/>
      <c r="G386" s="153"/>
      <c r="H386" s="153"/>
    </row>
    <row r="387">
      <c r="A387" s="153"/>
      <c r="B387" s="153"/>
      <c r="C387" s="153"/>
      <c r="D387" s="153"/>
      <c r="E387" s="153"/>
      <c r="F387" s="153"/>
      <c r="G387" s="153"/>
      <c r="H387" s="153"/>
    </row>
    <row r="388">
      <c r="A388" s="153"/>
      <c r="B388" s="153"/>
      <c r="C388" s="153"/>
      <c r="D388" s="153"/>
      <c r="E388" s="153"/>
      <c r="F388" s="153"/>
      <c r="G388" s="153"/>
      <c r="H388" s="153"/>
    </row>
    <row r="389">
      <c r="A389" s="153"/>
      <c r="B389" s="153"/>
      <c r="C389" s="153"/>
      <c r="D389" s="153"/>
      <c r="E389" s="153"/>
      <c r="F389" s="153"/>
      <c r="G389" s="153"/>
      <c r="H389" s="153"/>
    </row>
    <row r="390">
      <c r="A390" s="153"/>
      <c r="B390" s="153"/>
      <c r="C390" s="153"/>
      <c r="D390" s="153"/>
      <c r="E390" s="153"/>
      <c r="F390" s="153"/>
      <c r="G390" s="153"/>
      <c r="H390" s="153"/>
    </row>
    <row r="391">
      <c r="A391" s="153"/>
      <c r="B391" s="153"/>
      <c r="C391" s="153"/>
      <c r="D391" s="153"/>
      <c r="E391" s="153"/>
      <c r="F391" s="153"/>
      <c r="G391" s="153"/>
      <c r="H391" s="153"/>
    </row>
    <row r="392">
      <c r="A392" s="153"/>
      <c r="B392" s="153"/>
      <c r="C392" s="153"/>
      <c r="D392" s="153"/>
      <c r="E392" s="153"/>
      <c r="F392" s="153"/>
      <c r="G392" s="153"/>
      <c r="H392" s="153"/>
    </row>
    <row r="393">
      <c r="A393" s="153"/>
      <c r="B393" s="153"/>
      <c r="C393" s="153"/>
      <c r="D393" s="153"/>
      <c r="E393" s="153"/>
      <c r="F393" s="153"/>
      <c r="G393" s="153"/>
      <c r="H393" s="153"/>
    </row>
    <row r="394">
      <c r="A394" s="153"/>
      <c r="B394" s="153"/>
      <c r="C394" s="153"/>
      <c r="D394" s="153"/>
      <c r="E394" s="153"/>
      <c r="F394" s="153"/>
      <c r="G394" s="153"/>
      <c r="H394" s="153"/>
    </row>
    <row r="395">
      <c r="A395" s="153"/>
      <c r="B395" s="153"/>
      <c r="C395" s="153"/>
      <c r="D395" s="153"/>
      <c r="E395" s="153"/>
      <c r="F395" s="153"/>
      <c r="G395" s="153"/>
      <c r="H395" s="153"/>
    </row>
    <row r="396">
      <c r="A396" s="153"/>
      <c r="B396" s="153"/>
      <c r="C396" s="153"/>
      <c r="D396" s="153"/>
      <c r="E396" s="153"/>
      <c r="F396" s="153"/>
      <c r="G396" s="153"/>
      <c r="H396" s="153"/>
    </row>
    <row r="397">
      <c r="A397" s="153"/>
      <c r="B397" s="153"/>
      <c r="C397" s="153"/>
      <c r="D397" s="153"/>
      <c r="E397" s="153"/>
      <c r="F397" s="153"/>
      <c r="G397" s="153"/>
      <c r="H397" s="153"/>
    </row>
    <row r="398">
      <c r="A398" s="153"/>
      <c r="B398" s="153"/>
      <c r="C398" s="153"/>
      <c r="D398" s="153"/>
      <c r="E398" s="153"/>
      <c r="F398" s="153"/>
      <c r="G398" s="153"/>
      <c r="H398" s="153"/>
    </row>
    <row r="399">
      <c r="A399" s="153"/>
      <c r="B399" s="153"/>
      <c r="C399" s="153"/>
      <c r="D399" s="153"/>
      <c r="E399" s="153"/>
      <c r="F399" s="153"/>
      <c r="G399" s="153"/>
      <c r="H399" s="153"/>
    </row>
    <row r="400">
      <c r="A400" s="153"/>
      <c r="B400" s="153"/>
      <c r="C400" s="153"/>
      <c r="D400" s="153"/>
      <c r="E400" s="153"/>
      <c r="F400" s="153"/>
      <c r="G400" s="153"/>
      <c r="H400" s="153"/>
    </row>
    <row r="401">
      <c r="A401" s="153"/>
      <c r="B401" s="153"/>
      <c r="C401" s="153"/>
      <c r="D401" s="153"/>
      <c r="E401" s="153"/>
      <c r="F401" s="153"/>
      <c r="G401" s="153"/>
      <c r="H401" s="153"/>
    </row>
    <row r="402">
      <c r="A402" s="153"/>
      <c r="B402" s="153"/>
      <c r="C402" s="153"/>
      <c r="D402" s="153"/>
      <c r="E402" s="153"/>
      <c r="F402" s="153"/>
      <c r="G402" s="153"/>
      <c r="H402" s="153"/>
    </row>
    <row r="403">
      <c r="A403" s="153"/>
      <c r="B403" s="153"/>
      <c r="C403" s="153"/>
      <c r="D403" s="153"/>
      <c r="E403" s="153"/>
      <c r="F403" s="153"/>
      <c r="G403" s="153"/>
      <c r="H403" s="153"/>
    </row>
    <row r="404">
      <c r="A404" s="153"/>
      <c r="B404" s="153"/>
      <c r="C404" s="153"/>
      <c r="D404" s="153"/>
      <c r="E404" s="153"/>
      <c r="F404" s="153"/>
      <c r="G404" s="153"/>
      <c r="H404" s="153"/>
    </row>
    <row r="405">
      <c r="A405" s="153"/>
      <c r="B405" s="153"/>
      <c r="C405" s="153"/>
      <c r="D405" s="153"/>
      <c r="E405" s="153"/>
      <c r="F405" s="153"/>
      <c r="G405" s="153"/>
      <c r="H405" s="153"/>
    </row>
    <row r="406">
      <c r="A406" s="153"/>
      <c r="B406" s="153"/>
      <c r="C406" s="153"/>
      <c r="D406" s="153"/>
      <c r="E406" s="153"/>
      <c r="F406" s="153"/>
      <c r="G406" s="153"/>
      <c r="H406" s="153"/>
    </row>
    <row r="407">
      <c r="A407" s="153"/>
      <c r="B407" s="153"/>
      <c r="C407" s="153"/>
      <c r="D407" s="153"/>
      <c r="E407" s="153"/>
      <c r="F407" s="153"/>
      <c r="G407" s="153"/>
      <c r="H407" s="153"/>
    </row>
    <row r="408">
      <c r="A408" s="153"/>
      <c r="B408" s="153"/>
      <c r="C408" s="153"/>
      <c r="D408" s="153"/>
      <c r="E408" s="153"/>
      <c r="F408" s="153"/>
      <c r="G408" s="153"/>
      <c r="H408" s="153"/>
    </row>
    <row r="409">
      <c r="A409" s="153"/>
      <c r="B409" s="153"/>
      <c r="C409" s="153"/>
      <c r="D409" s="153"/>
      <c r="E409" s="153"/>
      <c r="F409" s="153"/>
      <c r="G409" s="153"/>
      <c r="H409" s="153"/>
    </row>
    <row r="410">
      <c r="A410" s="153"/>
      <c r="B410" s="153"/>
      <c r="C410" s="153"/>
      <c r="D410" s="153"/>
      <c r="E410" s="153"/>
      <c r="F410" s="153"/>
      <c r="G410" s="153"/>
      <c r="H410" s="153"/>
    </row>
    <row r="411">
      <c r="A411" s="153"/>
      <c r="B411" s="153"/>
      <c r="C411" s="153"/>
      <c r="D411" s="153"/>
      <c r="E411" s="153"/>
      <c r="F411" s="153"/>
      <c r="G411" s="153"/>
      <c r="H411" s="153"/>
    </row>
    <row r="412">
      <c r="A412" s="153"/>
      <c r="B412" s="153"/>
      <c r="C412" s="153"/>
      <c r="D412" s="153"/>
      <c r="E412" s="153"/>
      <c r="F412" s="153"/>
      <c r="G412" s="153"/>
      <c r="H412" s="153"/>
    </row>
    <row r="413">
      <c r="A413" s="153"/>
      <c r="B413" s="153"/>
      <c r="C413" s="153"/>
      <c r="D413" s="153"/>
      <c r="E413" s="153"/>
      <c r="F413" s="153"/>
      <c r="G413" s="153"/>
      <c r="H413" s="153"/>
    </row>
    <row r="414">
      <c r="A414" s="153"/>
      <c r="B414" s="153"/>
      <c r="C414" s="153"/>
      <c r="D414" s="153"/>
      <c r="E414" s="153"/>
      <c r="F414" s="153"/>
      <c r="G414" s="153"/>
      <c r="H414" s="153"/>
    </row>
    <row r="415">
      <c r="A415" s="153"/>
      <c r="B415" s="153"/>
      <c r="C415" s="153"/>
      <c r="D415" s="153"/>
      <c r="E415" s="153"/>
      <c r="F415" s="153"/>
      <c r="G415" s="153"/>
      <c r="H415" s="153"/>
    </row>
    <row r="416">
      <c r="A416" s="153"/>
      <c r="B416" s="153"/>
      <c r="C416" s="153"/>
      <c r="D416" s="153"/>
      <c r="E416" s="153"/>
      <c r="F416" s="153"/>
      <c r="G416" s="153"/>
      <c r="H416" s="153"/>
    </row>
    <row r="417">
      <c r="A417" s="153"/>
      <c r="B417" s="153"/>
      <c r="C417" s="153"/>
      <c r="D417" s="153"/>
      <c r="E417" s="153"/>
      <c r="F417" s="153"/>
      <c r="G417" s="153"/>
      <c r="H417" s="153"/>
    </row>
    <row r="418">
      <c r="A418" s="153"/>
      <c r="B418" s="153"/>
      <c r="C418" s="153"/>
      <c r="D418" s="153"/>
      <c r="E418" s="153"/>
      <c r="F418" s="153"/>
      <c r="G418" s="153"/>
      <c r="H418" s="153"/>
    </row>
    <row r="419">
      <c r="A419" s="153"/>
      <c r="B419" s="153"/>
      <c r="C419" s="153"/>
      <c r="D419" s="153"/>
      <c r="E419" s="153"/>
      <c r="F419" s="153"/>
      <c r="G419" s="153"/>
      <c r="H419" s="153"/>
    </row>
    <row r="420">
      <c r="A420" s="153"/>
      <c r="B420" s="153"/>
      <c r="C420" s="153"/>
      <c r="D420" s="153"/>
      <c r="E420" s="153"/>
      <c r="F420" s="153"/>
      <c r="G420" s="153"/>
      <c r="H420" s="153"/>
    </row>
    <row r="421">
      <c r="A421" s="153"/>
      <c r="B421" s="153"/>
      <c r="C421" s="153"/>
      <c r="D421" s="153"/>
      <c r="E421" s="153"/>
      <c r="F421" s="153"/>
      <c r="G421" s="153"/>
      <c r="H421" s="153"/>
    </row>
    <row r="422">
      <c r="A422" s="153"/>
      <c r="B422" s="153"/>
      <c r="C422" s="153"/>
      <c r="D422" s="153"/>
      <c r="E422" s="153"/>
      <c r="F422" s="153"/>
      <c r="G422" s="153"/>
      <c r="H422" s="153"/>
    </row>
    <row r="423">
      <c r="A423" s="153"/>
      <c r="B423" s="153"/>
      <c r="C423" s="153"/>
      <c r="D423" s="153"/>
      <c r="E423" s="153"/>
      <c r="F423" s="153"/>
      <c r="G423" s="153"/>
      <c r="H423" s="153"/>
    </row>
    <row r="424">
      <c r="A424" s="153"/>
      <c r="B424" s="153"/>
      <c r="C424" s="153"/>
      <c r="D424" s="153"/>
      <c r="E424" s="153"/>
      <c r="F424" s="153"/>
      <c r="G424" s="153"/>
      <c r="H424" s="153"/>
    </row>
    <row r="425">
      <c r="A425" s="153"/>
      <c r="B425" s="153"/>
      <c r="C425" s="153"/>
      <c r="D425" s="153"/>
      <c r="E425" s="153"/>
      <c r="F425" s="153"/>
      <c r="G425" s="153"/>
      <c r="H425" s="153"/>
    </row>
    <row r="426">
      <c r="A426" s="153"/>
      <c r="B426" s="153"/>
      <c r="C426" s="153"/>
      <c r="D426" s="153"/>
      <c r="E426" s="153"/>
      <c r="F426" s="153"/>
      <c r="G426" s="153"/>
      <c r="H426" s="153"/>
    </row>
    <row r="427">
      <c r="A427" s="153"/>
      <c r="B427" s="153"/>
      <c r="C427" s="153"/>
      <c r="D427" s="153"/>
      <c r="E427" s="153"/>
      <c r="F427" s="153"/>
      <c r="G427" s="153"/>
      <c r="H427" s="153"/>
    </row>
    <row r="428">
      <c r="A428" s="153"/>
      <c r="B428" s="153"/>
      <c r="C428" s="153"/>
      <c r="D428" s="153"/>
      <c r="E428" s="153"/>
      <c r="F428" s="153"/>
      <c r="G428" s="153"/>
      <c r="H428" s="153"/>
    </row>
    <row r="429">
      <c r="A429" s="153"/>
      <c r="B429" s="153"/>
      <c r="C429" s="153"/>
      <c r="D429" s="153"/>
      <c r="E429" s="153"/>
      <c r="F429" s="153"/>
      <c r="G429" s="153"/>
      <c r="H429" s="153"/>
    </row>
    <row r="430">
      <c r="A430" s="153"/>
      <c r="B430" s="153"/>
      <c r="C430" s="153"/>
      <c r="D430" s="153"/>
      <c r="E430" s="153"/>
      <c r="F430" s="153"/>
      <c r="G430" s="153"/>
      <c r="H430" s="153"/>
    </row>
    <row r="431">
      <c r="A431" s="153"/>
      <c r="B431" s="153"/>
      <c r="C431" s="153"/>
      <c r="D431" s="153"/>
      <c r="E431" s="153"/>
      <c r="F431" s="153"/>
      <c r="G431" s="153"/>
      <c r="H431" s="153"/>
    </row>
    <row r="432">
      <c r="A432" s="153"/>
      <c r="B432" s="153"/>
      <c r="C432" s="153"/>
      <c r="D432" s="153"/>
      <c r="E432" s="153"/>
      <c r="F432" s="153"/>
      <c r="G432" s="153"/>
      <c r="H432" s="153"/>
    </row>
    <row r="433">
      <c r="A433" s="153"/>
      <c r="B433" s="153"/>
      <c r="C433" s="153"/>
      <c r="D433" s="153"/>
      <c r="E433" s="153"/>
      <c r="F433" s="153"/>
      <c r="G433" s="153"/>
      <c r="H433" s="153"/>
    </row>
    <row r="434">
      <c r="A434" s="153"/>
      <c r="B434" s="153"/>
      <c r="C434" s="153"/>
      <c r="D434" s="153"/>
      <c r="E434" s="153"/>
      <c r="F434" s="153"/>
      <c r="G434" s="153"/>
      <c r="H434" s="153"/>
    </row>
    <row r="435">
      <c r="A435" s="153"/>
      <c r="B435" s="153"/>
      <c r="C435" s="153"/>
      <c r="D435" s="153"/>
      <c r="E435" s="153"/>
      <c r="F435" s="153"/>
      <c r="G435" s="153"/>
      <c r="H435" s="153"/>
    </row>
    <row r="436">
      <c r="A436" s="153"/>
      <c r="B436" s="153"/>
      <c r="C436" s="153"/>
      <c r="D436" s="153"/>
      <c r="E436" s="153"/>
      <c r="F436" s="153"/>
      <c r="G436" s="153"/>
      <c r="H436" s="153"/>
    </row>
    <row r="437">
      <c r="A437" s="153"/>
      <c r="B437" s="153"/>
      <c r="C437" s="153"/>
      <c r="D437" s="153"/>
      <c r="E437" s="153"/>
      <c r="F437" s="153"/>
      <c r="G437" s="153"/>
      <c r="H437" s="153"/>
    </row>
    <row r="438">
      <c r="A438" s="153"/>
      <c r="B438" s="153"/>
      <c r="C438" s="153"/>
      <c r="D438" s="153"/>
      <c r="E438" s="153"/>
      <c r="F438" s="153"/>
      <c r="G438" s="153"/>
      <c r="H438" s="153"/>
    </row>
    <row r="439">
      <c r="A439" s="153"/>
      <c r="B439" s="153"/>
      <c r="C439" s="153"/>
      <c r="D439" s="153"/>
      <c r="E439" s="153"/>
      <c r="F439" s="153"/>
      <c r="G439" s="153"/>
      <c r="H439" s="153"/>
    </row>
    <row r="440">
      <c r="A440" s="153"/>
      <c r="B440" s="153"/>
      <c r="C440" s="153"/>
      <c r="D440" s="153"/>
      <c r="E440" s="153"/>
      <c r="F440" s="153"/>
      <c r="G440" s="153"/>
      <c r="H440" s="153"/>
    </row>
    <row r="441">
      <c r="A441" s="153"/>
      <c r="B441" s="153"/>
      <c r="C441" s="153"/>
      <c r="D441" s="153"/>
      <c r="E441" s="153"/>
      <c r="F441" s="153"/>
      <c r="G441" s="153"/>
      <c r="H441" s="153"/>
    </row>
    <row r="442">
      <c r="A442" s="153"/>
      <c r="B442" s="153"/>
      <c r="C442" s="153"/>
      <c r="D442" s="153"/>
      <c r="E442" s="153"/>
      <c r="F442" s="153"/>
      <c r="G442" s="153"/>
      <c r="H442" s="153"/>
    </row>
    <row r="443">
      <c r="A443" s="153"/>
      <c r="B443" s="153"/>
      <c r="C443" s="153"/>
      <c r="D443" s="153"/>
      <c r="E443" s="153"/>
      <c r="F443" s="153"/>
      <c r="G443" s="153"/>
      <c r="H443" s="153"/>
    </row>
    <row r="444">
      <c r="A444" s="153"/>
      <c r="B444" s="153"/>
      <c r="C444" s="153"/>
      <c r="D444" s="153"/>
      <c r="E444" s="153"/>
      <c r="F444" s="153"/>
      <c r="G444" s="153"/>
      <c r="H444" s="153"/>
    </row>
    <row r="445">
      <c r="A445" s="153"/>
      <c r="B445" s="153"/>
      <c r="C445" s="153"/>
      <c r="D445" s="153"/>
      <c r="E445" s="153"/>
      <c r="F445" s="153"/>
      <c r="G445" s="153"/>
      <c r="H445" s="153"/>
    </row>
    <row r="446">
      <c r="A446" s="153"/>
      <c r="B446" s="153"/>
      <c r="C446" s="153"/>
      <c r="D446" s="153"/>
      <c r="E446" s="153"/>
      <c r="F446" s="153"/>
      <c r="G446" s="153"/>
      <c r="H446" s="153"/>
    </row>
    <row r="447">
      <c r="A447" s="153"/>
      <c r="B447" s="153"/>
      <c r="C447" s="153"/>
      <c r="D447" s="153"/>
      <c r="E447" s="153"/>
      <c r="F447" s="153"/>
      <c r="G447" s="153"/>
      <c r="H447" s="153"/>
    </row>
    <row r="448">
      <c r="A448" s="153"/>
      <c r="B448" s="153"/>
      <c r="C448" s="153"/>
      <c r="D448" s="153"/>
      <c r="E448" s="153"/>
      <c r="F448" s="153"/>
      <c r="G448" s="153"/>
      <c r="H448" s="153"/>
    </row>
    <row r="449">
      <c r="A449" s="153"/>
      <c r="B449" s="153"/>
      <c r="C449" s="153"/>
      <c r="D449" s="153"/>
      <c r="E449" s="153"/>
      <c r="F449" s="153"/>
      <c r="G449" s="153"/>
      <c r="H449" s="153"/>
    </row>
    <row r="450">
      <c r="A450" s="153"/>
      <c r="B450" s="153"/>
      <c r="C450" s="153"/>
      <c r="D450" s="153"/>
      <c r="E450" s="153"/>
      <c r="F450" s="153"/>
      <c r="G450" s="153"/>
      <c r="H450" s="153"/>
    </row>
    <row r="451">
      <c r="A451" s="153"/>
      <c r="B451" s="153"/>
      <c r="C451" s="153"/>
      <c r="D451" s="153"/>
      <c r="E451" s="153"/>
      <c r="F451" s="153"/>
      <c r="G451" s="153"/>
      <c r="H451" s="153"/>
    </row>
    <row r="452">
      <c r="A452" s="153"/>
      <c r="B452" s="153"/>
      <c r="C452" s="153"/>
      <c r="D452" s="153"/>
      <c r="E452" s="153"/>
      <c r="F452" s="153"/>
      <c r="G452" s="153"/>
      <c r="H452" s="153"/>
    </row>
    <row r="453">
      <c r="A453" s="153"/>
      <c r="B453" s="153"/>
      <c r="C453" s="153"/>
      <c r="D453" s="153"/>
      <c r="E453" s="153"/>
      <c r="F453" s="153"/>
      <c r="G453" s="153"/>
      <c r="H453" s="153"/>
    </row>
    <row r="454">
      <c r="A454" s="153"/>
      <c r="B454" s="153"/>
      <c r="C454" s="153"/>
      <c r="D454" s="153"/>
      <c r="E454" s="153"/>
      <c r="F454" s="153"/>
      <c r="G454" s="153"/>
      <c r="H454" s="153"/>
    </row>
    <row r="455">
      <c r="A455" s="153"/>
      <c r="B455" s="153"/>
      <c r="C455" s="153"/>
      <c r="D455" s="153"/>
      <c r="E455" s="153"/>
      <c r="F455" s="153"/>
      <c r="G455" s="153"/>
      <c r="H455" s="153"/>
    </row>
    <row r="456">
      <c r="A456" s="153"/>
      <c r="B456" s="153"/>
      <c r="C456" s="153"/>
      <c r="D456" s="153"/>
      <c r="E456" s="153"/>
      <c r="F456" s="153"/>
      <c r="G456" s="153"/>
      <c r="H456" s="153"/>
    </row>
    <row r="457">
      <c r="A457" s="153"/>
      <c r="B457" s="153"/>
      <c r="C457" s="153"/>
      <c r="D457" s="153"/>
      <c r="E457" s="153"/>
      <c r="F457" s="153"/>
      <c r="G457" s="153"/>
      <c r="H457" s="153"/>
    </row>
    <row r="458">
      <c r="A458" s="153"/>
      <c r="B458" s="153"/>
      <c r="C458" s="153"/>
      <c r="D458" s="153"/>
      <c r="E458" s="153"/>
      <c r="F458" s="153"/>
      <c r="G458" s="153"/>
      <c r="H458" s="153"/>
    </row>
    <row r="459">
      <c r="A459" s="153"/>
      <c r="B459" s="153"/>
      <c r="C459" s="153"/>
      <c r="D459" s="153"/>
      <c r="E459" s="153"/>
      <c r="F459" s="153"/>
      <c r="G459" s="153"/>
      <c r="H459" s="153"/>
    </row>
    <row r="460">
      <c r="A460" s="153"/>
      <c r="B460" s="153"/>
      <c r="C460" s="153"/>
      <c r="D460" s="153"/>
      <c r="E460" s="153"/>
      <c r="F460" s="153"/>
      <c r="G460" s="153"/>
      <c r="H460" s="153"/>
    </row>
    <row r="461">
      <c r="A461" s="153"/>
      <c r="B461" s="153"/>
      <c r="C461" s="153"/>
      <c r="D461" s="153"/>
      <c r="E461" s="153"/>
      <c r="F461" s="153"/>
      <c r="G461" s="153"/>
      <c r="H461" s="153"/>
    </row>
    <row r="462">
      <c r="A462" s="153"/>
      <c r="B462" s="153"/>
      <c r="C462" s="153"/>
      <c r="D462" s="153"/>
      <c r="E462" s="153"/>
      <c r="F462" s="153"/>
      <c r="G462" s="153"/>
      <c r="H462" s="153"/>
    </row>
    <row r="463">
      <c r="A463" s="153"/>
      <c r="B463" s="153"/>
      <c r="C463" s="153"/>
      <c r="D463" s="153"/>
      <c r="E463" s="153"/>
      <c r="F463" s="153"/>
      <c r="G463" s="153"/>
      <c r="H463" s="153"/>
    </row>
    <row r="464">
      <c r="A464" s="153"/>
      <c r="B464" s="153"/>
      <c r="C464" s="153"/>
      <c r="D464" s="153"/>
      <c r="E464" s="153"/>
      <c r="F464" s="153"/>
      <c r="G464" s="153"/>
      <c r="H464" s="153"/>
    </row>
    <row r="465">
      <c r="A465" s="153"/>
      <c r="B465" s="153"/>
      <c r="C465" s="153"/>
      <c r="D465" s="153"/>
      <c r="E465" s="153"/>
      <c r="F465" s="153"/>
      <c r="G465" s="153"/>
      <c r="H465" s="153"/>
    </row>
    <row r="466">
      <c r="A466" s="153"/>
      <c r="B466" s="153"/>
      <c r="C466" s="153"/>
      <c r="D466" s="153"/>
      <c r="E466" s="153"/>
      <c r="F466" s="153"/>
      <c r="G466" s="153"/>
      <c r="H466" s="153"/>
    </row>
    <row r="467">
      <c r="A467" s="153"/>
      <c r="B467" s="153"/>
      <c r="C467" s="153"/>
      <c r="D467" s="153"/>
      <c r="E467" s="153"/>
      <c r="F467" s="153"/>
      <c r="G467" s="153"/>
      <c r="H467" s="153"/>
    </row>
    <row r="468">
      <c r="A468" s="153"/>
      <c r="B468" s="153"/>
      <c r="C468" s="153"/>
      <c r="D468" s="153"/>
      <c r="E468" s="153"/>
      <c r="F468" s="153"/>
      <c r="G468" s="153"/>
      <c r="H468" s="153"/>
    </row>
    <row r="469">
      <c r="A469" s="153"/>
      <c r="B469" s="153"/>
      <c r="C469" s="153"/>
      <c r="D469" s="153"/>
      <c r="E469" s="153"/>
      <c r="F469" s="153"/>
      <c r="G469" s="153"/>
      <c r="H469" s="153"/>
    </row>
    <row r="470">
      <c r="A470" s="153"/>
      <c r="B470" s="153"/>
      <c r="C470" s="153"/>
      <c r="D470" s="153"/>
      <c r="E470" s="153"/>
      <c r="F470" s="153"/>
      <c r="G470" s="153"/>
      <c r="H470" s="153"/>
    </row>
    <row r="471">
      <c r="A471" s="153"/>
      <c r="B471" s="153"/>
      <c r="C471" s="153"/>
      <c r="D471" s="153"/>
      <c r="E471" s="153"/>
      <c r="F471" s="153"/>
      <c r="G471" s="153"/>
      <c r="H471" s="153"/>
    </row>
    <row r="472">
      <c r="A472" s="153"/>
      <c r="B472" s="153"/>
      <c r="C472" s="153"/>
      <c r="D472" s="153"/>
      <c r="E472" s="153"/>
      <c r="F472" s="153"/>
      <c r="G472" s="153"/>
      <c r="H472" s="153"/>
    </row>
    <row r="473">
      <c r="A473" s="153"/>
      <c r="B473" s="153"/>
      <c r="C473" s="153"/>
      <c r="D473" s="153"/>
      <c r="E473" s="153"/>
      <c r="F473" s="153"/>
      <c r="G473" s="153"/>
      <c r="H473" s="153"/>
    </row>
    <row r="474">
      <c r="A474" s="153"/>
      <c r="B474" s="153"/>
      <c r="C474" s="153"/>
      <c r="D474" s="153"/>
      <c r="E474" s="153"/>
      <c r="F474" s="153"/>
      <c r="G474" s="153"/>
      <c r="H474" s="153"/>
    </row>
    <row r="475">
      <c r="A475" s="153"/>
      <c r="B475" s="153"/>
      <c r="C475" s="153"/>
      <c r="D475" s="153"/>
      <c r="E475" s="153"/>
      <c r="F475" s="153"/>
      <c r="G475" s="153"/>
      <c r="H475" s="153"/>
    </row>
    <row r="476">
      <c r="A476" s="153"/>
      <c r="B476" s="153"/>
      <c r="C476" s="153"/>
      <c r="D476" s="153"/>
      <c r="E476" s="153"/>
      <c r="F476" s="153"/>
      <c r="G476" s="153"/>
      <c r="H476" s="153"/>
    </row>
    <row r="477">
      <c r="A477" s="153"/>
      <c r="B477" s="153"/>
      <c r="C477" s="153"/>
      <c r="D477" s="153"/>
      <c r="E477" s="153"/>
      <c r="F477" s="153"/>
      <c r="G477" s="153"/>
      <c r="H477" s="153"/>
    </row>
    <row r="478">
      <c r="A478" s="153"/>
      <c r="B478" s="153"/>
      <c r="C478" s="153"/>
      <c r="D478" s="153"/>
      <c r="E478" s="153"/>
      <c r="F478" s="153"/>
      <c r="G478" s="153"/>
      <c r="H478" s="153"/>
    </row>
    <row r="479">
      <c r="A479" s="153"/>
      <c r="B479" s="153"/>
      <c r="C479" s="153"/>
      <c r="D479" s="153"/>
      <c r="E479" s="153"/>
      <c r="F479" s="153"/>
      <c r="G479" s="153"/>
      <c r="H479" s="153"/>
    </row>
    <row r="480">
      <c r="A480" s="153"/>
      <c r="B480" s="153"/>
      <c r="C480" s="153"/>
      <c r="D480" s="153"/>
      <c r="E480" s="153"/>
      <c r="F480" s="153"/>
      <c r="G480" s="153"/>
      <c r="H480" s="153"/>
    </row>
    <row r="481">
      <c r="A481" s="153"/>
      <c r="B481" s="153"/>
      <c r="C481" s="153"/>
      <c r="D481" s="153"/>
      <c r="E481" s="153"/>
      <c r="F481" s="153"/>
      <c r="G481" s="153"/>
      <c r="H481" s="153"/>
    </row>
    <row r="482">
      <c r="A482" s="153"/>
      <c r="B482" s="153"/>
      <c r="C482" s="153"/>
      <c r="D482" s="153"/>
      <c r="E482" s="153"/>
      <c r="F482" s="153"/>
      <c r="G482" s="153"/>
      <c r="H482" s="153"/>
    </row>
    <row r="483">
      <c r="A483" s="153"/>
      <c r="B483" s="153"/>
      <c r="C483" s="153"/>
      <c r="D483" s="153"/>
      <c r="E483" s="153"/>
      <c r="F483" s="153"/>
      <c r="G483" s="153"/>
      <c r="H483" s="153"/>
    </row>
    <row r="484">
      <c r="A484" s="153"/>
      <c r="B484" s="153"/>
      <c r="C484" s="153"/>
      <c r="D484" s="153"/>
      <c r="E484" s="153"/>
      <c r="F484" s="153"/>
      <c r="G484" s="153"/>
      <c r="H484" s="153"/>
    </row>
    <row r="485">
      <c r="A485" s="153"/>
      <c r="B485" s="153"/>
      <c r="C485" s="153"/>
      <c r="D485" s="153"/>
      <c r="E485" s="153"/>
      <c r="F485" s="153"/>
      <c r="G485" s="153"/>
      <c r="H485" s="153"/>
    </row>
    <row r="486">
      <c r="A486" s="153"/>
      <c r="B486" s="153"/>
      <c r="C486" s="153"/>
      <c r="D486" s="153"/>
      <c r="E486" s="153"/>
      <c r="F486" s="153"/>
      <c r="G486" s="153"/>
      <c r="H486" s="153"/>
    </row>
    <row r="487">
      <c r="A487" s="153"/>
      <c r="B487" s="153"/>
      <c r="C487" s="153"/>
      <c r="D487" s="153"/>
      <c r="E487" s="153"/>
      <c r="F487" s="153"/>
      <c r="G487" s="153"/>
      <c r="H487" s="153"/>
    </row>
    <row r="488">
      <c r="A488" s="153"/>
      <c r="B488" s="153"/>
      <c r="C488" s="153"/>
      <c r="D488" s="153"/>
      <c r="E488" s="153"/>
      <c r="F488" s="153"/>
      <c r="G488" s="153"/>
      <c r="H488" s="153"/>
    </row>
    <row r="489">
      <c r="A489" s="153"/>
      <c r="B489" s="153"/>
      <c r="C489" s="153"/>
      <c r="D489" s="153"/>
      <c r="E489" s="153"/>
      <c r="F489" s="153"/>
      <c r="G489" s="153"/>
      <c r="H489" s="153"/>
    </row>
    <row r="490">
      <c r="A490" s="153"/>
      <c r="B490" s="153"/>
      <c r="C490" s="153"/>
      <c r="D490" s="153"/>
      <c r="E490" s="153"/>
      <c r="F490" s="153"/>
      <c r="G490" s="153"/>
      <c r="H490" s="153"/>
    </row>
    <row r="491">
      <c r="A491" s="153"/>
      <c r="B491" s="153"/>
      <c r="C491" s="153"/>
      <c r="D491" s="153"/>
      <c r="E491" s="153"/>
      <c r="F491" s="153"/>
      <c r="G491" s="153"/>
      <c r="H491" s="153"/>
    </row>
    <row r="492">
      <c r="A492" s="153"/>
      <c r="B492" s="153"/>
      <c r="C492" s="153"/>
      <c r="D492" s="153"/>
      <c r="E492" s="153"/>
      <c r="F492" s="153"/>
      <c r="G492" s="153"/>
      <c r="H492" s="153"/>
    </row>
    <row r="493">
      <c r="A493" s="153"/>
      <c r="B493" s="153"/>
      <c r="C493" s="153"/>
      <c r="D493" s="153"/>
      <c r="E493" s="153"/>
      <c r="F493" s="153"/>
      <c r="G493" s="153"/>
      <c r="H493" s="153"/>
    </row>
    <row r="494">
      <c r="A494" s="153"/>
      <c r="B494" s="153"/>
      <c r="C494" s="153"/>
      <c r="D494" s="153"/>
      <c r="E494" s="153"/>
      <c r="F494" s="153"/>
      <c r="G494" s="153"/>
      <c r="H494" s="153"/>
    </row>
    <row r="495">
      <c r="A495" s="153"/>
      <c r="B495" s="153"/>
      <c r="C495" s="153"/>
      <c r="D495" s="153"/>
      <c r="E495" s="153"/>
      <c r="F495" s="153"/>
      <c r="G495" s="153"/>
      <c r="H495" s="153"/>
    </row>
    <row r="496">
      <c r="A496" s="153"/>
      <c r="B496" s="153"/>
      <c r="C496" s="153"/>
      <c r="D496" s="153"/>
      <c r="E496" s="153"/>
      <c r="F496" s="153"/>
      <c r="G496" s="153"/>
      <c r="H496" s="153"/>
    </row>
    <row r="497">
      <c r="A497" s="153"/>
      <c r="B497" s="153"/>
      <c r="C497" s="153"/>
      <c r="D497" s="153"/>
      <c r="E497" s="153"/>
      <c r="F497" s="153"/>
      <c r="G497" s="153"/>
      <c r="H497" s="153"/>
    </row>
    <row r="498">
      <c r="A498" s="153"/>
      <c r="B498" s="153"/>
      <c r="C498" s="153"/>
      <c r="D498" s="153"/>
      <c r="E498" s="153"/>
      <c r="F498" s="153"/>
      <c r="G498" s="153"/>
      <c r="H498" s="153"/>
    </row>
    <row r="499">
      <c r="A499" s="153"/>
      <c r="B499" s="153"/>
      <c r="C499" s="153"/>
      <c r="D499" s="153"/>
      <c r="E499" s="153"/>
      <c r="F499" s="153"/>
      <c r="G499" s="153"/>
      <c r="H499" s="153"/>
    </row>
    <row r="500">
      <c r="A500" s="153"/>
      <c r="B500" s="153"/>
      <c r="C500" s="153"/>
      <c r="D500" s="153"/>
      <c r="E500" s="153"/>
      <c r="F500" s="153"/>
      <c r="G500" s="153"/>
      <c r="H500" s="153"/>
    </row>
    <row r="501">
      <c r="A501" s="153"/>
      <c r="B501" s="153"/>
      <c r="C501" s="153"/>
      <c r="D501" s="153"/>
      <c r="E501" s="153"/>
      <c r="F501" s="153"/>
      <c r="G501" s="153"/>
      <c r="H501" s="153"/>
    </row>
    <row r="502">
      <c r="A502" s="153"/>
      <c r="B502" s="153"/>
      <c r="C502" s="153"/>
      <c r="D502" s="153"/>
      <c r="E502" s="153"/>
      <c r="F502" s="153"/>
      <c r="G502" s="153"/>
      <c r="H502" s="153"/>
    </row>
    <row r="503">
      <c r="A503" s="153"/>
      <c r="B503" s="153"/>
      <c r="C503" s="153"/>
      <c r="D503" s="153"/>
      <c r="E503" s="153"/>
      <c r="F503" s="153"/>
      <c r="G503" s="153"/>
      <c r="H503" s="153"/>
    </row>
    <row r="504">
      <c r="A504" s="153"/>
      <c r="B504" s="153"/>
      <c r="C504" s="153"/>
      <c r="D504" s="153"/>
      <c r="E504" s="153"/>
      <c r="F504" s="153"/>
      <c r="G504" s="153"/>
      <c r="H504" s="153"/>
    </row>
    <row r="505">
      <c r="A505" s="153"/>
      <c r="B505" s="153"/>
      <c r="C505" s="153"/>
      <c r="D505" s="153"/>
      <c r="E505" s="153"/>
      <c r="F505" s="153"/>
      <c r="G505" s="153"/>
      <c r="H505" s="153"/>
    </row>
    <row r="506">
      <c r="A506" s="153"/>
      <c r="B506" s="153"/>
      <c r="C506" s="153"/>
      <c r="D506" s="153"/>
      <c r="E506" s="153"/>
      <c r="F506" s="153"/>
      <c r="G506" s="153"/>
      <c r="H506" s="153"/>
    </row>
    <row r="507">
      <c r="A507" s="153"/>
      <c r="B507" s="153"/>
      <c r="C507" s="153"/>
      <c r="D507" s="153"/>
      <c r="E507" s="153"/>
      <c r="F507" s="153"/>
      <c r="G507" s="153"/>
      <c r="H507" s="153"/>
    </row>
    <row r="508">
      <c r="A508" s="153"/>
      <c r="B508" s="153"/>
      <c r="C508" s="153"/>
      <c r="D508" s="153"/>
      <c r="E508" s="153"/>
      <c r="F508" s="153"/>
      <c r="G508" s="153"/>
      <c r="H508" s="153"/>
    </row>
    <row r="509">
      <c r="A509" s="153"/>
      <c r="B509" s="153"/>
      <c r="C509" s="153"/>
      <c r="D509" s="153"/>
      <c r="E509" s="153"/>
      <c r="F509" s="153"/>
      <c r="G509" s="153"/>
      <c r="H509" s="153"/>
    </row>
    <row r="510">
      <c r="A510" s="153"/>
      <c r="B510" s="153"/>
      <c r="C510" s="153"/>
      <c r="D510" s="153"/>
      <c r="E510" s="153"/>
      <c r="F510" s="153"/>
      <c r="G510" s="153"/>
      <c r="H510" s="153"/>
    </row>
    <row r="511">
      <c r="A511" s="153"/>
      <c r="B511" s="153"/>
      <c r="C511" s="153"/>
      <c r="D511" s="153"/>
      <c r="E511" s="153"/>
      <c r="F511" s="153"/>
      <c r="G511" s="153"/>
      <c r="H511" s="153"/>
    </row>
    <row r="512">
      <c r="A512" s="153"/>
      <c r="B512" s="153"/>
      <c r="C512" s="153"/>
      <c r="D512" s="153"/>
      <c r="E512" s="153"/>
      <c r="F512" s="153"/>
      <c r="G512" s="153"/>
      <c r="H512" s="153"/>
    </row>
    <row r="513">
      <c r="A513" s="153"/>
      <c r="B513" s="153"/>
      <c r="C513" s="153"/>
      <c r="D513" s="153"/>
      <c r="E513" s="153"/>
      <c r="F513" s="153"/>
      <c r="G513" s="153"/>
      <c r="H513" s="153"/>
    </row>
    <row r="514">
      <c r="A514" s="153"/>
      <c r="B514" s="153"/>
      <c r="C514" s="153"/>
      <c r="D514" s="153"/>
      <c r="E514" s="153"/>
      <c r="F514" s="153"/>
      <c r="G514" s="153"/>
      <c r="H514" s="153"/>
    </row>
    <row r="515">
      <c r="A515" s="153"/>
      <c r="B515" s="153"/>
      <c r="C515" s="153"/>
      <c r="D515" s="153"/>
      <c r="E515" s="153"/>
      <c r="F515" s="153"/>
      <c r="G515" s="153"/>
      <c r="H515" s="153"/>
    </row>
    <row r="516">
      <c r="A516" s="153"/>
      <c r="B516" s="153"/>
      <c r="C516" s="153"/>
      <c r="D516" s="153"/>
      <c r="E516" s="153"/>
      <c r="F516" s="153"/>
      <c r="G516" s="153"/>
      <c r="H516" s="153"/>
    </row>
    <row r="517">
      <c r="A517" s="153"/>
      <c r="B517" s="153"/>
      <c r="C517" s="153"/>
      <c r="D517" s="153"/>
      <c r="E517" s="153"/>
      <c r="F517" s="153"/>
      <c r="G517" s="153"/>
      <c r="H517" s="153"/>
    </row>
    <row r="518">
      <c r="A518" s="153"/>
      <c r="B518" s="153"/>
      <c r="C518" s="153"/>
      <c r="D518" s="153"/>
      <c r="E518" s="153"/>
      <c r="F518" s="153"/>
      <c r="G518" s="153"/>
      <c r="H518" s="153"/>
    </row>
    <row r="519">
      <c r="A519" s="153"/>
      <c r="B519" s="153"/>
      <c r="C519" s="153"/>
      <c r="D519" s="153"/>
      <c r="E519" s="153"/>
      <c r="F519" s="153"/>
      <c r="G519" s="153"/>
      <c r="H519" s="153"/>
    </row>
    <row r="520">
      <c r="A520" s="153"/>
      <c r="B520" s="153"/>
      <c r="C520" s="153"/>
      <c r="D520" s="153"/>
      <c r="E520" s="153"/>
      <c r="F520" s="153"/>
      <c r="G520" s="153"/>
      <c r="H520" s="153"/>
    </row>
    <row r="521">
      <c r="A521" s="153"/>
      <c r="B521" s="153"/>
      <c r="C521" s="153"/>
      <c r="D521" s="153"/>
      <c r="E521" s="153"/>
      <c r="F521" s="153"/>
      <c r="G521" s="153"/>
      <c r="H521" s="153"/>
    </row>
    <row r="522">
      <c r="A522" s="153"/>
      <c r="B522" s="153"/>
      <c r="C522" s="153"/>
      <c r="D522" s="153"/>
      <c r="E522" s="153"/>
      <c r="F522" s="153"/>
      <c r="G522" s="153"/>
      <c r="H522" s="153"/>
    </row>
    <row r="523">
      <c r="A523" s="153"/>
      <c r="B523" s="153"/>
      <c r="C523" s="153"/>
      <c r="D523" s="153"/>
      <c r="E523" s="153"/>
      <c r="F523" s="153"/>
      <c r="G523" s="153"/>
      <c r="H523" s="153"/>
    </row>
    <row r="524">
      <c r="A524" s="153"/>
      <c r="B524" s="153"/>
      <c r="C524" s="153"/>
      <c r="D524" s="153"/>
      <c r="E524" s="153"/>
      <c r="F524" s="153"/>
      <c r="G524" s="153"/>
      <c r="H524" s="153"/>
    </row>
    <row r="525">
      <c r="A525" s="153"/>
      <c r="B525" s="153"/>
      <c r="C525" s="153"/>
      <c r="D525" s="153"/>
      <c r="E525" s="153"/>
      <c r="F525" s="153"/>
      <c r="G525" s="153"/>
      <c r="H525" s="153"/>
    </row>
    <row r="526">
      <c r="A526" s="153"/>
      <c r="B526" s="153"/>
      <c r="C526" s="153"/>
      <c r="D526" s="153"/>
      <c r="E526" s="153"/>
      <c r="F526" s="153"/>
      <c r="G526" s="153"/>
      <c r="H526" s="153"/>
    </row>
    <row r="527">
      <c r="A527" s="153"/>
      <c r="B527" s="153"/>
      <c r="C527" s="153"/>
      <c r="D527" s="153"/>
      <c r="E527" s="153"/>
      <c r="F527" s="153"/>
      <c r="G527" s="153"/>
      <c r="H527" s="153"/>
    </row>
    <row r="528">
      <c r="A528" s="153"/>
      <c r="B528" s="153"/>
      <c r="C528" s="153"/>
      <c r="D528" s="153"/>
      <c r="E528" s="153"/>
      <c r="F528" s="153"/>
      <c r="G528" s="153"/>
      <c r="H528" s="153"/>
    </row>
    <row r="529">
      <c r="A529" s="153"/>
      <c r="B529" s="153"/>
      <c r="C529" s="153"/>
      <c r="D529" s="153"/>
      <c r="E529" s="153"/>
      <c r="F529" s="153"/>
      <c r="G529" s="153"/>
      <c r="H529" s="153"/>
    </row>
    <row r="530">
      <c r="A530" s="153"/>
      <c r="B530" s="153"/>
      <c r="C530" s="153"/>
      <c r="D530" s="153"/>
      <c r="E530" s="153"/>
      <c r="F530" s="153"/>
      <c r="G530" s="153"/>
      <c r="H530" s="153"/>
    </row>
    <row r="531">
      <c r="A531" s="153"/>
      <c r="B531" s="153"/>
      <c r="C531" s="153"/>
      <c r="D531" s="153"/>
      <c r="E531" s="153"/>
      <c r="F531" s="153"/>
      <c r="G531" s="153"/>
      <c r="H531" s="153"/>
    </row>
    <row r="532">
      <c r="A532" s="153"/>
      <c r="B532" s="153"/>
      <c r="C532" s="153"/>
      <c r="D532" s="153"/>
      <c r="E532" s="153"/>
      <c r="F532" s="153"/>
      <c r="G532" s="153"/>
      <c r="H532" s="153"/>
    </row>
    <row r="533">
      <c r="A533" s="153"/>
      <c r="B533" s="153"/>
      <c r="C533" s="153"/>
      <c r="D533" s="153"/>
      <c r="E533" s="153"/>
      <c r="F533" s="153"/>
      <c r="G533" s="153"/>
      <c r="H533" s="153"/>
    </row>
    <row r="534">
      <c r="A534" s="153"/>
      <c r="B534" s="153"/>
      <c r="C534" s="153"/>
      <c r="D534" s="153"/>
      <c r="E534" s="153"/>
      <c r="F534" s="153"/>
      <c r="G534" s="153"/>
      <c r="H534" s="153"/>
    </row>
    <row r="535">
      <c r="A535" s="153"/>
      <c r="B535" s="153"/>
      <c r="C535" s="153"/>
      <c r="D535" s="153"/>
      <c r="E535" s="153"/>
      <c r="F535" s="153"/>
      <c r="G535" s="153"/>
      <c r="H535" s="153"/>
    </row>
    <row r="536">
      <c r="A536" s="153"/>
      <c r="B536" s="153"/>
      <c r="C536" s="153"/>
      <c r="D536" s="153"/>
      <c r="E536" s="153"/>
      <c r="F536" s="153"/>
      <c r="G536" s="153"/>
      <c r="H536" s="153"/>
    </row>
    <row r="537">
      <c r="A537" s="153"/>
      <c r="B537" s="153"/>
      <c r="C537" s="153"/>
      <c r="D537" s="153"/>
      <c r="E537" s="153"/>
      <c r="F537" s="153"/>
      <c r="G537" s="153"/>
      <c r="H537" s="153"/>
    </row>
    <row r="538">
      <c r="A538" s="153"/>
      <c r="B538" s="153"/>
      <c r="C538" s="153"/>
      <c r="D538" s="153"/>
      <c r="E538" s="153"/>
      <c r="F538" s="153"/>
      <c r="G538" s="153"/>
      <c r="H538" s="153"/>
    </row>
    <row r="539">
      <c r="A539" s="153"/>
      <c r="B539" s="153"/>
      <c r="C539" s="153"/>
      <c r="D539" s="153"/>
      <c r="E539" s="153"/>
      <c r="F539" s="153"/>
      <c r="G539" s="153"/>
      <c r="H539" s="153"/>
    </row>
    <row r="540">
      <c r="A540" s="153"/>
      <c r="B540" s="153"/>
      <c r="C540" s="153"/>
      <c r="D540" s="153"/>
      <c r="E540" s="153"/>
      <c r="F540" s="153"/>
      <c r="G540" s="153"/>
      <c r="H540" s="153"/>
    </row>
    <row r="541">
      <c r="A541" s="153"/>
      <c r="B541" s="153"/>
      <c r="C541" s="153"/>
      <c r="D541" s="153"/>
      <c r="E541" s="153"/>
      <c r="F541" s="153"/>
      <c r="G541" s="153"/>
      <c r="H541" s="153"/>
    </row>
    <row r="542">
      <c r="A542" s="153"/>
      <c r="B542" s="153"/>
      <c r="C542" s="153"/>
      <c r="D542" s="153"/>
      <c r="E542" s="153"/>
      <c r="F542" s="153"/>
      <c r="G542" s="153"/>
      <c r="H542" s="153"/>
    </row>
    <row r="543">
      <c r="A543" s="153"/>
      <c r="B543" s="153"/>
      <c r="C543" s="153"/>
      <c r="D543" s="153"/>
      <c r="E543" s="153"/>
      <c r="F543" s="153"/>
      <c r="G543" s="153"/>
      <c r="H543" s="153"/>
    </row>
    <row r="544">
      <c r="A544" s="153"/>
      <c r="B544" s="153"/>
      <c r="C544" s="153"/>
      <c r="D544" s="153"/>
      <c r="E544" s="153"/>
      <c r="F544" s="153"/>
      <c r="G544" s="153"/>
      <c r="H544" s="153"/>
    </row>
    <row r="545">
      <c r="A545" s="153"/>
      <c r="B545" s="153"/>
      <c r="C545" s="153"/>
      <c r="D545" s="153"/>
      <c r="E545" s="153"/>
      <c r="F545" s="153"/>
      <c r="G545" s="153"/>
      <c r="H545" s="153"/>
    </row>
    <row r="546">
      <c r="A546" s="153"/>
      <c r="B546" s="153"/>
      <c r="C546" s="153"/>
      <c r="D546" s="153"/>
      <c r="E546" s="153"/>
      <c r="F546" s="153"/>
      <c r="G546" s="153"/>
      <c r="H546" s="153"/>
    </row>
    <row r="547">
      <c r="A547" s="153"/>
      <c r="B547" s="153"/>
      <c r="C547" s="153"/>
      <c r="D547" s="153"/>
      <c r="E547" s="153"/>
      <c r="F547" s="153"/>
      <c r="G547" s="153"/>
      <c r="H547" s="153"/>
    </row>
    <row r="548">
      <c r="A548" s="153"/>
      <c r="B548" s="153"/>
      <c r="C548" s="153"/>
      <c r="D548" s="153"/>
      <c r="E548" s="153"/>
      <c r="F548" s="153"/>
      <c r="G548" s="153"/>
      <c r="H548" s="153"/>
    </row>
    <row r="549">
      <c r="A549" s="153"/>
      <c r="B549" s="153"/>
      <c r="C549" s="153"/>
      <c r="D549" s="153"/>
      <c r="E549" s="153"/>
      <c r="F549" s="153"/>
      <c r="G549" s="153"/>
      <c r="H549" s="153"/>
    </row>
    <row r="550">
      <c r="A550" s="153"/>
      <c r="B550" s="153"/>
      <c r="C550" s="153"/>
      <c r="D550" s="153"/>
      <c r="E550" s="153"/>
      <c r="F550" s="153"/>
      <c r="G550" s="153"/>
      <c r="H550" s="153"/>
    </row>
    <row r="551">
      <c r="A551" s="153"/>
      <c r="B551" s="153"/>
      <c r="C551" s="153"/>
      <c r="D551" s="153"/>
      <c r="E551" s="153"/>
      <c r="F551" s="153"/>
      <c r="G551" s="153"/>
      <c r="H551" s="153"/>
    </row>
    <row r="552">
      <c r="A552" s="153"/>
      <c r="B552" s="153"/>
      <c r="C552" s="153"/>
      <c r="D552" s="153"/>
      <c r="E552" s="153"/>
      <c r="F552" s="153"/>
      <c r="G552" s="153"/>
      <c r="H552" s="153"/>
    </row>
    <row r="553">
      <c r="A553" s="153"/>
      <c r="B553" s="153"/>
      <c r="C553" s="153"/>
      <c r="D553" s="153"/>
      <c r="E553" s="153"/>
      <c r="F553" s="153"/>
      <c r="G553" s="153"/>
      <c r="H553" s="153"/>
    </row>
    <row r="554">
      <c r="A554" s="153"/>
      <c r="B554" s="153"/>
      <c r="C554" s="153"/>
      <c r="D554" s="153"/>
      <c r="E554" s="153"/>
      <c r="F554" s="153"/>
      <c r="G554" s="153"/>
      <c r="H554" s="153"/>
    </row>
    <row r="555">
      <c r="A555" s="153"/>
      <c r="B555" s="153"/>
      <c r="C555" s="153"/>
      <c r="D555" s="153"/>
      <c r="E555" s="153"/>
      <c r="F555" s="153"/>
      <c r="G555" s="153"/>
      <c r="H555" s="153"/>
    </row>
    <row r="556">
      <c r="A556" s="153"/>
      <c r="B556" s="153"/>
      <c r="C556" s="153"/>
      <c r="D556" s="153"/>
      <c r="E556" s="153"/>
      <c r="F556" s="153"/>
      <c r="G556" s="153"/>
      <c r="H556" s="153"/>
    </row>
    <row r="557">
      <c r="A557" s="153"/>
      <c r="B557" s="153"/>
      <c r="C557" s="153"/>
      <c r="D557" s="153"/>
      <c r="E557" s="153"/>
      <c r="F557" s="153"/>
      <c r="G557" s="153"/>
      <c r="H557" s="153"/>
    </row>
    <row r="558">
      <c r="A558" s="153"/>
      <c r="B558" s="153"/>
      <c r="C558" s="153"/>
      <c r="D558" s="153"/>
      <c r="E558" s="153"/>
      <c r="F558" s="153"/>
      <c r="G558" s="153"/>
      <c r="H558" s="153"/>
    </row>
    <row r="559">
      <c r="A559" s="153"/>
      <c r="B559" s="153"/>
      <c r="C559" s="153"/>
      <c r="D559" s="153"/>
      <c r="E559" s="153"/>
      <c r="F559" s="153"/>
      <c r="G559" s="153"/>
      <c r="H559" s="153"/>
    </row>
    <row r="560">
      <c r="A560" s="153"/>
      <c r="B560" s="153"/>
      <c r="C560" s="153"/>
      <c r="D560" s="153"/>
      <c r="E560" s="153"/>
      <c r="F560" s="153"/>
      <c r="G560" s="153"/>
      <c r="H560" s="153"/>
    </row>
    <row r="561">
      <c r="A561" s="153"/>
      <c r="B561" s="153"/>
      <c r="C561" s="153"/>
      <c r="D561" s="153"/>
      <c r="E561" s="153"/>
      <c r="F561" s="153"/>
      <c r="G561" s="153"/>
      <c r="H561" s="153"/>
    </row>
    <row r="562">
      <c r="A562" s="153"/>
      <c r="B562" s="153"/>
      <c r="C562" s="153"/>
      <c r="D562" s="153"/>
      <c r="E562" s="153"/>
      <c r="F562" s="153"/>
      <c r="G562" s="153"/>
      <c r="H562" s="153"/>
    </row>
    <row r="563">
      <c r="A563" s="153"/>
      <c r="B563" s="153"/>
      <c r="C563" s="153"/>
      <c r="D563" s="153"/>
      <c r="E563" s="153"/>
      <c r="F563" s="153"/>
      <c r="G563" s="153"/>
      <c r="H563" s="153"/>
    </row>
    <row r="564">
      <c r="A564" s="153"/>
      <c r="B564" s="153"/>
      <c r="C564" s="153"/>
      <c r="D564" s="153"/>
      <c r="E564" s="153"/>
      <c r="F564" s="153"/>
      <c r="G564" s="153"/>
      <c r="H564" s="153"/>
    </row>
    <row r="565">
      <c r="A565" s="153"/>
      <c r="B565" s="153"/>
      <c r="C565" s="153"/>
      <c r="D565" s="153"/>
      <c r="E565" s="153"/>
      <c r="F565" s="153"/>
      <c r="G565" s="153"/>
      <c r="H565" s="153"/>
    </row>
    <row r="566">
      <c r="A566" s="153"/>
      <c r="B566" s="153"/>
      <c r="C566" s="153"/>
      <c r="D566" s="153"/>
      <c r="E566" s="153"/>
      <c r="F566" s="153"/>
      <c r="G566" s="153"/>
      <c r="H566" s="153"/>
    </row>
    <row r="567">
      <c r="A567" s="153"/>
      <c r="B567" s="153"/>
      <c r="C567" s="153"/>
      <c r="D567" s="153"/>
      <c r="E567" s="153"/>
      <c r="F567" s="153"/>
      <c r="G567" s="153"/>
      <c r="H567" s="153"/>
    </row>
    <row r="568">
      <c r="A568" s="153"/>
      <c r="B568" s="153"/>
      <c r="C568" s="153"/>
      <c r="D568" s="153"/>
      <c r="E568" s="153"/>
      <c r="F568" s="153"/>
      <c r="G568" s="153"/>
      <c r="H568" s="153"/>
    </row>
    <row r="569">
      <c r="A569" s="153"/>
      <c r="B569" s="153"/>
      <c r="C569" s="153"/>
      <c r="D569" s="153"/>
      <c r="E569" s="153"/>
      <c r="F569" s="153"/>
      <c r="G569" s="153"/>
      <c r="H569" s="153"/>
    </row>
    <row r="570">
      <c r="A570" s="153"/>
      <c r="B570" s="153"/>
      <c r="C570" s="153"/>
      <c r="D570" s="153"/>
      <c r="E570" s="153"/>
      <c r="F570" s="153"/>
      <c r="G570" s="153"/>
      <c r="H570" s="153"/>
    </row>
    <row r="571">
      <c r="A571" s="153"/>
      <c r="B571" s="153"/>
      <c r="C571" s="153"/>
      <c r="D571" s="153"/>
      <c r="E571" s="153"/>
      <c r="F571" s="153"/>
      <c r="G571" s="153"/>
      <c r="H571" s="153"/>
    </row>
    <row r="572">
      <c r="A572" s="153"/>
      <c r="B572" s="153"/>
      <c r="C572" s="153"/>
      <c r="D572" s="153"/>
      <c r="E572" s="153"/>
      <c r="F572" s="153"/>
      <c r="G572" s="153"/>
      <c r="H572" s="153"/>
    </row>
    <row r="573">
      <c r="A573" s="153"/>
      <c r="B573" s="153"/>
      <c r="C573" s="153"/>
      <c r="D573" s="153"/>
      <c r="E573" s="153"/>
      <c r="F573" s="153"/>
      <c r="G573" s="153"/>
      <c r="H573" s="153"/>
    </row>
    <row r="574">
      <c r="A574" s="153"/>
      <c r="B574" s="153"/>
      <c r="C574" s="153"/>
      <c r="D574" s="153"/>
      <c r="E574" s="153"/>
      <c r="F574" s="153"/>
      <c r="G574" s="153"/>
      <c r="H574" s="153"/>
    </row>
    <row r="575">
      <c r="A575" s="153"/>
      <c r="B575" s="153"/>
      <c r="C575" s="153"/>
      <c r="D575" s="153"/>
      <c r="E575" s="153"/>
      <c r="F575" s="153"/>
      <c r="G575" s="153"/>
      <c r="H575" s="153"/>
    </row>
    <row r="576">
      <c r="A576" s="153"/>
      <c r="B576" s="153"/>
      <c r="C576" s="153"/>
      <c r="D576" s="153"/>
      <c r="E576" s="153"/>
      <c r="F576" s="153"/>
      <c r="G576" s="153"/>
      <c r="H576" s="153"/>
    </row>
    <row r="577">
      <c r="A577" s="153"/>
      <c r="B577" s="153"/>
      <c r="C577" s="153"/>
      <c r="D577" s="153"/>
      <c r="E577" s="153"/>
      <c r="F577" s="153"/>
      <c r="G577" s="153"/>
      <c r="H577" s="153"/>
    </row>
    <row r="578">
      <c r="A578" s="153"/>
      <c r="B578" s="153"/>
      <c r="C578" s="153"/>
      <c r="D578" s="153"/>
      <c r="E578" s="153"/>
      <c r="F578" s="153"/>
      <c r="G578" s="153"/>
      <c r="H578" s="153"/>
    </row>
    <row r="579">
      <c r="A579" s="153"/>
      <c r="B579" s="153"/>
      <c r="C579" s="153"/>
      <c r="D579" s="153"/>
      <c r="E579" s="153"/>
      <c r="F579" s="153"/>
      <c r="G579" s="153"/>
      <c r="H579" s="153"/>
    </row>
    <row r="580">
      <c r="A580" s="153"/>
      <c r="B580" s="153"/>
      <c r="C580" s="153"/>
      <c r="D580" s="153"/>
      <c r="E580" s="153"/>
      <c r="F580" s="153"/>
      <c r="G580" s="153"/>
      <c r="H580" s="153"/>
    </row>
    <row r="581">
      <c r="A581" s="153"/>
      <c r="B581" s="153"/>
      <c r="C581" s="153"/>
      <c r="D581" s="153"/>
      <c r="E581" s="153"/>
      <c r="F581" s="153"/>
      <c r="G581" s="153"/>
      <c r="H581" s="153"/>
    </row>
    <row r="582">
      <c r="A582" s="153"/>
      <c r="B582" s="153"/>
      <c r="C582" s="153"/>
      <c r="D582" s="153"/>
      <c r="E582" s="153"/>
      <c r="F582" s="153"/>
      <c r="G582" s="153"/>
      <c r="H582" s="153"/>
    </row>
    <row r="583">
      <c r="A583" s="153"/>
      <c r="B583" s="153"/>
      <c r="C583" s="153"/>
      <c r="D583" s="153"/>
      <c r="E583" s="153"/>
      <c r="F583" s="153"/>
      <c r="G583" s="153"/>
      <c r="H583" s="153"/>
    </row>
    <row r="584">
      <c r="A584" s="153"/>
      <c r="B584" s="153"/>
      <c r="C584" s="153"/>
      <c r="D584" s="153"/>
      <c r="E584" s="153"/>
      <c r="F584" s="153"/>
      <c r="G584" s="153"/>
      <c r="H584" s="153"/>
    </row>
    <row r="585">
      <c r="A585" s="153"/>
      <c r="B585" s="153"/>
      <c r="C585" s="153"/>
      <c r="D585" s="153"/>
      <c r="E585" s="153"/>
      <c r="F585" s="153"/>
      <c r="G585" s="153"/>
      <c r="H585" s="153"/>
    </row>
    <row r="586">
      <c r="A586" s="153"/>
      <c r="B586" s="153"/>
      <c r="C586" s="153"/>
      <c r="D586" s="153"/>
      <c r="E586" s="153"/>
      <c r="F586" s="153"/>
      <c r="G586" s="153"/>
      <c r="H586" s="153"/>
    </row>
    <row r="587">
      <c r="A587" s="153"/>
      <c r="B587" s="153"/>
      <c r="C587" s="153"/>
      <c r="D587" s="153"/>
      <c r="E587" s="153"/>
      <c r="F587" s="153"/>
      <c r="G587" s="153"/>
      <c r="H587" s="153"/>
    </row>
    <row r="588">
      <c r="A588" s="153"/>
      <c r="B588" s="153"/>
      <c r="C588" s="153"/>
      <c r="D588" s="153"/>
      <c r="E588" s="153"/>
      <c r="F588" s="153"/>
      <c r="G588" s="153"/>
      <c r="H588" s="153"/>
    </row>
    <row r="589">
      <c r="A589" s="153"/>
      <c r="B589" s="153"/>
      <c r="C589" s="153"/>
      <c r="D589" s="153"/>
      <c r="E589" s="153"/>
      <c r="F589" s="153"/>
      <c r="G589" s="153"/>
      <c r="H589" s="153"/>
    </row>
    <row r="590">
      <c r="A590" s="153"/>
      <c r="B590" s="153"/>
      <c r="C590" s="153"/>
      <c r="D590" s="153"/>
      <c r="E590" s="153"/>
      <c r="F590" s="153"/>
      <c r="G590" s="153"/>
      <c r="H590" s="153"/>
    </row>
    <row r="591">
      <c r="A591" s="153"/>
      <c r="B591" s="153"/>
      <c r="C591" s="153"/>
      <c r="D591" s="153"/>
      <c r="E591" s="153"/>
      <c r="F591" s="153"/>
      <c r="G591" s="153"/>
      <c r="H591" s="153"/>
    </row>
    <row r="592">
      <c r="A592" s="153"/>
      <c r="B592" s="153"/>
      <c r="C592" s="153"/>
      <c r="D592" s="153"/>
      <c r="E592" s="153"/>
      <c r="F592" s="153"/>
      <c r="G592" s="153"/>
      <c r="H592" s="153"/>
    </row>
    <row r="593">
      <c r="A593" s="153"/>
      <c r="B593" s="153"/>
      <c r="C593" s="153"/>
      <c r="D593" s="153"/>
      <c r="E593" s="153"/>
      <c r="F593" s="153"/>
      <c r="G593" s="153"/>
      <c r="H593" s="153"/>
    </row>
    <row r="594">
      <c r="A594" s="153"/>
      <c r="B594" s="153"/>
      <c r="C594" s="153"/>
      <c r="D594" s="153"/>
      <c r="E594" s="153"/>
      <c r="F594" s="153"/>
      <c r="G594" s="153"/>
      <c r="H594" s="153"/>
    </row>
    <row r="595">
      <c r="A595" s="153"/>
      <c r="B595" s="153"/>
      <c r="C595" s="153"/>
      <c r="D595" s="153"/>
      <c r="E595" s="153"/>
      <c r="F595" s="153"/>
      <c r="G595" s="153"/>
      <c r="H595" s="153"/>
    </row>
    <row r="596">
      <c r="A596" s="153"/>
      <c r="B596" s="153"/>
      <c r="C596" s="153"/>
      <c r="D596" s="153"/>
      <c r="E596" s="153"/>
      <c r="F596" s="153"/>
      <c r="G596" s="153"/>
      <c r="H596" s="153"/>
    </row>
    <row r="597">
      <c r="A597" s="153"/>
      <c r="B597" s="153"/>
      <c r="C597" s="153"/>
      <c r="D597" s="153"/>
      <c r="E597" s="153"/>
      <c r="F597" s="153"/>
      <c r="G597" s="153"/>
      <c r="H597" s="153"/>
    </row>
    <row r="598">
      <c r="A598" s="153"/>
      <c r="B598" s="153"/>
      <c r="C598" s="153"/>
      <c r="D598" s="153"/>
      <c r="E598" s="153"/>
      <c r="F598" s="153"/>
      <c r="G598" s="153"/>
      <c r="H598" s="153"/>
    </row>
    <row r="599">
      <c r="A599" s="153"/>
      <c r="B599" s="153"/>
      <c r="C599" s="153"/>
      <c r="D599" s="153"/>
      <c r="E599" s="153"/>
      <c r="F599" s="153"/>
      <c r="G599" s="153"/>
      <c r="H599" s="153"/>
    </row>
    <row r="600">
      <c r="A600" s="153"/>
      <c r="B600" s="153"/>
      <c r="C600" s="153"/>
      <c r="D600" s="153"/>
      <c r="E600" s="153"/>
      <c r="F600" s="153"/>
      <c r="G600" s="153"/>
      <c r="H600" s="153"/>
    </row>
    <row r="601">
      <c r="A601" s="153"/>
      <c r="B601" s="153"/>
      <c r="C601" s="153"/>
      <c r="D601" s="153"/>
      <c r="E601" s="153"/>
      <c r="F601" s="153"/>
      <c r="G601" s="153"/>
      <c r="H601" s="153"/>
    </row>
    <row r="602">
      <c r="A602" s="153"/>
      <c r="B602" s="153"/>
      <c r="C602" s="153"/>
      <c r="D602" s="153"/>
      <c r="E602" s="153"/>
      <c r="F602" s="153"/>
      <c r="G602" s="153"/>
      <c r="H602" s="153"/>
    </row>
    <row r="603">
      <c r="A603" s="153"/>
      <c r="B603" s="153"/>
      <c r="C603" s="153"/>
      <c r="D603" s="153"/>
      <c r="E603" s="153"/>
      <c r="F603" s="153"/>
      <c r="G603" s="153"/>
      <c r="H603" s="153"/>
    </row>
    <row r="604">
      <c r="A604" s="153"/>
      <c r="B604" s="153"/>
      <c r="C604" s="153"/>
      <c r="D604" s="153"/>
      <c r="E604" s="153"/>
      <c r="F604" s="153"/>
      <c r="G604" s="153"/>
      <c r="H604" s="153"/>
    </row>
    <row r="605">
      <c r="A605" s="153"/>
      <c r="B605" s="153"/>
      <c r="C605" s="153"/>
      <c r="D605" s="153"/>
      <c r="E605" s="153"/>
      <c r="F605" s="153"/>
      <c r="G605" s="153"/>
      <c r="H605" s="153"/>
    </row>
    <row r="606">
      <c r="A606" s="153"/>
      <c r="B606" s="153"/>
      <c r="C606" s="153"/>
      <c r="D606" s="153"/>
      <c r="E606" s="153"/>
      <c r="F606" s="153"/>
      <c r="G606" s="153"/>
      <c r="H606" s="153"/>
    </row>
    <row r="607">
      <c r="A607" s="153"/>
      <c r="B607" s="153"/>
      <c r="C607" s="153"/>
      <c r="D607" s="153"/>
      <c r="E607" s="153"/>
      <c r="F607" s="153"/>
      <c r="G607" s="153"/>
      <c r="H607" s="153"/>
    </row>
    <row r="608">
      <c r="A608" s="153"/>
      <c r="B608" s="153"/>
      <c r="C608" s="153"/>
      <c r="D608" s="153"/>
      <c r="E608" s="153"/>
      <c r="F608" s="153"/>
      <c r="G608" s="153"/>
      <c r="H608" s="153"/>
    </row>
    <row r="609">
      <c r="A609" s="153"/>
      <c r="B609" s="153"/>
      <c r="C609" s="153"/>
      <c r="D609" s="153"/>
      <c r="E609" s="153"/>
      <c r="F609" s="153"/>
      <c r="G609" s="153"/>
      <c r="H609" s="153"/>
    </row>
    <row r="610">
      <c r="A610" s="153"/>
      <c r="B610" s="153"/>
      <c r="C610" s="153"/>
      <c r="D610" s="153"/>
      <c r="E610" s="153"/>
      <c r="F610" s="153"/>
      <c r="G610" s="153"/>
      <c r="H610" s="153"/>
    </row>
    <row r="611">
      <c r="A611" s="153"/>
      <c r="B611" s="153"/>
      <c r="C611" s="153"/>
      <c r="D611" s="153"/>
      <c r="E611" s="153"/>
      <c r="F611" s="153"/>
      <c r="G611" s="153"/>
      <c r="H611" s="153"/>
    </row>
    <row r="612">
      <c r="A612" s="153"/>
      <c r="B612" s="153"/>
      <c r="C612" s="153"/>
      <c r="D612" s="153"/>
      <c r="E612" s="153"/>
      <c r="F612" s="153"/>
      <c r="G612" s="153"/>
      <c r="H612" s="153"/>
    </row>
    <row r="613">
      <c r="A613" s="153"/>
      <c r="B613" s="153"/>
      <c r="C613" s="153"/>
      <c r="D613" s="153"/>
      <c r="E613" s="153"/>
      <c r="F613" s="153"/>
      <c r="G613" s="153"/>
      <c r="H613" s="153"/>
    </row>
    <row r="614">
      <c r="A614" s="153"/>
      <c r="B614" s="153"/>
      <c r="C614" s="153"/>
      <c r="D614" s="153"/>
      <c r="E614" s="153"/>
      <c r="F614" s="153"/>
      <c r="G614" s="153"/>
      <c r="H614" s="153"/>
    </row>
    <row r="615">
      <c r="A615" s="153"/>
      <c r="B615" s="153"/>
      <c r="C615" s="153"/>
      <c r="D615" s="153"/>
      <c r="E615" s="153"/>
      <c r="F615" s="153"/>
      <c r="G615" s="153"/>
      <c r="H615" s="153"/>
    </row>
    <row r="616">
      <c r="A616" s="153"/>
      <c r="B616" s="153"/>
      <c r="C616" s="153"/>
      <c r="D616" s="153"/>
      <c r="E616" s="153"/>
      <c r="F616" s="153"/>
      <c r="G616" s="153"/>
      <c r="H616" s="153"/>
    </row>
    <row r="617">
      <c r="A617" s="153"/>
      <c r="B617" s="153"/>
      <c r="C617" s="153"/>
      <c r="D617" s="153"/>
      <c r="E617" s="153"/>
      <c r="F617" s="153"/>
      <c r="G617" s="153"/>
      <c r="H617" s="153"/>
    </row>
    <row r="618">
      <c r="A618" s="153"/>
      <c r="B618" s="153"/>
      <c r="C618" s="153"/>
      <c r="D618" s="153"/>
      <c r="E618" s="153"/>
      <c r="F618" s="153"/>
      <c r="G618" s="153"/>
      <c r="H618" s="153"/>
    </row>
    <row r="619">
      <c r="A619" s="153"/>
      <c r="B619" s="153"/>
      <c r="C619" s="153"/>
      <c r="D619" s="153"/>
      <c r="E619" s="153"/>
      <c r="F619" s="153"/>
      <c r="G619" s="153"/>
      <c r="H619" s="153"/>
    </row>
    <row r="620">
      <c r="A620" s="153"/>
      <c r="B620" s="153"/>
      <c r="C620" s="153"/>
      <c r="D620" s="153"/>
      <c r="E620" s="153"/>
      <c r="F620" s="153"/>
      <c r="G620" s="153"/>
      <c r="H620" s="153"/>
    </row>
    <row r="621">
      <c r="A621" s="153"/>
      <c r="B621" s="153"/>
      <c r="C621" s="153"/>
      <c r="D621" s="153"/>
      <c r="E621" s="153"/>
      <c r="F621" s="153"/>
      <c r="G621" s="153"/>
      <c r="H621" s="153"/>
    </row>
    <row r="622">
      <c r="A622" s="153"/>
      <c r="B622" s="153"/>
      <c r="C622" s="153"/>
      <c r="D622" s="153"/>
      <c r="E622" s="153"/>
      <c r="F622" s="153"/>
      <c r="G622" s="153"/>
      <c r="H622" s="153"/>
    </row>
    <row r="623">
      <c r="A623" s="153"/>
      <c r="B623" s="153"/>
      <c r="C623" s="153"/>
      <c r="D623" s="153"/>
      <c r="E623" s="153"/>
      <c r="F623" s="153"/>
      <c r="G623" s="153"/>
      <c r="H623" s="153"/>
    </row>
    <row r="624">
      <c r="A624" s="153"/>
      <c r="B624" s="153"/>
      <c r="C624" s="153"/>
      <c r="D624" s="153"/>
      <c r="E624" s="153"/>
      <c r="F624" s="153"/>
      <c r="G624" s="153"/>
      <c r="H624" s="153"/>
    </row>
    <row r="625">
      <c r="A625" s="153"/>
      <c r="B625" s="153"/>
      <c r="C625" s="153"/>
      <c r="D625" s="153"/>
      <c r="E625" s="153"/>
      <c r="F625" s="153"/>
      <c r="G625" s="153"/>
      <c r="H625" s="153"/>
    </row>
    <row r="626">
      <c r="A626" s="153"/>
      <c r="B626" s="153"/>
      <c r="C626" s="153"/>
      <c r="D626" s="153"/>
      <c r="E626" s="153"/>
      <c r="F626" s="153"/>
      <c r="G626" s="153"/>
      <c r="H626" s="153"/>
    </row>
    <row r="627">
      <c r="A627" s="153"/>
      <c r="B627" s="153"/>
      <c r="C627" s="153"/>
      <c r="D627" s="153"/>
      <c r="E627" s="153"/>
      <c r="F627" s="153"/>
      <c r="G627" s="153"/>
      <c r="H627" s="153"/>
    </row>
    <row r="628">
      <c r="A628" s="153"/>
      <c r="B628" s="153"/>
      <c r="C628" s="153"/>
      <c r="D628" s="153"/>
      <c r="E628" s="153"/>
      <c r="F628" s="153"/>
      <c r="G628" s="153"/>
      <c r="H628" s="153"/>
    </row>
    <row r="629">
      <c r="A629" s="153"/>
      <c r="B629" s="153"/>
      <c r="C629" s="153"/>
      <c r="D629" s="153"/>
      <c r="E629" s="153"/>
      <c r="F629" s="153"/>
      <c r="G629" s="153"/>
      <c r="H629" s="153"/>
    </row>
    <row r="630">
      <c r="A630" s="153"/>
      <c r="B630" s="153"/>
      <c r="C630" s="153"/>
      <c r="D630" s="153"/>
      <c r="E630" s="153"/>
      <c r="F630" s="153"/>
      <c r="G630" s="153"/>
      <c r="H630" s="153"/>
    </row>
    <row r="631">
      <c r="A631" s="153"/>
      <c r="B631" s="153"/>
      <c r="C631" s="153"/>
      <c r="D631" s="153"/>
      <c r="E631" s="153"/>
      <c r="F631" s="153"/>
      <c r="G631" s="153"/>
      <c r="H631" s="153"/>
    </row>
    <row r="632">
      <c r="A632" s="153"/>
      <c r="B632" s="153"/>
      <c r="C632" s="153"/>
      <c r="D632" s="153"/>
      <c r="E632" s="153"/>
      <c r="F632" s="153"/>
      <c r="G632" s="153"/>
      <c r="H632" s="153"/>
    </row>
    <row r="633">
      <c r="A633" s="153"/>
      <c r="B633" s="153"/>
      <c r="C633" s="153"/>
      <c r="D633" s="153"/>
      <c r="E633" s="153"/>
      <c r="F633" s="153"/>
      <c r="G633" s="153"/>
      <c r="H633" s="153"/>
    </row>
    <row r="634">
      <c r="A634" s="153"/>
      <c r="B634" s="153"/>
      <c r="C634" s="153"/>
      <c r="D634" s="153"/>
      <c r="E634" s="153"/>
      <c r="F634" s="153"/>
      <c r="G634" s="153"/>
      <c r="H634" s="153"/>
    </row>
    <row r="635">
      <c r="A635" s="153"/>
      <c r="B635" s="153"/>
      <c r="C635" s="153"/>
      <c r="D635" s="153"/>
      <c r="E635" s="153"/>
      <c r="F635" s="153"/>
      <c r="G635" s="153"/>
      <c r="H635" s="153"/>
    </row>
    <row r="636">
      <c r="A636" s="153"/>
      <c r="B636" s="153"/>
      <c r="C636" s="153"/>
      <c r="D636" s="153"/>
      <c r="E636" s="153"/>
      <c r="F636" s="153"/>
      <c r="G636" s="153"/>
      <c r="H636" s="153"/>
    </row>
    <row r="637">
      <c r="A637" s="153"/>
      <c r="B637" s="153"/>
      <c r="C637" s="153"/>
      <c r="D637" s="153"/>
      <c r="E637" s="153"/>
      <c r="F637" s="153"/>
      <c r="G637" s="153"/>
      <c r="H637" s="153"/>
    </row>
    <row r="638">
      <c r="A638" s="153"/>
      <c r="B638" s="153"/>
      <c r="C638" s="153"/>
      <c r="D638" s="153"/>
      <c r="E638" s="153"/>
      <c r="F638" s="153"/>
      <c r="G638" s="153"/>
      <c r="H638" s="153"/>
    </row>
    <row r="639">
      <c r="A639" s="153"/>
      <c r="B639" s="153"/>
      <c r="C639" s="153"/>
      <c r="D639" s="153"/>
      <c r="E639" s="153"/>
      <c r="F639" s="153"/>
      <c r="G639" s="153"/>
      <c r="H639" s="153"/>
    </row>
    <row r="640">
      <c r="A640" s="153"/>
      <c r="B640" s="153"/>
      <c r="C640" s="153"/>
      <c r="D640" s="153"/>
      <c r="E640" s="153"/>
      <c r="F640" s="153"/>
      <c r="G640" s="153"/>
      <c r="H640" s="153"/>
    </row>
    <row r="641">
      <c r="A641" s="153"/>
      <c r="B641" s="153"/>
      <c r="C641" s="153"/>
      <c r="D641" s="153"/>
      <c r="E641" s="153"/>
      <c r="F641" s="153"/>
      <c r="G641" s="153"/>
      <c r="H641" s="153"/>
    </row>
    <row r="642">
      <c r="A642" s="153"/>
      <c r="B642" s="153"/>
      <c r="C642" s="153"/>
      <c r="D642" s="153"/>
      <c r="E642" s="153"/>
      <c r="F642" s="153"/>
      <c r="G642" s="153"/>
      <c r="H642" s="153"/>
    </row>
    <row r="643">
      <c r="A643" s="153"/>
      <c r="B643" s="153"/>
      <c r="C643" s="153"/>
      <c r="D643" s="153"/>
      <c r="E643" s="153"/>
      <c r="F643" s="153"/>
      <c r="G643" s="153"/>
      <c r="H643" s="153"/>
    </row>
    <row r="644">
      <c r="A644" s="153"/>
      <c r="B644" s="153"/>
      <c r="C644" s="153"/>
      <c r="D644" s="153"/>
      <c r="E644" s="153"/>
      <c r="F644" s="153"/>
      <c r="G644" s="153"/>
      <c r="H644" s="153"/>
    </row>
    <row r="645">
      <c r="A645" s="153"/>
      <c r="B645" s="153"/>
      <c r="C645" s="153"/>
      <c r="D645" s="153"/>
      <c r="E645" s="153"/>
      <c r="F645" s="153"/>
      <c r="G645" s="153"/>
      <c r="H645" s="153"/>
    </row>
    <row r="646">
      <c r="A646" s="153"/>
      <c r="B646" s="153"/>
      <c r="C646" s="153"/>
      <c r="D646" s="153"/>
      <c r="E646" s="153"/>
      <c r="F646" s="153"/>
      <c r="G646" s="153"/>
      <c r="H646" s="153"/>
    </row>
    <row r="647">
      <c r="A647" s="153"/>
      <c r="B647" s="153"/>
      <c r="C647" s="153"/>
      <c r="D647" s="153"/>
      <c r="E647" s="153"/>
      <c r="F647" s="153"/>
      <c r="G647" s="153"/>
      <c r="H647" s="153"/>
    </row>
    <row r="648">
      <c r="A648" s="153"/>
      <c r="B648" s="153"/>
      <c r="C648" s="153"/>
      <c r="D648" s="153"/>
      <c r="E648" s="153"/>
      <c r="F648" s="153"/>
      <c r="G648" s="153"/>
      <c r="H648" s="153"/>
    </row>
    <row r="649">
      <c r="A649" s="153"/>
      <c r="B649" s="153"/>
      <c r="C649" s="153"/>
      <c r="D649" s="153"/>
      <c r="E649" s="153"/>
      <c r="F649" s="153"/>
      <c r="G649" s="153"/>
      <c r="H649" s="153"/>
    </row>
    <row r="650">
      <c r="A650" s="153"/>
      <c r="B650" s="153"/>
      <c r="C650" s="153"/>
      <c r="D650" s="153"/>
      <c r="E650" s="153"/>
      <c r="F650" s="153"/>
      <c r="G650" s="153"/>
      <c r="H650" s="153"/>
    </row>
    <row r="651">
      <c r="A651" s="153"/>
      <c r="B651" s="153"/>
      <c r="C651" s="153"/>
      <c r="D651" s="153"/>
      <c r="E651" s="153"/>
      <c r="F651" s="153"/>
      <c r="G651" s="153"/>
      <c r="H651" s="153"/>
    </row>
    <row r="652">
      <c r="A652" s="153"/>
      <c r="B652" s="153"/>
      <c r="C652" s="153"/>
      <c r="D652" s="153"/>
      <c r="E652" s="153"/>
      <c r="F652" s="153"/>
      <c r="G652" s="153"/>
      <c r="H652" s="153"/>
    </row>
    <row r="653">
      <c r="A653" s="153"/>
      <c r="B653" s="153"/>
      <c r="C653" s="153"/>
      <c r="D653" s="153"/>
      <c r="E653" s="153"/>
      <c r="F653" s="153"/>
      <c r="G653" s="153"/>
      <c r="H653" s="153"/>
    </row>
    <row r="654">
      <c r="A654" s="153"/>
      <c r="B654" s="153"/>
      <c r="C654" s="153"/>
      <c r="D654" s="153"/>
      <c r="E654" s="153"/>
      <c r="F654" s="153"/>
      <c r="G654" s="153"/>
      <c r="H654" s="153"/>
    </row>
    <row r="655">
      <c r="A655" s="153"/>
      <c r="B655" s="153"/>
      <c r="C655" s="153"/>
      <c r="D655" s="153"/>
      <c r="E655" s="153"/>
      <c r="F655" s="153"/>
      <c r="G655" s="153"/>
      <c r="H655" s="153"/>
    </row>
    <row r="656">
      <c r="A656" s="153"/>
      <c r="B656" s="153"/>
      <c r="C656" s="153"/>
      <c r="D656" s="153"/>
      <c r="E656" s="153"/>
      <c r="F656" s="153"/>
      <c r="G656" s="153"/>
      <c r="H656" s="153"/>
    </row>
    <row r="657">
      <c r="A657" s="153"/>
      <c r="B657" s="153"/>
      <c r="C657" s="153"/>
      <c r="D657" s="153"/>
      <c r="E657" s="153"/>
      <c r="F657" s="153"/>
      <c r="G657" s="153"/>
      <c r="H657" s="153"/>
    </row>
    <row r="658">
      <c r="A658" s="153"/>
      <c r="B658" s="153"/>
      <c r="C658" s="153"/>
      <c r="D658" s="153"/>
      <c r="E658" s="153"/>
      <c r="F658" s="153"/>
      <c r="G658" s="153"/>
      <c r="H658" s="153"/>
    </row>
    <row r="659">
      <c r="A659" s="153"/>
      <c r="B659" s="153"/>
      <c r="C659" s="153"/>
      <c r="D659" s="153"/>
      <c r="E659" s="153"/>
      <c r="F659" s="153"/>
      <c r="G659" s="153"/>
      <c r="H659" s="153"/>
    </row>
    <row r="660">
      <c r="A660" s="153"/>
      <c r="B660" s="153"/>
      <c r="C660" s="153"/>
      <c r="D660" s="153"/>
      <c r="E660" s="153"/>
      <c r="F660" s="153"/>
      <c r="G660" s="153"/>
      <c r="H660" s="153"/>
    </row>
    <row r="661">
      <c r="A661" s="153"/>
      <c r="B661" s="153"/>
      <c r="C661" s="153"/>
      <c r="D661" s="153"/>
      <c r="E661" s="153"/>
      <c r="F661" s="153"/>
      <c r="G661" s="153"/>
      <c r="H661" s="153"/>
    </row>
    <row r="662">
      <c r="A662" s="153"/>
      <c r="B662" s="153"/>
      <c r="C662" s="153"/>
      <c r="D662" s="153"/>
      <c r="E662" s="153"/>
      <c r="F662" s="153"/>
      <c r="G662" s="153"/>
      <c r="H662" s="153"/>
    </row>
    <row r="663">
      <c r="A663" s="153"/>
      <c r="B663" s="153"/>
      <c r="C663" s="153"/>
      <c r="D663" s="153"/>
      <c r="E663" s="153"/>
      <c r="F663" s="153"/>
      <c r="G663" s="153"/>
      <c r="H663" s="153"/>
    </row>
    <row r="664">
      <c r="A664" s="153"/>
      <c r="B664" s="153"/>
      <c r="C664" s="153"/>
      <c r="D664" s="153"/>
      <c r="E664" s="153"/>
      <c r="F664" s="153"/>
      <c r="G664" s="153"/>
      <c r="H664" s="153"/>
    </row>
    <row r="665">
      <c r="A665" s="153"/>
      <c r="B665" s="153"/>
      <c r="C665" s="153"/>
      <c r="D665" s="153"/>
      <c r="E665" s="153"/>
      <c r="F665" s="153"/>
      <c r="G665" s="153"/>
      <c r="H665" s="153"/>
    </row>
    <row r="666">
      <c r="A666" s="153"/>
      <c r="B666" s="153"/>
      <c r="C666" s="153"/>
      <c r="D666" s="153"/>
      <c r="E666" s="153"/>
      <c r="F666" s="153"/>
      <c r="G666" s="153"/>
      <c r="H666" s="153"/>
    </row>
    <row r="667">
      <c r="A667" s="153"/>
      <c r="B667" s="153"/>
      <c r="C667" s="153"/>
      <c r="D667" s="153"/>
      <c r="E667" s="153"/>
      <c r="F667" s="153"/>
      <c r="G667" s="153"/>
      <c r="H667" s="153"/>
    </row>
    <row r="668">
      <c r="A668" s="153"/>
      <c r="B668" s="153"/>
      <c r="C668" s="153"/>
      <c r="D668" s="153"/>
      <c r="E668" s="153"/>
      <c r="F668" s="153"/>
      <c r="G668" s="153"/>
      <c r="H668" s="153"/>
    </row>
    <row r="669">
      <c r="A669" s="153"/>
      <c r="B669" s="153"/>
      <c r="C669" s="153"/>
      <c r="D669" s="153"/>
      <c r="E669" s="153"/>
      <c r="F669" s="153"/>
      <c r="G669" s="153"/>
      <c r="H669" s="153"/>
    </row>
    <row r="670">
      <c r="A670" s="153"/>
      <c r="B670" s="153"/>
      <c r="C670" s="153"/>
      <c r="D670" s="153"/>
      <c r="E670" s="153"/>
      <c r="F670" s="153"/>
      <c r="G670" s="153"/>
      <c r="H670" s="153"/>
    </row>
    <row r="671">
      <c r="A671" s="153"/>
      <c r="B671" s="153"/>
      <c r="C671" s="153"/>
      <c r="D671" s="153"/>
      <c r="E671" s="153"/>
      <c r="F671" s="153"/>
      <c r="G671" s="153"/>
      <c r="H671" s="153"/>
    </row>
    <row r="672">
      <c r="A672" s="153"/>
      <c r="B672" s="153"/>
      <c r="C672" s="153"/>
      <c r="D672" s="153"/>
      <c r="E672" s="153"/>
      <c r="F672" s="153"/>
      <c r="G672" s="153"/>
      <c r="H672" s="153"/>
    </row>
    <row r="673">
      <c r="A673" s="153"/>
      <c r="B673" s="153"/>
      <c r="C673" s="153"/>
      <c r="D673" s="153"/>
      <c r="E673" s="153"/>
      <c r="F673" s="153"/>
      <c r="G673" s="153"/>
      <c r="H673" s="153"/>
    </row>
    <row r="674">
      <c r="A674" s="153"/>
      <c r="B674" s="153"/>
      <c r="C674" s="153"/>
      <c r="D674" s="153"/>
      <c r="E674" s="153"/>
      <c r="F674" s="153"/>
      <c r="G674" s="153"/>
      <c r="H674" s="153"/>
    </row>
    <row r="675">
      <c r="A675" s="153"/>
      <c r="B675" s="153"/>
      <c r="C675" s="153"/>
      <c r="D675" s="153"/>
      <c r="E675" s="153"/>
      <c r="F675" s="153"/>
      <c r="G675" s="153"/>
      <c r="H675" s="153"/>
    </row>
    <row r="676">
      <c r="A676" s="153"/>
      <c r="B676" s="153"/>
      <c r="C676" s="153"/>
      <c r="D676" s="153"/>
      <c r="E676" s="153"/>
      <c r="F676" s="153"/>
      <c r="G676" s="153"/>
      <c r="H676" s="153"/>
    </row>
    <row r="677">
      <c r="A677" s="153"/>
      <c r="B677" s="153"/>
      <c r="C677" s="153"/>
      <c r="D677" s="153"/>
      <c r="E677" s="153"/>
      <c r="F677" s="153"/>
      <c r="G677" s="153"/>
      <c r="H677" s="153"/>
    </row>
    <row r="678">
      <c r="A678" s="153"/>
      <c r="B678" s="153"/>
      <c r="C678" s="153"/>
      <c r="D678" s="153"/>
      <c r="E678" s="153"/>
      <c r="F678" s="153"/>
      <c r="G678" s="153"/>
      <c r="H678" s="153"/>
    </row>
    <row r="679">
      <c r="A679" s="153"/>
      <c r="B679" s="153"/>
      <c r="C679" s="153"/>
      <c r="D679" s="153"/>
      <c r="E679" s="153"/>
      <c r="F679" s="153"/>
      <c r="G679" s="153"/>
      <c r="H679" s="153"/>
    </row>
    <row r="680">
      <c r="A680" s="153"/>
      <c r="B680" s="153"/>
      <c r="C680" s="153"/>
      <c r="D680" s="153"/>
      <c r="E680" s="153"/>
      <c r="F680" s="153"/>
      <c r="G680" s="153"/>
      <c r="H680" s="153"/>
    </row>
    <row r="681">
      <c r="A681" s="153"/>
      <c r="B681" s="153"/>
      <c r="C681" s="153"/>
      <c r="D681" s="153"/>
      <c r="E681" s="153"/>
      <c r="F681" s="153"/>
      <c r="G681" s="153"/>
      <c r="H681" s="153"/>
    </row>
    <row r="682">
      <c r="A682" s="153"/>
      <c r="B682" s="153"/>
      <c r="C682" s="153"/>
      <c r="D682" s="153"/>
      <c r="E682" s="153"/>
      <c r="F682" s="153"/>
      <c r="G682" s="153"/>
      <c r="H682" s="153"/>
    </row>
    <row r="683">
      <c r="A683" s="153"/>
      <c r="B683" s="153"/>
      <c r="C683" s="153"/>
      <c r="D683" s="153"/>
      <c r="E683" s="153"/>
      <c r="F683" s="153"/>
      <c r="G683" s="153"/>
      <c r="H683" s="153"/>
    </row>
    <row r="684">
      <c r="A684" s="153"/>
      <c r="B684" s="153"/>
      <c r="C684" s="153"/>
      <c r="D684" s="153"/>
      <c r="E684" s="153"/>
      <c r="F684" s="153"/>
      <c r="G684" s="153"/>
      <c r="H684" s="153"/>
    </row>
    <row r="685">
      <c r="A685" s="153"/>
      <c r="B685" s="153"/>
      <c r="C685" s="153"/>
      <c r="D685" s="153"/>
      <c r="E685" s="153"/>
      <c r="F685" s="153"/>
      <c r="G685" s="153"/>
      <c r="H685" s="153"/>
    </row>
    <row r="686">
      <c r="A686" s="153"/>
      <c r="B686" s="153"/>
      <c r="C686" s="153"/>
      <c r="D686" s="153"/>
      <c r="E686" s="153"/>
      <c r="F686" s="153"/>
      <c r="G686" s="153"/>
      <c r="H686" s="153"/>
    </row>
    <row r="687">
      <c r="A687" s="153"/>
      <c r="B687" s="153"/>
      <c r="C687" s="153"/>
      <c r="D687" s="153"/>
      <c r="E687" s="153"/>
      <c r="F687" s="153"/>
      <c r="G687" s="153"/>
      <c r="H687" s="153"/>
    </row>
    <row r="688">
      <c r="A688" s="153"/>
      <c r="B688" s="153"/>
      <c r="C688" s="153"/>
      <c r="D688" s="153"/>
      <c r="E688" s="153"/>
      <c r="F688" s="153"/>
      <c r="G688" s="153"/>
      <c r="H688" s="153"/>
    </row>
    <row r="689">
      <c r="A689" s="153"/>
      <c r="B689" s="153"/>
      <c r="C689" s="153"/>
      <c r="D689" s="153"/>
      <c r="E689" s="153"/>
      <c r="F689" s="153"/>
      <c r="G689" s="153"/>
      <c r="H689" s="153"/>
    </row>
    <row r="690">
      <c r="A690" s="153"/>
      <c r="B690" s="153"/>
      <c r="C690" s="153"/>
      <c r="D690" s="153"/>
      <c r="E690" s="153"/>
      <c r="F690" s="153"/>
      <c r="G690" s="153"/>
      <c r="H690" s="153"/>
    </row>
    <row r="691">
      <c r="A691" s="153"/>
      <c r="B691" s="153"/>
      <c r="C691" s="153"/>
      <c r="D691" s="153"/>
      <c r="E691" s="153"/>
      <c r="F691" s="153"/>
      <c r="G691" s="153"/>
      <c r="H691" s="153"/>
    </row>
    <row r="692">
      <c r="A692" s="153"/>
      <c r="B692" s="153"/>
      <c r="C692" s="153"/>
      <c r="D692" s="153"/>
      <c r="E692" s="153"/>
      <c r="F692" s="153"/>
      <c r="G692" s="153"/>
      <c r="H692" s="153"/>
    </row>
    <row r="693">
      <c r="A693" s="153"/>
      <c r="B693" s="153"/>
      <c r="C693" s="153"/>
      <c r="D693" s="153"/>
      <c r="E693" s="153"/>
      <c r="F693" s="153"/>
      <c r="G693" s="153"/>
      <c r="H693" s="153"/>
    </row>
    <row r="694">
      <c r="A694" s="153"/>
      <c r="B694" s="153"/>
      <c r="C694" s="153"/>
      <c r="D694" s="153"/>
      <c r="E694" s="153"/>
      <c r="F694" s="153"/>
      <c r="G694" s="153"/>
      <c r="H694" s="153"/>
    </row>
    <row r="695">
      <c r="A695" s="153"/>
      <c r="B695" s="153"/>
      <c r="C695" s="153"/>
      <c r="D695" s="153"/>
      <c r="E695" s="153"/>
      <c r="F695" s="153"/>
      <c r="G695" s="153"/>
      <c r="H695" s="153"/>
    </row>
    <row r="696">
      <c r="A696" s="153"/>
      <c r="B696" s="153"/>
      <c r="C696" s="153"/>
      <c r="D696" s="153"/>
      <c r="E696" s="153"/>
      <c r="F696" s="153"/>
      <c r="G696" s="153"/>
      <c r="H696" s="153"/>
    </row>
    <row r="697">
      <c r="A697" s="153"/>
      <c r="B697" s="153"/>
      <c r="C697" s="153"/>
      <c r="D697" s="153"/>
      <c r="E697" s="153"/>
      <c r="F697" s="153"/>
      <c r="G697" s="153"/>
      <c r="H697" s="153"/>
    </row>
    <row r="698">
      <c r="A698" s="153"/>
      <c r="B698" s="153"/>
      <c r="C698" s="153"/>
      <c r="D698" s="153"/>
      <c r="E698" s="153"/>
      <c r="F698" s="153"/>
      <c r="G698" s="153"/>
      <c r="H698" s="153"/>
    </row>
    <row r="699">
      <c r="A699" s="153"/>
      <c r="B699" s="153"/>
      <c r="C699" s="153"/>
      <c r="D699" s="153"/>
      <c r="E699" s="153"/>
      <c r="F699" s="153"/>
      <c r="G699" s="153"/>
      <c r="H699" s="153"/>
    </row>
    <row r="700">
      <c r="A700" s="153"/>
      <c r="B700" s="153"/>
      <c r="C700" s="153"/>
      <c r="D700" s="153"/>
      <c r="E700" s="153"/>
      <c r="F700" s="153"/>
      <c r="G700" s="153"/>
      <c r="H700" s="153"/>
    </row>
    <row r="701">
      <c r="A701" s="153"/>
      <c r="B701" s="153"/>
      <c r="C701" s="153"/>
      <c r="D701" s="153"/>
      <c r="E701" s="153"/>
      <c r="F701" s="153"/>
      <c r="G701" s="153"/>
      <c r="H701" s="153"/>
    </row>
    <row r="702">
      <c r="A702" s="153"/>
      <c r="B702" s="153"/>
      <c r="C702" s="153"/>
      <c r="D702" s="153"/>
      <c r="E702" s="153"/>
      <c r="F702" s="153"/>
      <c r="G702" s="153"/>
      <c r="H702" s="153"/>
    </row>
    <row r="703">
      <c r="A703" s="153"/>
      <c r="B703" s="153"/>
      <c r="C703" s="153"/>
      <c r="D703" s="153"/>
      <c r="E703" s="153"/>
      <c r="F703" s="153"/>
      <c r="G703" s="153"/>
      <c r="H703" s="153"/>
    </row>
    <row r="704">
      <c r="A704" s="153"/>
      <c r="B704" s="153"/>
      <c r="C704" s="153"/>
      <c r="D704" s="153"/>
      <c r="E704" s="153"/>
      <c r="F704" s="153"/>
      <c r="G704" s="153"/>
      <c r="H704" s="153"/>
    </row>
    <row r="705">
      <c r="A705" s="153"/>
      <c r="B705" s="153"/>
      <c r="C705" s="153"/>
      <c r="D705" s="153"/>
      <c r="E705" s="153"/>
      <c r="F705" s="153"/>
      <c r="G705" s="153"/>
      <c r="H705" s="153"/>
    </row>
    <row r="706">
      <c r="A706" s="153"/>
      <c r="B706" s="153"/>
      <c r="C706" s="153"/>
      <c r="D706" s="153"/>
      <c r="E706" s="153"/>
      <c r="F706" s="153"/>
      <c r="G706" s="153"/>
      <c r="H706" s="153"/>
    </row>
    <row r="707">
      <c r="A707" s="153"/>
      <c r="B707" s="153"/>
      <c r="C707" s="153"/>
      <c r="D707" s="153"/>
      <c r="E707" s="153"/>
      <c r="F707" s="153"/>
      <c r="G707" s="153"/>
      <c r="H707" s="153"/>
    </row>
    <row r="708">
      <c r="A708" s="153"/>
      <c r="B708" s="153"/>
      <c r="C708" s="153"/>
      <c r="D708" s="153"/>
      <c r="E708" s="153"/>
      <c r="F708" s="153"/>
      <c r="G708" s="153"/>
      <c r="H708" s="153"/>
    </row>
    <row r="709">
      <c r="A709" s="153"/>
      <c r="B709" s="153"/>
      <c r="C709" s="153"/>
      <c r="D709" s="153"/>
      <c r="E709" s="153"/>
      <c r="F709" s="153"/>
      <c r="G709" s="153"/>
      <c r="H709" s="153"/>
    </row>
    <row r="710">
      <c r="A710" s="153"/>
      <c r="B710" s="153"/>
      <c r="C710" s="153"/>
      <c r="D710" s="153"/>
      <c r="E710" s="153"/>
      <c r="F710" s="153"/>
      <c r="G710" s="153"/>
      <c r="H710" s="153"/>
    </row>
    <row r="711">
      <c r="A711" s="153"/>
      <c r="B711" s="153"/>
      <c r="C711" s="153"/>
      <c r="D711" s="153"/>
      <c r="E711" s="153"/>
      <c r="F711" s="153"/>
      <c r="G711" s="153"/>
      <c r="H711" s="153"/>
    </row>
    <row r="712">
      <c r="A712" s="153"/>
      <c r="B712" s="153"/>
      <c r="C712" s="153"/>
      <c r="D712" s="153"/>
      <c r="E712" s="153"/>
      <c r="F712" s="153"/>
      <c r="G712" s="153"/>
      <c r="H712" s="153"/>
    </row>
    <row r="713">
      <c r="A713" s="153"/>
      <c r="B713" s="153"/>
      <c r="C713" s="153"/>
      <c r="D713" s="153"/>
      <c r="E713" s="153"/>
      <c r="F713" s="153"/>
      <c r="G713" s="153"/>
      <c r="H713" s="153"/>
    </row>
    <row r="714">
      <c r="A714" s="153"/>
      <c r="B714" s="153"/>
      <c r="C714" s="153"/>
      <c r="D714" s="153"/>
      <c r="E714" s="153"/>
      <c r="F714" s="153"/>
      <c r="G714" s="153"/>
      <c r="H714" s="153"/>
    </row>
    <row r="715">
      <c r="A715" s="153"/>
      <c r="B715" s="153"/>
      <c r="C715" s="153"/>
      <c r="D715" s="153"/>
      <c r="E715" s="153"/>
      <c r="F715" s="153"/>
      <c r="G715" s="153"/>
      <c r="H715" s="153"/>
    </row>
    <row r="716">
      <c r="A716" s="153"/>
      <c r="B716" s="153"/>
      <c r="C716" s="153"/>
      <c r="D716" s="153"/>
      <c r="E716" s="153"/>
      <c r="F716" s="153"/>
      <c r="G716" s="153"/>
      <c r="H716" s="153"/>
    </row>
    <row r="717">
      <c r="A717" s="153"/>
      <c r="B717" s="153"/>
      <c r="C717" s="153"/>
      <c r="D717" s="153"/>
      <c r="E717" s="153"/>
      <c r="F717" s="153"/>
      <c r="G717" s="153"/>
      <c r="H717" s="153"/>
    </row>
    <row r="718">
      <c r="A718" s="153"/>
      <c r="B718" s="153"/>
      <c r="C718" s="153"/>
      <c r="D718" s="153"/>
      <c r="E718" s="153"/>
      <c r="F718" s="153"/>
      <c r="G718" s="153"/>
      <c r="H718" s="153"/>
    </row>
    <row r="719">
      <c r="A719" s="153"/>
      <c r="B719" s="153"/>
      <c r="C719" s="153"/>
      <c r="D719" s="153"/>
      <c r="E719" s="153"/>
      <c r="F719" s="153"/>
      <c r="G719" s="153"/>
      <c r="H719" s="153"/>
    </row>
    <row r="720">
      <c r="A720" s="153"/>
      <c r="B720" s="153"/>
      <c r="C720" s="153"/>
      <c r="D720" s="153"/>
      <c r="E720" s="153"/>
      <c r="F720" s="153"/>
      <c r="G720" s="153"/>
      <c r="H720" s="153"/>
    </row>
    <row r="721">
      <c r="A721" s="153"/>
      <c r="B721" s="153"/>
      <c r="C721" s="153"/>
      <c r="D721" s="153"/>
      <c r="E721" s="153"/>
      <c r="F721" s="153"/>
      <c r="G721" s="153"/>
      <c r="H721" s="153"/>
    </row>
    <row r="722">
      <c r="A722" s="153"/>
      <c r="B722" s="153"/>
      <c r="C722" s="153"/>
      <c r="D722" s="153"/>
      <c r="E722" s="153"/>
      <c r="F722" s="153"/>
      <c r="G722" s="153"/>
      <c r="H722" s="153"/>
    </row>
    <row r="723">
      <c r="A723" s="153"/>
      <c r="B723" s="153"/>
      <c r="C723" s="153"/>
      <c r="D723" s="153"/>
      <c r="E723" s="153"/>
      <c r="F723" s="153"/>
      <c r="G723" s="153"/>
      <c r="H723" s="153"/>
    </row>
    <row r="724">
      <c r="A724" s="153"/>
      <c r="B724" s="153"/>
      <c r="C724" s="153"/>
      <c r="D724" s="153"/>
      <c r="E724" s="153"/>
      <c r="F724" s="153"/>
      <c r="G724" s="153"/>
      <c r="H724" s="153"/>
    </row>
    <row r="725">
      <c r="A725" s="153"/>
      <c r="B725" s="153"/>
      <c r="C725" s="153"/>
      <c r="D725" s="153"/>
      <c r="E725" s="153"/>
      <c r="F725" s="153"/>
      <c r="G725" s="153"/>
      <c r="H725" s="153"/>
    </row>
    <row r="726">
      <c r="A726" s="153"/>
      <c r="B726" s="153"/>
      <c r="C726" s="153"/>
      <c r="D726" s="153"/>
      <c r="E726" s="153"/>
      <c r="F726" s="153"/>
      <c r="G726" s="153"/>
      <c r="H726" s="153"/>
    </row>
    <row r="727">
      <c r="A727" s="153"/>
      <c r="B727" s="153"/>
      <c r="C727" s="153"/>
      <c r="D727" s="153"/>
      <c r="E727" s="153"/>
      <c r="F727" s="153"/>
      <c r="G727" s="153"/>
      <c r="H727" s="153"/>
    </row>
    <row r="728">
      <c r="A728" s="153"/>
      <c r="B728" s="153"/>
      <c r="C728" s="153"/>
      <c r="D728" s="153"/>
      <c r="E728" s="153"/>
      <c r="F728" s="153"/>
      <c r="G728" s="153"/>
      <c r="H728" s="153"/>
    </row>
    <row r="729">
      <c r="A729" s="153"/>
      <c r="B729" s="153"/>
      <c r="C729" s="153"/>
      <c r="D729" s="153"/>
      <c r="E729" s="153"/>
      <c r="F729" s="153"/>
      <c r="G729" s="153"/>
      <c r="H729" s="153"/>
    </row>
    <row r="730">
      <c r="A730" s="153"/>
      <c r="B730" s="153"/>
      <c r="C730" s="153"/>
      <c r="D730" s="153"/>
      <c r="E730" s="153"/>
      <c r="F730" s="153"/>
      <c r="G730" s="153"/>
      <c r="H730" s="153"/>
    </row>
    <row r="731">
      <c r="A731" s="153"/>
      <c r="B731" s="153"/>
      <c r="C731" s="153"/>
      <c r="D731" s="153"/>
      <c r="E731" s="153"/>
      <c r="F731" s="153"/>
      <c r="G731" s="153"/>
      <c r="H731" s="153"/>
    </row>
    <row r="732">
      <c r="A732" s="153"/>
      <c r="B732" s="153"/>
      <c r="C732" s="153"/>
      <c r="D732" s="153"/>
      <c r="E732" s="153"/>
      <c r="F732" s="153"/>
      <c r="G732" s="153"/>
      <c r="H732" s="153"/>
    </row>
    <row r="733">
      <c r="A733" s="153"/>
      <c r="B733" s="153"/>
      <c r="C733" s="153"/>
      <c r="D733" s="153"/>
      <c r="E733" s="153"/>
      <c r="F733" s="153"/>
      <c r="G733" s="153"/>
      <c r="H733" s="153"/>
    </row>
    <row r="734">
      <c r="A734" s="153"/>
      <c r="B734" s="153"/>
      <c r="C734" s="153"/>
      <c r="D734" s="153"/>
      <c r="E734" s="153"/>
      <c r="F734" s="153"/>
      <c r="G734" s="153"/>
      <c r="H734" s="153"/>
    </row>
    <row r="735">
      <c r="A735" s="153"/>
      <c r="B735" s="153"/>
      <c r="C735" s="153"/>
      <c r="D735" s="153"/>
      <c r="E735" s="153"/>
      <c r="F735" s="153"/>
      <c r="G735" s="153"/>
      <c r="H735" s="153"/>
    </row>
    <row r="736">
      <c r="A736" s="153"/>
      <c r="B736" s="153"/>
      <c r="C736" s="153"/>
      <c r="D736" s="153"/>
      <c r="E736" s="153"/>
      <c r="F736" s="153"/>
      <c r="G736" s="153"/>
      <c r="H736" s="153"/>
    </row>
    <row r="737">
      <c r="A737" s="153"/>
      <c r="B737" s="153"/>
      <c r="C737" s="153"/>
      <c r="D737" s="153"/>
      <c r="E737" s="153"/>
      <c r="F737" s="153"/>
      <c r="G737" s="153"/>
      <c r="H737" s="153"/>
    </row>
    <row r="738">
      <c r="A738" s="153"/>
      <c r="B738" s="153"/>
      <c r="C738" s="153"/>
      <c r="D738" s="153"/>
      <c r="E738" s="153"/>
      <c r="F738" s="153"/>
      <c r="G738" s="153"/>
      <c r="H738" s="153"/>
    </row>
    <row r="739">
      <c r="A739" s="153"/>
      <c r="B739" s="153"/>
      <c r="C739" s="153"/>
      <c r="D739" s="153"/>
      <c r="E739" s="153"/>
      <c r="F739" s="153"/>
      <c r="G739" s="153"/>
      <c r="H739" s="153"/>
    </row>
    <row r="740">
      <c r="A740" s="153"/>
      <c r="B740" s="153"/>
      <c r="C740" s="153"/>
      <c r="D740" s="153"/>
      <c r="E740" s="153"/>
      <c r="F740" s="153"/>
      <c r="G740" s="153"/>
      <c r="H740" s="153"/>
    </row>
    <row r="741">
      <c r="A741" s="153"/>
      <c r="B741" s="153"/>
      <c r="C741" s="153"/>
      <c r="D741" s="153"/>
      <c r="E741" s="153"/>
      <c r="F741" s="153"/>
      <c r="G741" s="153"/>
      <c r="H741" s="153"/>
    </row>
    <row r="742">
      <c r="A742" s="153"/>
      <c r="B742" s="153"/>
      <c r="C742" s="153"/>
      <c r="D742" s="153"/>
      <c r="E742" s="153"/>
      <c r="F742" s="153"/>
      <c r="G742" s="153"/>
      <c r="H742" s="153"/>
    </row>
    <row r="743">
      <c r="A743" s="153"/>
      <c r="B743" s="153"/>
      <c r="C743" s="153"/>
      <c r="D743" s="153"/>
      <c r="E743" s="153"/>
      <c r="F743" s="153"/>
      <c r="G743" s="153"/>
      <c r="H743" s="153"/>
    </row>
    <row r="744">
      <c r="A744" s="153"/>
      <c r="B744" s="153"/>
      <c r="C744" s="153"/>
      <c r="D744" s="153"/>
      <c r="E744" s="153"/>
      <c r="F744" s="153"/>
      <c r="G744" s="153"/>
      <c r="H744" s="153"/>
    </row>
    <row r="745">
      <c r="A745" s="153"/>
      <c r="B745" s="153"/>
      <c r="C745" s="153"/>
      <c r="D745" s="153"/>
      <c r="E745" s="153"/>
      <c r="F745" s="153"/>
      <c r="G745" s="153"/>
      <c r="H745" s="153"/>
    </row>
    <row r="746">
      <c r="A746" s="153"/>
      <c r="B746" s="153"/>
      <c r="C746" s="153"/>
      <c r="D746" s="153"/>
      <c r="E746" s="153"/>
      <c r="F746" s="153"/>
      <c r="G746" s="153"/>
      <c r="H746" s="153"/>
    </row>
    <row r="747">
      <c r="A747" s="153"/>
      <c r="B747" s="153"/>
      <c r="C747" s="153"/>
      <c r="D747" s="153"/>
      <c r="E747" s="153"/>
      <c r="F747" s="153"/>
      <c r="G747" s="153"/>
      <c r="H747" s="153"/>
    </row>
    <row r="748">
      <c r="A748" s="153"/>
      <c r="B748" s="153"/>
      <c r="C748" s="153"/>
      <c r="D748" s="153"/>
      <c r="E748" s="153"/>
      <c r="F748" s="153"/>
      <c r="G748" s="153"/>
      <c r="H748" s="153"/>
    </row>
    <row r="749">
      <c r="A749" s="153"/>
      <c r="B749" s="153"/>
      <c r="C749" s="153"/>
      <c r="D749" s="153"/>
      <c r="E749" s="153"/>
      <c r="F749" s="153"/>
      <c r="G749" s="153"/>
      <c r="H749" s="153"/>
    </row>
    <row r="750">
      <c r="A750" s="153"/>
      <c r="B750" s="153"/>
      <c r="C750" s="153"/>
      <c r="D750" s="153"/>
      <c r="E750" s="153"/>
      <c r="F750" s="153"/>
      <c r="G750" s="153"/>
      <c r="H750" s="153"/>
    </row>
    <row r="751">
      <c r="A751" s="153"/>
      <c r="B751" s="153"/>
      <c r="C751" s="153"/>
      <c r="D751" s="153"/>
      <c r="E751" s="153"/>
      <c r="F751" s="153"/>
      <c r="G751" s="153"/>
      <c r="H751" s="153"/>
    </row>
    <row r="752">
      <c r="A752" s="153"/>
      <c r="B752" s="153"/>
      <c r="C752" s="153"/>
      <c r="D752" s="153"/>
      <c r="E752" s="153"/>
      <c r="F752" s="153"/>
      <c r="G752" s="153"/>
      <c r="H752" s="153"/>
    </row>
    <row r="753">
      <c r="A753" s="153"/>
      <c r="B753" s="153"/>
      <c r="C753" s="153"/>
      <c r="D753" s="153"/>
      <c r="E753" s="153"/>
      <c r="F753" s="153"/>
      <c r="G753" s="153"/>
      <c r="H753" s="153"/>
    </row>
    <row r="754">
      <c r="A754" s="153"/>
      <c r="B754" s="153"/>
      <c r="C754" s="153"/>
      <c r="D754" s="153"/>
      <c r="E754" s="153"/>
      <c r="F754" s="153"/>
      <c r="G754" s="153"/>
      <c r="H754" s="153"/>
    </row>
    <row r="755">
      <c r="A755" s="153"/>
      <c r="B755" s="153"/>
      <c r="C755" s="153"/>
      <c r="D755" s="153"/>
      <c r="E755" s="153"/>
      <c r="F755" s="153"/>
      <c r="G755" s="153"/>
      <c r="H755" s="153"/>
    </row>
    <row r="756">
      <c r="A756" s="153"/>
      <c r="B756" s="153"/>
      <c r="C756" s="153"/>
      <c r="D756" s="153"/>
      <c r="E756" s="153"/>
      <c r="F756" s="153"/>
      <c r="G756" s="153"/>
      <c r="H756" s="153"/>
    </row>
    <row r="757">
      <c r="A757" s="153"/>
      <c r="B757" s="153"/>
      <c r="C757" s="153"/>
      <c r="D757" s="153"/>
      <c r="E757" s="153"/>
      <c r="F757" s="153"/>
      <c r="G757" s="153"/>
      <c r="H757" s="153"/>
    </row>
    <row r="758">
      <c r="A758" s="153"/>
      <c r="B758" s="153"/>
      <c r="C758" s="153"/>
      <c r="D758" s="153"/>
      <c r="E758" s="153"/>
      <c r="F758" s="153"/>
      <c r="G758" s="153"/>
      <c r="H758" s="153"/>
    </row>
    <row r="759">
      <c r="A759" s="153"/>
      <c r="B759" s="153"/>
      <c r="C759" s="153"/>
      <c r="D759" s="153"/>
      <c r="E759" s="153"/>
      <c r="F759" s="153"/>
      <c r="G759" s="153"/>
      <c r="H759" s="153"/>
    </row>
    <row r="760">
      <c r="A760" s="153"/>
      <c r="B760" s="153"/>
      <c r="C760" s="153"/>
      <c r="D760" s="153"/>
      <c r="E760" s="153"/>
      <c r="F760" s="153"/>
      <c r="G760" s="153"/>
      <c r="H760" s="153"/>
    </row>
    <row r="761">
      <c r="A761" s="153"/>
      <c r="B761" s="153"/>
      <c r="C761" s="153"/>
      <c r="D761" s="153"/>
      <c r="E761" s="153"/>
      <c r="F761" s="153"/>
      <c r="G761" s="153"/>
      <c r="H761" s="153"/>
    </row>
    <row r="762">
      <c r="A762" s="153"/>
      <c r="B762" s="153"/>
      <c r="C762" s="153"/>
      <c r="D762" s="153"/>
      <c r="E762" s="153"/>
      <c r="F762" s="153"/>
      <c r="G762" s="153"/>
      <c r="H762" s="153"/>
    </row>
    <row r="763">
      <c r="A763" s="153"/>
      <c r="B763" s="153"/>
      <c r="C763" s="153"/>
      <c r="D763" s="153"/>
      <c r="E763" s="153"/>
      <c r="F763" s="153"/>
      <c r="G763" s="153"/>
      <c r="H763" s="153"/>
    </row>
    <row r="764">
      <c r="A764" s="153"/>
      <c r="B764" s="153"/>
      <c r="C764" s="153"/>
      <c r="D764" s="153"/>
      <c r="E764" s="153"/>
      <c r="F764" s="153"/>
      <c r="G764" s="153"/>
      <c r="H764" s="153"/>
    </row>
    <row r="765">
      <c r="A765" s="153"/>
      <c r="B765" s="153"/>
      <c r="C765" s="153"/>
      <c r="D765" s="153"/>
      <c r="E765" s="153"/>
      <c r="F765" s="153"/>
      <c r="G765" s="153"/>
      <c r="H765" s="153"/>
    </row>
    <row r="766">
      <c r="A766" s="153"/>
      <c r="B766" s="153"/>
      <c r="C766" s="153"/>
      <c r="D766" s="153"/>
      <c r="E766" s="153"/>
      <c r="F766" s="153"/>
      <c r="G766" s="153"/>
      <c r="H766" s="153"/>
    </row>
    <row r="767">
      <c r="A767" s="153"/>
      <c r="B767" s="153"/>
      <c r="C767" s="153"/>
      <c r="D767" s="153"/>
      <c r="E767" s="153"/>
      <c r="F767" s="153"/>
      <c r="G767" s="153"/>
      <c r="H767" s="153"/>
    </row>
    <row r="768">
      <c r="A768" s="153"/>
      <c r="B768" s="153"/>
      <c r="C768" s="153"/>
      <c r="D768" s="153"/>
      <c r="E768" s="153"/>
      <c r="F768" s="153"/>
      <c r="G768" s="153"/>
      <c r="H768" s="153"/>
    </row>
    <row r="769">
      <c r="A769" s="153"/>
      <c r="B769" s="153"/>
      <c r="C769" s="153"/>
      <c r="D769" s="153"/>
      <c r="E769" s="153"/>
      <c r="F769" s="153"/>
      <c r="G769" s="153"/>
      <c r="H769" s="153"/>
    </row>
    <row r="770">
      <c r="A770" s="153"/>
      <c r="B770" s="153"/>
      <c r="C770" s="153"/>
      <c r="D770" s="153"/>
      <c r="E770" s="153"/>
      <c r="F770" s="153"/>
      <c r="G770" s="153"/>
      <c r="H770" s="153"/>
    </row>
    <row r="771">
      <c r="A771" s="153"/>
      <c r="B771" s="153"/>
      <c r="C771" s="153"/>
      <c r="D771" s="153"/>
      <c r="E771" s="153"/>
      <c r="F771" s="153"/>
      <c r="G771" s="153"/>
      <c r="H771" s="153"/>
    </row>
    <row r="772">
      <c r="A772" s="153"/>
      <c r="B772" s="153"/>
      <c r="C772" s="153"/>
      <c r="D772" s="153"/>
      <c r="E772" s="153"/>
      <c r="F772" s="153"/>
      <c r="G772" s="153"/>
      <c r="H772" s="153"/>
    </row>
    <row r="773">
      <c r="A773" s="153"/>
      <c r="B773" s="153"/>
      <c r="C773" s="153"/>
      <c r="D773" s="153"/>
      <c r="E773" s="153"/>
      <c r="F773" s="153"/>
      <c r="G773" s="153"/>
      <c r="H773" s="153"/>
    </row>
    <row r="774">
      <c r="A774" s="153"/>
      <c r="B774" s="153"/>
      <c r="C774" s="153"/>
      <c r="D774" s="153"/>
      <c r="E774" s="153"/>
      <c r="F774" s="153"/>
      <c r="G774" s="153"/>
      <c r="H774" s="153"/>
    </row>
    <row r="775">
      <c r="A775" s="153"/>
      <c r="B775" s="153"/>
      <c r="C775" s="153"/>
      <c r="D775" s="153"/>
      <c r="E775" s="153"/>
      <c r="F775" s="153"/>
      <c r="G775" s="153"/>
      <c r="H775" s="153"/>
    </row>
    <row r="776">
      <c r="A776" s="153"/>
      <c r="B776" s="153"/>
      <c r="C776" s="153"/>
      <c r="D776" s="153"/>
      <c r="E776" s="153"/>
      <c r="F776" s="153"/>
      <c r="G776" s="153"/>
      <c r="H776" s="153"/>
    </row>
    <row r="777">
      <c r="A777" s="153"/>
      <c r="B777" s="153"/>
      <c r="C777" s="153"/>
      <c r="D777" s="153"/>
      <c r="E777" s="153"/>
      <c r="F777" s="153"/>
      <c r="G777" s="153"/>
      <c r="H777" s="153"/>
    </row>
    <row r="778">
      <c r="A778" s="153"/>
      <c r="B778" s="153"/>
      <c r="C778" s="153"/>
      <c r="D778" s="153"/>
      <c r="E778" s="153"/>
      <c r="F778" s="153"/>
      <c r="G778" s="153"/>
      <c r="H778" s="153"/>
    </row>
    <row r="779">
      <c r="A779" s="153"/>
      <c r="B779" s="153"/>
      <c r="C779" s="153"/>
      <c r="D779" s="153"/>
      <c r="E779" s="153"/>
      <c r="F779" s="153"/>
      <c r="G779" s="153"/>
      <c r="H779" s="153"/>
    </row>
    <row r="780">
      <c r="A780" s="153"/>
      <c r="B780" s="153"/>
      <c r="C780" s="153"/>
      <c r="D780" s="153"/>
      <c r="E780" s="153"/>
      <c r="F780" s="153"/>
      <c r="G780" s="153"/>
      <c r="H780" s="153"/>
    </row>
    <row r="781">
      <c r="A781" s="153"/>
      <c r="B781" s="153"/>
      <c r="C781" s="153"/>
      <c r="D781" s="153"/>
      <c r="E781" s="153"/>
      <c r="F781" s="153"/>
      <c r="G781" s="153"/>
      <c r="H781" s="153"/>
    </row>
    <row r="782">
      <c r="A782" s="153"/>
      <c r="B782" s="153"/>
      <c r="C782" s="153"/>
      <c r="D782" s="153"/>
      <c r="E782" s="153"/>
      <c r="F782" s="153"/>
      <c r="G782" s="153"/>
      <c r="H782" s="153"/>
    </row>
    <row r="783">
      <c r="A783" s="153"/>
      <c r="B783" s="153"/>
      <c r="C783" s="153"/>
      <c r="D783" s="153"/>
      <c r="E783" s="153"/>
      <c r="F783" s="153"/>
      <c r="G783" s="153"/>
      <c r="H783" s="153"/>
    </row>
    <row r="784">
      <c r="A784" s="153"/>
      <c r="B784" s="153"/>
      <c r="C784" s="153"/>
      <c r="D784" s="153"/>
      <c r="E784" s="153"/>
      <c r="F784" s="153"/>
      <c r="G784" s="153"/>
      <c r="H784" s="153"/>
    </row>
    <row r="785">
      <c r="A785" s="153"/>
      <c r="B785" s="153"/>
      <c r="C785" s="153"/>
      <c r="D785" s="153"/>
      <c r="E785" s="153"/>
      <c r="F785" s="153"/>
      <c r="G785" s="153"/>
      <c r="H785" s="153"/>
    </row>
    <row r="786">
      <c r="A786" s="153"/>
      <c r="B786" s="153"/>
      <c r="C786" s="153"/>
      <c r="D786" s="153"/>
      <c r="E786" s="153"/>
      <c r="F786" s="153"/>
      <c r="G786" s="153"/>
      <c r="H786" s="153"/>
    </row>
    <row r="787">
      <c r="A787" s="153"/>
      <c r="B787" s="153"/>
      <c r="C787" s="153"/>
      <c r="D787" s="153"/>
      <c r="E787" s="153"/>
      <c r="F787" s="153"/>
      <c r="G787" s="153"/>
      <c r="H787" s="153"/>
    </row>
    <row r="788">
      <c r="A788" s="153"/>
      <c r="B788" s="153"/>
      <c r="C788" s="153"/>
      <c r="D788" s="153"/>
      <c r="E788" s="153"/>
      <c r="F788" s="153"/>
      <c r="G788" s="153"/>
      <c r="H788" s="153"/>
    </row>
    <row r="789">
      <c r="A789" s="153"/>
      <c r="B789" s="153"/>
      <c r="C789" s="153"/>
      <c r="D789" s="153"/>
      <c r="E789" s="153"/>
      <c r="F789" s="153"/>
      <c r="G789" s="153"/>
      <c r="H789" s="153"/>
    </row>
    <row r="790">
      <c r="A790" s="153"/>
      <c r="B790" s="153"/>
      <c r="C790" s="153"/>
      <c r="D790" s="153"/>
      <c r="E790" s="153"/>
      <c r="F790" s="153"/>
      <c r="G790" s="153"/>
      <c r="H790" s="153"/>
    </row>
    <row r="791">
      <c r="A791" s="153"/>
      <c r="B791" s="153"/>
      <c r="C791" s="153"/>
      <c r="D791" s="153"/>
      <c r="E791" s="153"/>
      <c r="F791" s="153"/>
      <c r="G791" s="153"/>
      <c r="H791" s="153"/>
    </row>
    <row r="792">
      <c r="A792" s="153"/>
      <c r="B792" s="153"/>
      <c r="C792" s="153"/>
      <c r="D792" s="153"/>
      <c r="E792" s="153"/>
      <c r="F792" s="153"/>
      <c r="G792" s="153"/>
      <c r="H792" s="153"/>
    </row>
    <row r="793">
      <c r="A793" s="153"/>
      <c r="B793" s="153"/>
      <c r="C793" s="153"/>
      <c r="D793" s="153"/>
      <c r="E793" s="153"/>
      <c r="F793" s="153"/>
      <c r="G793" s="153"/>
      <c r="H793" s="153"/>
    </row>
    <row r="794">
      <c r="A794" s="153"/>
      <c r="B794" s="153"/>
      <c r="C794" s="153"/>
      <c r="D794" s="153"/>
      <c r="E794" s="153"/>
      <c r="F794" s="153"/>
      <c r="G794" s="153"/>
      <c r="H794" s="153"/>
    </row>
    <row r="795">
      <c r="A795" s="153"/>
      <c r="B795" s="153"/>
      <c r="C795" s="153"/>
      <c r="D795" s="153"/>
      <c r="E795" s="153"/>
      <c r="F795" s="153"/>
      <c r="G795" s="153"/>
      <c r="H795" s="153"/>
    </row>
    <row r="796">
      <c r="A796" s="153"/>
      <c r="B796" s="153"/>
      <c r="C796" s="153"/>
      <c r="D796" s="153"/>
      <c r="E796" s="153"/>
      <c r="F796" s="153"/>
      <c r="G796" s="153"/>
      <c r="H796" s="153"/>
    </row>
    <row r="797">
      <c r="A797" s="153"/>
      <c r="B797" s="153"/>
      <c r="C797" s="153"/>
      <c r="D797" s="153"/>
      <c r="E797" s="153"/>
      <c r="F797" s="153"/>
      <c r="G797" s="153"/>
      <c r="H797" s="153"/>
    </row>
    <row r="798">
      <c r="A798" s="153"/>
      <c r="B798" s="153"/>
      <c r="C798" s="153"/>
      <c r="D798" s="153"/>
      <c r="E798" s="153"/>
      <c r="F798" s="153"/>
      <c r="G798" s="153"/>
      <c r="H798" s="153"/>
    </row>
    <row r="799">
      <c r="A799" s="153"/>
      <c r="B799" s="153"/>
      <c r="C799" s="153"/>
      <c r="D799" s="153"/>
      <c r="E799" s="153"/>
      <c r="F799" s="153"/>
      <c r="G799" s="153"/>
      <c r="H799" s="153"/>
    </row>
    <row r="800">
      <c r="A800" s="153"/>
      <c r="B800" s="153"/>
      <c r="C800" s="153"/>
      <c r="D800" s="153"/>
      <c r="E800" s="153"/>
      <c r="F800" s="153"/>
      <c r="G800" s="153"/>
      <c r="H800" s="153"/>
    </row>
    <row r="801">
      <c r="A801" s="153"/>
      <c r="B801" s="153"/>
      <c r="C801" s="153"/>
      <c r="D801" s="153"/>
      <c r="E801" s="153"/>
      <c r="F801" s="153"/>
      <c r="G801" s="153"/>
      <c r="H801" s="153"/>
    </row>
    <row r="802">
      <c r="A802" s="153"/>
      <c r="B802" s="153"/>
      <c r="C802" s="153"/>
      <c r="D802" s="153"/>
      <c r="E802" s="153"/>
      <c r="F802" s="153"/>
      <c r="G802" s="153"/>
      <c r="H802" s="153"/>
    </row>
    <row r="803">
      <c r="A803" s="153"/>
      <c r="B803" s="153"/>
      <c r="C803" s="153"/>
      <c r="D803" s="153"/>
      <c r="E803" s="153"/>
      <c r="F803" s="153"/>
      <c r="G803" s="153"/>
      <c r="H803" s="153"/>
    </row>
    <row r="804">
      <c r="A804" s="153"/>
      <c r="B804" s="153"/>
      <c r="C804" s="153"/>
      <c r="D804" s="153"/>
      <c r="E804" s="153"/>
      <c r="F804" s="153"/>
      <c r="G804" s="153"/>
      <c r="H804" s="153"/>
    </row>
    <row r="805">
      <c r="A805" s="153"/>
      <c r="B805" s="153"/>
      <c r="C805" s="153"/>
      <c r="D805" s="153"/>
      <c r="E805" s="153"/>
      <c r="F805" s="153"/>
      <c r="G805" s="153"/>
      <c r="H805" s="153"/>
    </row>
    <row r="806">
      <c r="A806" s="153"/>
      <c r="B806" s="153"/>
      <c r="C806" s="153"/>
      <c r="D806" s="153"/>
      <c r="E806" s="153"/>
      <c r="F806" s="153"/>
      <c r="G806" s="153"/>
      <c r="H806" s="153"/>
    </row>
    <row r="807">
      <c r="A807" s="153"/>
      <c r="B807" s="153"/>
      <c r="C807" s="153"/>
      <c r="D807" s="153"/>
      <c r="E807" s="153"/>
      <c r="F807" s="153"/>
      <c r="G807" s="153"/>
      <c r="H807" s="153"/>
    </row>
    <row r="808">
      <c r="A808" s="153"/>
      <c r="B808" s="153"/>
      <c r="C808" s="153"/>
      <c r="D808" s="153"/>
      <c r="E808" s="153"/>
      <c r="F808" s="153"/>
      <c r="G808" s="153"/>
      <c r="H808" s="153"/>
    </row>
    <row r="809">
      <c r="A809" s="153"/>
      <c r="B809" s="153"/>
      <c r="C809" s="153"/>
      <c r="D809" s="153"/>
      <c r="E809" s="153"/>
      <c r="F809" s="153"/>
      <c r="G809" s="153"/>
      <c r="H809" s="153"/>
    </row>
    <row r="810">
      <c r="A810" s="153"/>
      <c r="B810" s="153"/>
      <c r="C810" s="153"/>
      <c r="D810" s="153"/>
      <c r="E810" s="153"/>
      <c r="F810" s="153"/>
      <c r="G810" s="153"/>
      <c r="H810" s="153"/>
    </row>
    <row r="811">
      <c r="A811" s="153"/>
      <c r="B811" s="153"/>
      <c r="C811" s="153"/>
      <c r="D811" s="153"/>
      <c r="E811" s="153"/>
      <c r="F811" s="153"/>
      <c r="G811" s="153"/>
      <c r="H811" s="153"/>
    </row>
    <row r="812">
      <c r="A812" s="153"/>
      <c r="B812" s="153"/>
      <c r="C812" s="153"/>
      <c r="D812" s="153"/>
      <c r="E812" s="153"/>
      <c r="F812" s="153"/>
      <c r="G812" s="153"/>
      <c r="H812" s="153"/>
    </row>
    <row r="813">
      <c r="A813" s="153"/>
      <c r="B813" s="153"/>
      <c r="C813" s="153"/>
      <c r="D813" s="153"/>
      <c r="E813" s="153"/>
      <c r="F813" s="153"/>
      <c r="G813" s="153"/>
      <c r="H813" s="153"/>
    </row>
    <row r="814">
      <c r="A814" s="153"/>
      <c r="B814" s="153"/>
      <c r="C814" s="153"/>
      <c r="D814" s="153"/>
      <c r="E814" s="153"/>
      <c r="F814" s="153"/>
      <c r="G814" s="153"/>
      <c r="H814" s="153"/>
    </row>
    <row r="815">
      <c r="A815" s="153"/>
      <c r="B815" s="153"/>
      <c r="C815" s="153"/>
      <c r="D815" s="153"/>
      <c r="E815" s="153"/>
      <c r="F815" s="153"/>
      <c r="G815" s="153"/>
      <c r="H815" s="153"/>
    </row>
    <row r="816">
      <c r="A816" s="153"/>
      <c r="B816" s="153"/>
      <c r="C816" s="153"/>
      <c r="D816" s="153"/>
      <c r="E816" s="153"/>
      <c r="F816" s="153"/>
      <c r="G816" s="153"/>
      <c r="H816" s="153"/>
    </row>
    <row r="817">
      <c r="A817" s="153"/>
      <c r="B817" s="153"/>
      <c r="C817" s="153"/>
      <c r="D817" s="153"/>
      <c r="E817" s="153"/>
      <c r="F817" s="153"/>
      <c r="G817" s="153"/>
      <c r="H817" s="153"/>
    </row>
    <row r="818">
      <c r="A818" s="153"/>
      <c r="B818" s="153"/>
      <c r="C818" s="153"/>
      <c r="D818" s="153"/>
      <c r="E818" s="153"/>
      <c r="F818" s="153"/>
      <c r="G818" s="153"/>
      <c r="H818" s="153"/>
    </row>
    <row r="819">
      <c r="A819" s="153"/>
      <c r="B819" s="153"/>
      <c r="C819" s="153"/>
      <c r="D819" s="153"/>
      <c r="E819" s="153"/>
      <c r="F819" s="153"/>
      <c r="G819" s="153"/>
      <c r="H819" s="153"/>
    </row>
    <row r="820">
      <c r="A820" s="153"/>
      <c r="B820" s="153"/>
      <c r="C820" s="153"/>
      <c r="D820" s="153"/>
      <c r="E820" s="153"/>
      <c r="F820" s="153"/>
      <c r="G820" s="153"/>
      <c r="H820" s="153"/>
    </row>
    <row r="821">
      <c r="A821" s="153"/>
      <c r="B821" s="153"/>
      <c r="C821" s="153"/>
      <c r="D821" s="153"/>
      <c r="E821" s="153"/>
      <c r="F821" s="153"/>
      <c r="G821" s="153"/>
      <c r="H821" s="153"/>
    </row>
    <row r="822">
      <c r="A822" s="153"/>
      <c r="B822" s="153"/>
      <c r="C822" s="153"/>
      <c r="D822" s="153"/>
      <c r="E822" s="153"/>
      <c r="F822" s="153"/>
      <c r="G822" s="153"/>
      <c r="H822" s="153"/>
    </row>
    <row r="823">
      <c r="A823" s="153"/>
      <c r="B823" s="153"/>
      <c r="C823" s="153"/>
      <c r="D823" s="153"/>
      <c r="E823" s="153"/>
      <c r="F823" s="153"/>
      <c r="G823" s="153"/>
      <c r="H823" s="153"/>
    </row>
    <row r="824">
      <c r="A824" s="153"/>
      <c r="B824" s="153"/>
      <c r="C824" s="153"/>
      <c r="D824" s="153"/>
      <c r="E824" s="153"/>
      <c r="F824" s="153"/>
      <c r="G824" s="153"/>
      <c r="H824" s="153"/>
    </row>
    <row r="825">
      <c r="A825" s="153"/>
      <c r="B825" s="153"/>
      <c r="C825" s="153"/>
      <c r="D825" s="153"/>
      <c r="E825" s="153"/>
      <c r="F825" s="153"/>
      <c r="G825" s="153"/>
      <c r="H825" s="153"/>
    </row>
    <row r="826">
      <c r="A826" s="153"/>
      <c r="B826" s="153"/>
      <c r="C826" s="153"/>
      <c r="D826" s="153"/>
      <c r="E826" s="153"/>
      <c r="F826" s="153"/>
      <c r="G826" s="153"/>
      <c r="H826" s="153"/>
    </row>
    <row r="827">
      <c r="A827" s="153"/>
      <c r="B827" s="153"/>
      <c r="C827" s="153"/>
      <c r="D827" s="153"/>
      <c r="E827" s="153"/>
      <c r="F827" s="153"/>
      <c r="G827" s="153"/>
      <c r="H827" s="153"/>
    </row>
    <row r="828">
      <c r="A828" s="153"/>
      <c r="B828" s="153"/>
      <c r="C828" s="153"/>
      <c r="D828" s="153"/>
      <c r="E828" s="153"/>
      <c r="F828" s="153"/>
      <c r="G828" s="153"/>
      <c r="H828" s="153"/>
    </row>
    <row r="829">
      <c r="A829" s="153"/>
      <c r="B829" s="153"/>
      <c r="C829" s="153"/>
      <c r="D829" s="153"/>
      <c r="E829" s="153"/>
      <c r="F829" s="153"/>
      <c r="G829" s="153"/>
      <c r="H829" s="153"/>
    </row>
    <row r="830">
      <c r="A830" s="153"/>
      <c r="B830" s="153"/>
      <c r="C830" s="153"/>
      <c r="D830" s="153"/>
      <c r="E830" s="153"/>
      <c r="F830" s="153"/>
      <c r="G830" s="153"/>
      <c r="H830" s="153"/>
    </row>
    <row r="831">
      <c r="A831" s="153"/>
      <c r="B831" s="153"/>
      <c r="C831" s="153"/>
      <c r="D831" s="153"/>
      <c r="E831" s="153"/>
      <c r="F831" s="153"/>
      <c r="G831" s="153"/>
      <c r="H831" s="153"/>
    </row>
    <row r="832">
      <c r="A832" s="153"/>
      <c r="B832" s="153"/>
      <c r="C832" s="153"/>
      <c r="D832" s="153"/>
      <c r="E832" s="153"/>
      <c r="F832" s="153"/>
      <c r="G832" s="153"/>
      <c r="H832" s="153"/>
    </row>
    <row r="833">
      <c r="A833" s="153"/>
      <c r="B833" s="153"/>
      <c r="C833" s="153"/>
      <c r="D833" s="153"/>
      <c r="E833" s="153"/>
      <c r="F833" s="153"/>
      <c r="G833" s="153"/>
      <c r="H833" s="153"/>
    </row>
    <row r="834">
      <c r="A834" s="153"/>
      <c r="B834" s="153"/>
      <c r="C834" s="153"/>
      <c r="D834" s="153"/>
      <c r="E834" s="153"/>
      <c r="F834" s="153"/>
      <c r="G834" s="153"/>
      <c r="H834" s="153"/>
    </row>
    <row r="835">
      <c r="A835" s="153"/>
      <c r="B835" s="153"/>
      <c r="C835" s="153"/>
      <c r="D835" s="153"/>
      <c r="E835" s="153"/>
      <c r="F835" s="153"/>
      <c r="G835" s="153"/>
      <c r="H835" s="153"/>
    </row>
    <row r="836">
      <c r="A836" s="153"/>
      <c r="B836" s="153"/>
      <c r="C836" s="153"/>
      <c r="D836" s="153"/>
      <c r="E836" s="153"/>
      <c r="F836" s="153"/>
      <c r="G836" s="153"/>
      <c r="H836" s="153"/>
    </row>
    <row r="837">
      <c r="A837" s="153"/>
      <c r="B837" s="153"/>
      <c r="C837" s="153"/>
      <c r="D837" s="153"/>
      <c r="E837" s="153"/>
      <c r="F837" s="153"/>
      <c r="G837" s="153"/>
      <c r="H837" s="153"/>
    </row>
    <row r="838">
      <c r="A838" s="153"/>
      <c r="B838" s="153"/>
      <c r="C838" s="153"/>
      <c r="D838" s="153"/>
      <c r="E838" s="153"/>
      <c r="F838" s="153"/>
      <c r="G838" s="153"/>
      <c r="H838" s="153"/>
    </row>
    <row r="839">
      <c r="A839" s="153"/>
      <c r="B839" s="153"/>
      <c r="C839" s="153"/>
      <c r="D839" s="153"/>
      <c r="E839" s="153"/>
      <c r="F839" s="153"/>
      <c r="G839" s="153"/>
      <c r="H839" s="153"/>
    </row>
    <row r="840">
      <c r="A840" s="153"/>
      <c r="B840" s="153"/>
      <c r="C840" s="153"/>
      <c r="D840" s="153"/>
      <c r="E840" s="153"/>
      <c r="F840" s="153"/>
      <c r="G840" s="153"/>
      <c r="H840" s="153"/>
    </row>
    <row r="841">
      <c r="A841" s="153"/>
      <c r="B841" s="153"/>
      <c r="C841" s="153"/>
      <c r="D841" s="153"/>
      <c r="E841" s="153"/>
      <c r="F841" s="153"/>
      <c r="G841" s="153"/>
      <c r="H841" s="153"/>
    </row>
    <row r="842">
      <c r="A842" s="153"/>
      <c r="B842" s="153"/>
      <c r="C842" s="153"/>
      <c r="D842" s="153"/>
      <c r="E842" s="153"/>
      <c r="F842" s="153"/>
      <c r="G842" s="153"/>
      <c r="H842" s="153"/>
    </row>
    <row r="843">
      <c r="A843" s="153"/>
      <c r="B843" s="153"/>
      <c r="C843" s="153"/>
      <c r="D843" s="153"/>
      <c r="E843" s="153"/>
      <c r="F843" s="153"/>
      <c r="G843" s="153"/>
      <c r="H843" s="153"/>
    </row>
    <row r="844">
      <c r="A844" s="153"/>
      <c r="B844" s="153"/>
      <c r="C844" s="153"/>
      <c r="D844" s="153"/>
      <c r="E844" s="153"/>
      <c r="F844" s="153"/>
      <c r="G844" s="153"/>
      <c r="H844" s="153"/>
    </row>
    <row r="845">
      <c r="A845" s="153"/>
      <c r="B845" s="153"/>
      <c r="C845" s="153"/>
      <c r="D845" s="153"/>
      <c r="E845" s="153"/>
      <c r="F845" s="153"/>
      <c r="G845" s="153"/>
      <c r="H845" s="153"/>
    </row>
    <row r="846">
      <c r="A846" s="153"/>
      <c r="B846" s="153"/>
      <c r="C846" s="153"/>
      <c r="D846" s="153"/>
      <c r="E846" s="153"/>
      <c r="F846" s="153"/>
      <c r="G846" s="153"/>
      <c r="H846" s="153"/>
    </row>
    <row r="847">
      <c r="A847" s="153"/>
      <c r="B847" s="153"/>
      <c r="C847" s="153"/>
      <c r="D847" s="153"/>
      <c r="E847" s="153"/>
      <c r="F847" s="153"/>
      <c r="G847" s="153"/>
      <c r="H847" s="153"/>
    </row>
    <row r="848">
      <c r="A848" s="153"/>
      <c r="B848" s="153"/>
      <c r="C848" s="153"/>
      <c r="D848" s="153"/>
      <c r="E848" s="153"/>
      <c r="F848" s="153"/>
      <c r="G848" s="153"/>
      <c r="H848" s="153"/>
    </row>
    <row r="849">
      <c r="A849" s="153"/>
      <c r="B849" s="153"/>
      <c r="C849" s="153"/>
      <c r="D849" s="153"/>
      <c r="E849" s="153"/>
      <c r="F849" s="153"/>
      <c r="G849" s="153"/>
      <c r="H849" s="153"/>
    </row>
    <row r="850">
      <c r="A850" s="153"/>
      <c r="B850" s="153"/>
      <c r="C850" s="153"/>
      <c r="D850" s="153"/>
      <c r="E850" s="153"/>
      <c r="F850" s="153"/>
      <c r="G850" s="153"/>
      <c r="H850" s="153"/>
    </row>
    <row r="851">
      <c r="A851" s="153"/>
      <c r="B851" s="153"/>
      <c r="C851" s="153"/>
      <c r="D851" s="153"/>
      <c r="E851" s="153"/>
      <c r="F851" s="153"/>
      <c r="G851" s="153"/>
      <c r="H851" s="153"/>
    </row>
    <row r="852">
      <c r="A852" s="153"/>
      <c r="B852" s="153"/>
      <c r="C852" s="153"/>
      <c r="D852" s="153"/>
      <c r="E852" s="153"/>
      <c r="F852" s="153"/>
      <c r="G852" s="153"/>
      <c r="H852" s="153"/>
    </row>
    <row r="853">
      <c r="A853" s="153"/>
      <c r="B853" s="153"/>
      <c r="C853" s="153"/>
      <c r="D853" s="153"/>
      <c r="E853" s="153"/>
      <c r="F853" s="153"/>
      <c r="G853" s="153"/>
      <c r="H853" s="153"/>
    </row>
    <row r="854">
      <c r="A854" s="153"/>
      <c r="B854" s="153"/>
      <c r="C854" s="153"/>
      <c r="D854" s="153"/>
      <c r="E854" s="153"/>
      <c r="F854" s="153"/>
      <c r="G854" s="153"/>
      <c r="H854" s="153"/>
    </row>
    <row r="855">
      <c r="A855" s="153"/>
      <c r="B855" s="153"/>
      <c r="C855" s="153"/>
      <c r="D855" s="153"/>
      <c r="E855" s="153"/>
      <c r="F855" s="153"/>
      <c r="G855" s="153"/>
      <c r="H855" s="153"/>
    </row>
    <row r="856">
      <c r="A856" s="153"/>
      <c r="B856" s="153"/>
      <c r="C856" s="153"/>
      <c r="D856" s="153"/>
      <c r="E856" s="153"/>
      <c r="F856" s="153"/>
      <c r="G856" s="153"/>
      <c r="H856" s="153"/>
    </row>
    <row r="857">
      <c r="A857" s="153"/>
      <c r="B857" s="153"/>
      <c r="C857" s="153"/>
      <c r="D857" s="153"/>
      <c r="E857" s="153"/>
      <c r="F857" s="153"/>
      <c r="G857" s="153"/>
      <c r="H857" s="153"/>
    </row>
    <row r="858">
      <c r="A858" s="153"/>
      <c r="B858" s="153"/>
      <c r="C858" s="153"/>
      <c r="D858" s="153"/>
      <c r="E858" s="153"/>
      <c r="F858" s="153"/>
      <c r="G858" s="153"/>
      <c r="H858" s="153"/>
    </row>
    <row r="859">
      <c r="A859" s="153"/>
      <c r="B859" s="153"/>
      <c r="C859" s="153"/>
      <c r="D859" s="153"/>
      <c r="E859" s="153"/>
      <c r="F859" s="153"/>
      <c r="G859" s="153"/>
      <c r="H859" s="153"/>
    </row>
    <row r="860">
      <c r="A860" s="153"/>
      <c r="B860" s="153"/>
      <c r="C860" s="153"/>
      <c r="D860" s="153"/>
      <c r="E860" s="153"/>
      <c r="F860" s="153"/>
      <c r="G860" s="153"/>
      <c r="H860" s="153"/>
    </row>
    <row r="861">
      <c r="A861" s="153"/>
      <c r="B861" s="153"/>
      <c r="C861" s="153"/>
      <c r="D861" s="153"/>
      <c r="E861" s="153"/>
      <c r="F861" s="153"/>
      <c r="G861" s="153"/>
      <c r="H861" s="153"/>
    </row>
    <row r="862">
      <c r="A862" s="153"/>
      <c r="B862" s="153"/>
      <c r="C862" s="153"/>
      <c r="D862" s="153"/>
      <c r="E862" s="153"/>
      <c r="F862" s="153"/>
      <c r="G862" s="153"/>
      <c r="H862" s="153"/>
    </row>
    <row r="863">
      <c r="A863" s="153"/>
      <c r="B863" s="153"/>
      <c r="C863" s="153"/>
      <c r="D863" s="153"/>
      <c r="E863" s="153"/>
      <c r="F863" s="153"/>
      <c r="G863" s="153"/>
      <c r="H863" s="153"/>
    </row>
    <row r="864">
      <c r="A864" s="153"/>
      <c r="B864" s="153"/>
      <c r="C864" s="153"/>
      <c r="D864" s="153"/>
      <c r="E864" s="153"/>
      <c r="F864" s="153"/>
      <c r="G864" s="153"/>
      <c r="H864" s="153"/>
    </row>
    <row r="865">
      <c r="A865" s="153"/>
      <c r="B865" s="153"/>
      <c r="C865" s="153"/>
      <c r="D865" s="153"/>
      <c r="E865" s="153"/>
      <c r="F865" s="153"/>
      <c r="G865" s="153"/>
      <c r="H865" s="153"/>
    </row>
    <row r="866">
      <c r="A866" s="153"/>
      <c r="B866" s="153"/>
      <c r="C866" s="153"/>
      <c r="D866" s="153"/>
      <c r="E866" s="153"/>
      <c r="F866" s="153"/>
      <c r="G866" s="153"/>
      <c r="H866" s="153"/>
    </row>
    <row r="867">
      <c r="A867" s="153"/>
      <c r="B867" s="153"/>
      <c r="C867" s="153"/>
      <c r="D867" s="153"/>
      <c r="E867" s="153"/>
      <c r="F867" s="153"/>
      <c r="G867" s="153"/>
      <c r="H867" s="153"/>
    </row>
    <row r="868">
      <c r="A868" s="153"/>
      <c r="B868" s="153"/>
      <c r="C868" s="153"/>
      <c r="D868" s="153"/>
      <c r="E868" s="153"/>
      <c r="F868" s="153"/>
      <c r="G868" s="153"/>
      <c r="H868" s="153"/>
    </row>
    <row r="869">
      <c r="A869" s="153"/>
      <c r="B869" s="153"/>
      <c r="C869" s="153"/>
      <c r="D869" s="153"/>
      <c r="E869" s="153"/>
      <c r="F869" s="153"/>
      <c r="G869" s="153"/>
      <c r="H869" s="153"/>
    </row>
    <row r="870">
      <c r="A870" s="153"/>
      <c r="B870" s="153"/>
      <c r="C870" s="153"/>
      <c r="D870" s="153"/>
      <c r="E870" s="153"/>
      <c r="F870" s="153"/>
      <c r="G870" s="153"/>
      <c r="H870" s="153"/>
    </row>
    <row r="871">
      <c r="A871" s="153"/>
      <c r="B871" s="153"/>
      <c r="C871" s="153"/>
      <c r="D871" s="153"/>
      <c r="E871" s="153"/>
      <c r="F871" s="153"/>
      <c r="G871" s="153"/>
      <c r="H871" s="153"/>
    </row>
    <row r="872">
      <c r="A872" s="153"/>
      <c r="B872" s="153"/>
      <c r="C872" s="153"/>
      <c r="D872" s="153"/>
      <c r="E872" s="153"/>
      <c r="F872" s="153"/>
      <c r="G872" s="153"/>
      <c r="H872" s="153"/>
    </row>
    <row r="873">
      <c r="A873" s="153"/>
      <c r="B873" s="153"/>
      <c r="C873" s="153"/>
      <c r="D873" s="153"/>
      <c r="E873" s="153"/>
      <c r="F873" s="153"/>
      <c r="G873" s="153"/>
      <c r="H873" s="153"/>
    </row>
    <row r="874">
      <c r="A874" s="153"/>
      <c r="B874" s="153"/>
      <c r="C874" s="153"/>
      <c r="D874" s="153"/>
      <c r="E874" s="153"/>
      <c r="F874" s="153"/>
      <c r="G874" s="153"/>
      <c r="H874" s="153"/>
    </row>
    <row r="875">
      <c r="A875" s="153"/>
      <c r="B875" s="153"/>
      <c r="C875" s="153"/>
      <c r="D875" s="153"/>
      <c r="E875" s="153"/>
      <c r="F875" s="153"/>
      <c r="G875" s="153"/>
      <c r="H875" s="153"/>
    </row>
    <row r="876">
      <c r="A876" s="153"/>
      <c r="B876" s="153"/>
      <c r="C876" s="153"/>
      <c r="D876" s="153"/>
      <c r="E876" s="153"/>
      <c r="F876" s="153"/>
      <c r="G876" s="153"/>
      <c r="H876" s="153"/>
    </row>
    <row r="877">
      <c r="A877" s="153"/>
      <c r="B877" s="153"/>
      <c r="C877" s="153"/>
      <c r="D877" s="153"/>
      <c r="E877" s="153"/>
      <c r="F877" s="153"/>
      <c r="G877" s="153"/>
      <c r="H877" s="153"/>
    </row>
    <row r="878">
      <c r="A878" s="153"/>
      <c r="B878" s="153"/>
      <c r="C878" s="153"/>
      <c r="D878" s="153"/>
      <c r="E878" s="153"/>
      <c r="F878" s="153"/>
      <c r="G878" s="153"/>
      <c r="H878" s="153"/>
    </row>
    <row r="879">
      <c r="A879" s="153"/>
      <c r="B879" s="153"/>
      <c r="C879" s="153"/>
      <c r="D879" s="153"/>
      <c r="E879" s="153"/>
      <c r="F879" s="153"/>
      <c r="G879" s="153"/>
      <c r="H879" s="153"/>
    </row>
    <row r="880">
      <c r="A880" s="153"/>
      <c r="B880" s="153"/>
      <c r="C880" s="153"/>
      <c r="D880" s="153"/>
      <c r="E880" s="153"/>
      <c r="F880" s="153"/>
      <c r="G880" s="153"/>
      <c r="H880" s="153"/>
    </row>
    <row r="881">
      <c r="A881" s="153"/>
      <c r="B881" s="153"/>
      <c r="C881" s="153"/>
      <c r="D881" s="153"/>
      <c r="E881" s="153"/>
      <c r="F881" s="153"/>
      <c r="G881" s="153"/>
      <c r="H881" s="153"/>
    </row>
    <row r="882">
      <c r="A882" s="153"/>
      <c r="B882" s="153"/>
      <c r="C882" s="153"/>
      <c r="D882" s="153"/>
      <c r="E882" s="153"/>
      <c r="F882" s="153"/>
      <c r="G882" s="153"/>
      <c r="H882" s="153"/>
    </row>
    <row r="883">
      <c r="A883" s="153"/>
      <c r="B883" s="153"/>
      <c r="C883" s="153"/>
      <c r="D883" s="153"/>
      <c r="E883" s="153"/>
      <c r="F883" s="153"/>
      <c r="G883" s="153"/>
      <c r="H883" s="153"/>
    </row>
    <row r="884">
      <c r="A884" s="153"/>
      <c r="B884" s="153"/>
      <c r="C884" s="153"/>
      <c r="D884" s="153"/>
      <c r="E884" s="153"/>
      <c r="F884" s="153"/>
      <c r="G884" s="153"/>
      <c r="H884" s="153"/>
    </row>
    <row r="885">
      <c r="A885" s="153"/>
      <c r="B885" s="153"/>
      <c r="C885" s="153"/>
      <c r="D885" s="153"/>
      <c r="E885" s="153"/>
      <c r="F885" s="153"/>
      <c r="G885" s="153"/>
      <c r="H885" s="153"/>
    </row>
    <row r="886">
      <c r="A886" s="153"/>
      <c r="B886" s="153"/>
      <c r="C886" s="153"/>
      <c r="D886" s="153"/>
      <c r="E886" s="153"/>
      <c r="F886" s="153"/>
      <c r="G886" s="153"/>
      <c r="H886" s="153"/>
    </row>
    <row r="887">
      <c r="A887" s="153"/>
      <c r="B887" s="153"/>
      <c r="C887" s="153"/>
      <c r="D887" s="153"/>
      <c r="E887" s="153"/>
      <c r="F887" s="153"/>
      <c r="G887" s="153"/>
      <c r="H887" s="153"/>
    </row>
    <row r="888">
      <c r="A888" s="153"/>
      <c r="B888" s="153"/>
      <c r="C888" s="153"/>
      <c r="D888" s="153"/>
      <c r="E888" s="153"/>
      <c r="F888" s="153"/>
      <c r="G888" s="153"/>
      <c r="H888" s="153"/>
    </row>
    <row r="889">
      <c r="A889" s="153"/>
      <c r="B889" s="153"/>
      <c r="C889" s="153"/>
      <c r="D889" s="153"/>
      <c r="E889" s="153"/>
      <c r="F889" s="153"/>
      <c r="G889" s="153"/>
      <c r="H889" s="153"/>
    </row>
    <row r="890">
      <c r="A890" s="153"/>
      <c r="B890" s="153"/>
      <c r="C890" s="153"/>
      <c r="D890" s="153"/>
      <c r="E890" s="153"/>
      <c r="F890" s="153"/>
      <c r="G890" s="153"/>
      <c r="H890" s="153"/>
    </row>
    <row r="891">
      <c r="A891" s="153"/>
      <c r="B891" s="153"/>
      <c r="C891" s="153"/>
      <c r="D891" s="153"/>
      <c r="E891" s="153"/>
      <c r="F891" s="153"/>
      <c r="G891" s="153"/>
      <c r="H891" s="153"/>
    </row>
    <row r="892">
      <c r="A892" s="153"/>
      <c r="B892" s="153"/>
      <c r="C892" s="153"/>
      <c r="D892" s="153"/>
      <c r="E892" s="153"/>
      <c r="F892" s="153"/>
      <c r="G892" s="153"/>
      <c r="H892" s="153"/>
    </row>
    <row r="893">
      <c r="A893" s="153"/>
      <c r="B893" s="153"/>
      <c r="C893" s="153"/>
      <c r="D893" s="153"/>
      <c r="E893" s="153"/>
      <c r="F893" s="153"/>
      <c r="G893" s="153"/>
      <c r="H893" s="153"/>
    </row>
    <row r="894">
      <c r="A894" s="153"/>
      <c r="B894" s="153"/>
      <c r="C894" s="153"/>
      <c r="D894" s="153"/>
      <c r="E894" s="153"/>
      <c r="F894" s="153"/>
      <c r="G894" s="153"/>
      <c r="H894" s="153"/>
    </row>
    <row r="895">
      <c r="A895" s="153"/>
      <c r="B895" s="153"/>
      <c r="C895" s="153"/>
      <c r="D895" s="153"/>
      <c r="E895" s="153"/>
      <c r="F895" s="153"/>
      <c r="G895" s="153"/>
      <c r="H895" s="153"/>
    </row>
    <row r="896">
      <c r="A896" s="153"/>
      <c r="B896" s="153"/>
      <c r="C896" s="153"/>
      <c r="D896" s="153"/>
      <c r="E896" s="153"/>
      <c r="F896" s="153"/>
      <c r="G896" s="153"/>
      <c r="H896" s="153"/>
    </row>
    <row r="897">
      <c r="A897" s="153"/>
      <c r="B897" s="153"/>
      <c r="C897" s="153"/>
      <c r="D897" s="153"/>
      <c r="E897" s="153"/>
      <c r="F897" s="153"/>
      <c r="G897" s="153"/>
      <c r="H897" s="153"/>
    </row>
    <row r="898">
      <c r="A898" s="153"/>
      <c r="B898" s="153"/>
      <c r="C898" s="153"/>
      <c r="D898" s="153"/>
      <c r="E898" s="153"/>
      <c r="F898" s="153"/>
      <c r="G898" s="153"/>
      <c r="H898" s="153"/>
    </row>
    <row r="899">
      <c r="A899" s="153"/>
      <c r="B899" s="153"/>
      <c r="C899" s="153"/>
      <c r="D899" s="153"/>
      <c r="E899" s="153"/>
      <c r="F899" s="153"/>
      <c r="G899" s="153"/>
      <c r="H899" s="153"/>
    </row>
    <row r="900">
      <c r="A900" s="153"/>
      <c r="B900" s="153"/>
      <c r="C900" s="153"/>
      <c r="D900" s="153"/>
      <c r="E900" s="153"/>
      <c r="F900" s="153"/>
      <c r="G900" s="153"/>
      <c r="H900" s="153"/>
    </row>
    <row r="901">
      <c r="A901" s="153"/>
      <c r="B901" s="153"/>
      <c r="C901" s="153"/>
      <c r="D901" s="153"/>
      <c r="E901" s="153"/>
      <c r="F901" s="153"/>
      <c r="G901" s="153"/>
      <c r="H901" s="153"/>
    </row>
    <row r="902">
      <c r="A902" s="153"/>
      <c r="B902" s="153"/>
      <c r="C902" s="153"/>
      <c r="D902" s="153"/>
      <c r="E902" s="153"/>
      <c r="F902" s="153"/>
      <c r="G902" s="153"/>
      <c r="H902" s="153"/>
    </row>
    <row r="903">
      <c r="A903" s="153"/>
      <c r="B903" s="153"/>
      <c r="C903" s="153"/>
      <c r="D903" s="153"/>
      <c r="E903" s="153"/>
      <c r="F903" s="153"/>
      <c r="G903" s="153"/>
      <c r="H903" s="153"/>
    </row>
    <row r="904">
      <c r="A904" s="153"/>
      <c r="B904" s="153"/>
      <c r="C904" s="153"/>
      <c r="D904" s="153"/>
      <c r="E904" s="153"/>
      <c r="F904" s="153"/>
      <c r="G904" s="153"/>
      <c r="H904" s="153"/>
    </row>
    <row r="905">
      <c r="A905" s="153"/>
      <c r="B905" s="153"/>
      <c r="C905" s="153"/>
      <c r="D905" s="153"/>
      <c r="E905" s="153"/>
      <c r="F905" s="153"/>
      <c r="G905" s="153"/>
      <c r="H905" s="153"/>
    </row>
    <row r="906">
      <c r="A906" s="153"/>
      <c r="B906" s="153"/>
      <c r="C906" s="153"/>
      <c r="D906" s="153"/>
      <c r="E906" s="153"/>
      <c r="F906" s="153"/>
      <c r="G906" s="153"/>
      <c r="H906" s="153"/>
    </row>
    <row r="907">
      <c r="A907" s="153"/>
      <c r="B907" s="153"/>
      <c r="C907" s="153"/>
      <c r="D907" s="153"/>
      <c r="E907" s="153"/>
      <c r="F907" s="153"/>
      <c r="G907" s="153"/>
      <c r="H907" s="153"/>
    </row>
    <row r="908">
      <c r="A908" s="153"/>
      <c r="B908" s="153"/>
      <c r="C908" s="153"/>
      <c r="D908" s="153"/>
      <c r="E908" s="153"/>
      <c r="F908" s="153"/>
      <c r="G908" s="153"/>
      <c r="H908" s="153"/>
    </row>
    <row r="909">
      <c r="A909" s="153"/>
      <c r="B909" s="153"/>
      <c r="C909" s="153"/>
      <c r="D909" s="153"/>
      <c r="E909" s="153"/>
      <c r="F909" s="153"/>
      <c r="G909" s="153"/>
      <c r="H909" s="153"/>
    </row>
    <row r="910">
      <c r="A910" s="153"/>
      <c r="B910" s="153"/>
      <c r="C910" s="153"/>
      <c r="D910" s="153"/>
      <c r="E910" s="153"/>
      <c r="F910" s="153"/>
      <c r="G910" s="153"/>
      <c r="H910" s="153"/>
    </row>
    <row r="911">
      <c r="A911" s="153"/>
      <c r="B911" s="153"/>
      <c r="C911" s="153"/>
      <c r="D911" s="153"/>
      <c r="E911" s="153"/>
      <c r="F911" s="153"/>
      <c r="G911" s="153"/>
      <c r="H911" s="153"/>
    </row>
    <row r="912">
      <c r="A912" s="153"/>
      <c r="B912" s="153"/>
      <c r="C912" s="153"/>
      <c r="D912" s="153"/>
      <c r="E912" s="153"/>
      <c r="F912" s="153"/>
      <c r="G912" s="153"/>
      <c r="H912" s="153"/>
    </row>
    <row r="913">
      <c r="A913" s="153"/>
      <c r="B913" s="153"/>
      <c r="C913" s="153"/>
      <c r="D913" s="153"/>
      <c r="E913" s="153"/>
      <c r="F913" s="153"/>
      <c r="G913" s="153"/>
      <c r="H913" s="153"/>
    </row>
    <row r="914">
      <c r="A914" s="153"/>
      <c r="B914" s="153"/>
      <c r="C914" s="153"/>
      <c r="D914" s="153"/>
      <c r="E914" s="153"/>
      <c r="F914" s="153"/>
      <c r="G914" s="153"/>
      <c r="H914" s="153"/>
    </row>
    <row r="915">
      <c r="A915" s="153"/>
      <c r="B915" s="153"/>
      <c r="C915" s="153"/>
      <c r="D915" s="153"/>
      <c r="E915" s="153"/>
      <c r="F915" s="153"/>
      <c r="G915" s="153"/>
      <c r="H915" s="153"/>
    </row>
    <row r="916">
      <c r="A916" s="153"/>
      <c r="B916" s="153"/>
      <c r="C916" s="153"/>
      <c r="D916" s="153"/>
      <c r="E916" s="153"/>
      <c r="F916" s="153"/>
      <c r="G916" s="153"/>
      <c r="H916" s="153"/>
    </row>
    <row r="917">
      <c r="A917" s="153"/>
      <c r="B917" s="153"/>
      <c r="C917" s="153"/>
      <c r="D917" s="153"/>
      <c r="E917" s="153"/>
      <c r="F917" s="153"/>
      <c r="G917" s="153"/>
      <c r="H917" s="153"/>
    </row>
    <row r="918">
      <c r="A918" s="153"/>
      <c r="B918" s="153"/>
      <c r="C918" s="153"/>
      <c r="D918" s="153"/>
      <c r="E918" s="153"/>
      <c r="F918" s="153"/>
      <c r="G918" s="153"/>
      <c r="H918" s="153"/>
    </row>
    <row r="919">
      <c r="A919" s="153"/>
      <c r="B919" s="153"/>
      <c r="C919" s="153"/>
      <c r="D919" s="153"/>
      <c r="E919" s="153"/>
      <c r="F919" s="153"/>
      <c r="G919" s="153"/>
      <c r="H919" s="153"/>
    </row>
    <row r="920">
      <c r="A920" s="153"/>
      <c r="B920" s="153"/>
      <c r="C920" s="153"/>
      <c r="D920" s="153"/>
      <c r="E920" s="153"/>
      <c r="F920" s="153"/>
      <c r="G920" s="153"/>
      <c r="H920" s="153"/>
    </row>
    <row r="921">
      <c r="A921" s="153"/>
      <c r="B921" s="153"/>
      <c r="C921" s="153"/>
      <c r="D921" s="153"/>
      <c r="E921" s="153"/>
      <c r="F921" s="153"/>
      <c r="G921" s="153"/>
      <c r="H921" s="153"/>
    </row>
    <row r="922">
      <c r="A922" s="153"/>
      <c r="B922" s="153"/>
      <c r="C922" s="153"/>
      <c r="D922" s="153"/>
      <c r="E922" s="153"/>
      <c r="F922" s="153"/>
      <c r="G922" s="153"/>
      <c r="H922" s="153"/>
    </row>
    <row r="923">
      <c r="A923" s="153"/>
      <c r="B923" s="153"/>
      <c r="C923" s="153"/>
      <c r="D923" s="153"/>
      <c r="E923" s="153"/>
      <c r="F923" s="153"/>
      <c r="G923" s="153"/>
      <c r="H923" s="153"/>
    </row>
    <row r="924">
      <c r="A924" s="153"/>
      <c r="B924" s="153"/>
      <c r="C924" s="153"/>
      <c r="D924" s="153"/>
      <c r="E924" s="153"/>
      <c r="F924" s="153"/>
      <c r="G924" s="153"/>
      <c r="H924" s="153"/>
    </row>
    <row r="925">
      <c r="A925" s="153"/>
      <c r="B925" s="153"/>
      <c r="C925" s="153"/>
      <c r="D925" s="153"/>
      <c r="E925" s="153"/>
      <c r="F925" s="153"/>
      <c r="G925" s="153"/>
      <c r="H925" s="153"/>
    </row>
    <row r="926">
      <c r="A926" s="153"/>
      <c r="B926" s="153"/>
      <c r="C926" s="153"/>
      <c r="D926" s="153"/>
      <c r="E926" s="153"/>
      <c r="F926" s="153"/>
      <c r="G926" s="153"/>
      <c r="H926" s="153"/>
    </row>
    <row r="927">
      <c r="A927" s="153"/>
      <c r="B927" s="153"/>
      <c r="C927" s="153"/>
      <c r="D927" s="153"/>
      <c r="E927" s="153"/>
      <c r="F927" s="153"/>
      <c r="G927" s="153"/>
      <c r="H927" s="153"/>
    </row>
    <row r="928">
      <c r="A928" s="153"/>
      <c r="B928" s="153"/>
      <c r="C928" s="153"/>
      <c r="D928" s="153"/>
      <c r="E928" s="153"/>
      <c r="F928" s="153"/>
      <c r="G928" s="153"/>
      <c r="H928" s="153"/>
    </row>
    <row r="929">
      <c r="A929" s="153"/>
      <c r="B929" s="153"/>
      <c r="C929" s="153"/>
      <c r="D929" s="153"/>
      <c r="E929" s="153"/>
      <c r="F929" s="153"/>
      <c r="G929" s="153"/>
      <c r="H929" s="153"/>
    </row>
    <row r="930">
      <c r="A930" s="153"/>
      <c r="B930" s="153"/>
      <c r="C930" s="153"/>
      <c r="D930" s="153"/>
      <c r="E930" s="153"/>
      <c r="F930" s="153"/>
      <c r="G930" s="153"/>
      <c r="H930" s="153"/>
    </row>
    <row r="931">
      <c r="A931" s="153"/>
      <c r="B931" s="153"/>
      <c r="C931" s="153"/>
      <c r="D931" s="153"/>
      <c r="E931" s="153"/>
      <c r="F931" s="153"/>
      <c r="G931" s="153"/>
      <c r="H931" s="153"/>
    </row>
    <row r="932">
      <c r="A932" s="153"/>
      <c r="B932" s="153"/>
      <c r="C932" s="153"/>
      <c r="D932" s="153"/>
      <c r="E932" s="153"/>
      <c r="F932" s="153"/>
      <c r="G932" s="153"/>
      <c r="H932" s="153"/>
    </row>
    <row r="933">
      <c r="A933" s="153"/>
      <c r="B933" s="153"/>
      <c r="C933" s="153"/>
      <c r="D933" s="153"/>
      <c r="E933" s="153"/>
      <c r="F933" s="153"/>
      <c r="G933" s="153"/>
      <c r="H933" s="153"/>
    </row>
    <row r="934">
      <c r="A934" s="153"/>
      <c r="B934" s="153"/>
      <c r="C934" s="153"/>
      <c r="D934" s="153"/>
      <c r="E934" s="153"/>
      <c r="F934" s="153"/>
      <c r="G934" s="153"/>
      <c r="H934" s="153"/>
    </row>
    <row r="935">
      <c r="A935" s="153"/>
      <c r="B935" s="153"/>
      <c r="C935" s="153"/>
      <c r="D935" s="153"/>
      <c r="E935" s="153"/>
      <c r="F935" s="153"/>
      <c r="G935" s="153"/>
      <c r="H935" s="153"/>
    </row>
    <row r="936">
      <c r="A936" s="153"/>
      <c r="B936" s="153"/>
      <c r="C936" s="153"/>
      <c r="D936" s="153"/>
      <c r="E936" s="153"/>
      <c r="F936" s="153"/>
      <c r="G936" s="153"/>
      <c r="H936" s="153"/>
    </row>
    <row r="937">
      <c r="A937" s="153"/>
      <c r="B937" s="153"/>
      <c r="C937" s="153"/>
      <c r="D937" s="153"/>
      <c r="E937" s="153"/>
      <c r="F937" s="153"/>
      <c r="G937" s="153"/>
      <c r="H937" s="153"/>
    </row>
    <row r="938">
      <c r="A938" s="153"/>
      <c r="B938" s="153"/>
      <c r="C938" s="153"/>
      <c r="D938" s="153"/>
      <c r="E938" s="153"/>
      <c r="F938" s="153"/>
      <c r="G938" s="153"/>
      <c r="H938" s="153"/>
    </row>
    <row r="939">
      <c r="A939" s="153"/>
      <c r="B939" s="153"/>
      <c r="C939" s="153"/>
      <c r="D939" s="153"/>
      <c r="E939" s="153"/>
      <c r="F939" s="153"/>
      <c r="G939" s="153"/>
      <c r="H939" s="153"/>
    </row>
    <row r="940">
      <c r="A940" s="153"/>
      <c r="B940" s="153"/>
      <c r="C940" s="153"/>
      <c r="D940" s="153"/>
      <c r="E940" s="153"/>
      <c r="F940" s="153"/>
      <c r="G940" s="153"/>
      <c r="H940" s="153"/>
    </row>
    <row r="941">
      <c r="A941" s="153"/>
      <c r="B941" s="153"/>
      <c r="C941" s="153"/>
      <c r="D941" s="153"/>
      <c r="E941" s="153"/>
      <c r="F941" s="153"/>
      <c r="G941" s="153"/>
      <c r="H941" s="153"/>
    </row>
    <row r="942">
      <c r="A942" s="153"/>
      <c r="B942" s="153"/>
      <c r="C942" s="153"/>
      <c r="D942" s="153"/>
      <c r="E942" s="153"/>
      <c r="F942" s="153"/>
      <c r="G942" s="153"/>
      <c r="H942" s="153"/>
    </row>
    <row r="943">
      <c r="A943" s="153"/>
      <c r="B943" s="153"/>
      <c r="C943" s="153"/>
      <c r="D943" s="153"/>
      <c r="E943" s="153"/>
      <c r="F943" s="153"/>
      <c r="G943" s="153"/>
      <c r="H943" s="153"/>
    </row>
    <row r="944">
      <c r="A944" s="153"/>
      <c r="B944" s="153"/>
      <c r="C944" s="153"/>
      <c r="D944" s="153"/>
      <c r="E944" s="153"/>
      <c r="F944" s="153"/>
      <c r="G944" s="153"/>
      <c r="H944" s="153"/>
    </row>
    <row r="945">
      <c r="A945" s="153"/>
      <c r="B945" s="153"/>
      <c r="C945" s="153"/>
      <c r="D945" s="153"/>
      <c r="E945" s="153"/>
      <c r="F945" s="153"/>
      <c r="G945" s="153"/>
      <c r="H945" s="153"/>
    </row>
    <row r="946">
      <c r="A946" s="153"/>
      <c r="B946" s="153"/>
      <c r="C946" s="153"/>
      <c r="D946" s="153"/>
      <c r="E946" s="153"/>
      <c r="F946" s="153"/>
      <c r="G946" s="153"/>
      <c r="H946" s="153"/>
    </row>
    <row r="947">
      <c r="A947" s="153"/>
      <c r="B947" s="153"/>
      <c r="C947" s="153"/>
      <c r="D947" s="153"/>
      <c r="E947" s="153"/>
      <c r="F947" s="153"/>
      <c r="G947" s="153"/>
      <c r="H947" s="153"/>
    </row>
    <row r="948">
      <c r="A948" s="153"/>
      <c r="B948" s="153"/>
      <c r="C948" s="153"/>
      <c r="D948" s="153"/>
      <c r="E948" s="153"/>
      <c r="F948" s="153"/>
      <c r="G948" s="153"/>
      <c r="H948" s="153"/>
    </row>
    <row r="949">
      <c r="A949" s="153"/>
      <c r="B949" s="153"/>
      <c r="C949" s="153"/>
      <c r="D949" s="153"/>
      <c r="E949" s="153"/>
      <c r="F949" s="153"/>
      <c r="G949" s="153"/>
      <c r="H949" s="153"/>
    </row>
    <row r="950">
      <c r="A950" s="153"/>
      <c r="B950" s="153"/>
      <c r="C950" s="153"/>
      <c r="D950" s="153"/>
      <c r="E950" s="153"/>
      <c r="F950" s="153"/>
      <c r="G950" s="153"/>
      <c r="H950" s="153"/>
    </row>
    <row r="951">
      <c r="A951" s="153"/>
      <c r="B951" s="153"/>
      <c r="C951" s="153"/>
      <c r="D951" s="153"/>
      <c r="E951" s="153"/>
      <c r="F951" s="153"/>
      <c r="G951" s="153"/>
      <c r="H951" s="153"/>
    </row>
    <row r="952">
      <c r="A952" s="153"/>
      <c r="B952" s="153"/>
      <c r="C952" s="153"/>
      <c r="D952" s="153"/>
      <c r="E952" s="153"/>
      <c r="F952" s="153"/>
      <c r="G952" s="153"/>
      <c r="H952" s="153"/>
    </row>
    <row r="953">
      <c r="A953" s="153"/>
      <c r="B953" s="153"/>
      <c r="C953" s="153"/>
      <c r="D953" s="153"/>
      <c r="E953" s="153"/>
      <c r="F953" s="153"/>
      <c r="G953" s="153"/>
      <c r="H953" s="153"/>
    </row>
    <row r="954">
      <c r="A954" s="153"/>
      <c r="B954" s="153"/>
      <c r="C954" s="153"/>
      <c r="D954" s="153"/>
      <c r="E954" s="153"/>
      <c r="F954" s="153"/>
      <c r="G954" s="153"/>
      <c r="H954" s="153"/>
    </row>
    <row r="955">
      <c r="A955" s="153"/>
      <c r="B955" s="153"/>
      <c r="C955" s="153"/>
      <c r="D955" s="153"/>
      <c r="E955" s="153"/>
      <c r="F955" s="153"/>
      <c r="G955" s="153"/>
      <c r="H955" s="153"/>
    </row>
    <row r="956">
      <c r="A956" s="153"/>
      <c r="B956" s="153"/>
      <c r="C956" s="153"/>
      <c r="D956" s="153"/>
      <c r="E956" s="153"/>
      <c r="F956" s="153"/>
      <c r="G956" s="153"/>
      <c r="H956" s="153"/>
    </row>
    <row r="957">
      <c r="A957" s="153"/>
      <c r="B957" s="153"/>
      <c r="C957" s="153"/>
      <c r="D957" s="153"/>
      <c r="E957" s="153"/>
      <c r="F957" s="153"/>
      <c r="G957" s="153"/>
      <c r="H957" s="153"/>
    </row>
    <row r="958">
      <c r="A958" s="153"/>
      <c r="B958" s="153"/>
      <c r="C958" s="153"/>
      <c r="D958" s="153"/>
      <c r="E958" s="153"/>
      <c r="F958" s="153"/>
      <c r="G958" s="153"/>
      <c r="H958" s="153"/>
    </row>
    <row r="959">
      <c r="A959" s="153"/>
      <c r="B959" s="153"/>
      <c r="C959" s="153"/>
      <c r="D959" s="153"/>
      <c r="E959" s="153"/>
      <c r="F959" s="153"/>
      <c r="G959" s="153"/>
      <c r="H959" s="153"/>
    </row>
    <row r="960">
      <c r="A960" s="153"/>
      <c r="B960" s="153"/>
      <c r="C960" s="153"/>
      <c r="D960" s="153"/>
      <c r="E960" s="153"/>
      <c r="F960" s="153"/>
      <c r="G960" s="153"/>
      <c r="H960" s="153"/>
    </row>
    <row r="961">
      <c r="A961" s="153"/>
      <c r="B961" s="153"/>
      <c r="C961" s="153"/>
      <c r="D961" s="153"/>
      <c r="E961" s="153"/>
      <c r="F961" s="153"/>
      <c r="G961" s="153"/>
      <c r="H961" s="153"/>
    </row>
    <row r="962">
      <c r="A962" s="153"/>
      <c r="B962" s="153"/>
      <c r="C962" s="153"/>
      <c r="D962" s="153"/>
      <c r="E962" s="153"/>
      <c r="F962" s="153"/>
      <c r="G962" s="153"/>
      <c r="H962" s="153"/>
    </row>
    <row r="963">
      <c r="A963" s="153"/>
      <c r="B963" s="153"/>
      <c r="C963" s="153"/>
      <c r="D963" s="153"/>
      <c r="E963" s="153"/>
      <c r="F963" s="153"/>
      <c r="G963" s="153"/>
      <c r="H963" s="153"/>
    </row>
    <row r="964">
      <c r="A964" s="153"/>
      <c r="B964" s="153"/>
      <c r="C964" s="153"/>
      <c r="D964" s="153"/>
      <c r="E964" s="153"/>
      <c r="F964" s="153"/>
      <c r="G964" s="153"/>
      <c r="H964" s="153"/>
    </row>
    <row r="965">
      <c r="A965" s="153"/>
      <c r="B965" s="153"/>
      <c r="C965" s="153"/>
      <c r="D965" s="153"/>
      <c r="E965" s="153"/>
      <c r="F965" s="153"/>
      <c r="G965" s="153"/>
      <c r="H965" s="153"/>
    </row>
    <row r="966">
      <c r="A966" s="153"/>
      <c r="B966" s="153"/>
      <c r="C966" s="153"/>
      <c r="D966" s="153"/>
      <c r="E966" s="153"/>
      <c r="F966" s="153"/>
      <c r="G966" s="153"/>
      <c r="H966" s="153"/>
    </row>
    <row r="967">
      <c r="A967" s="153"/>
      <c r="B967" s="153"/>
      <c r="C967" s="153"/>
      <c r="D967" s="153"/>
      <c r="E967" s="153"/>
      <c r="F967" s="153"/>
      <c r="G967" s="153"/>
      <c r="H967" s="153"/>
    </row>
    <row r="968">
      <c r="A968" s="153"/>
      <c r="B968" s="153"/>
      <c r="C968" s="153"/>
      <c r="D968" s="153"/>
      <c r="E968" s="153"/>
      <c r="F968" s="153"/>
      <c r="G968" s="153"/>
      <c r="H968" s="153"/>
    </row>
    <row r="969">
      <c r="A969" s="153"/>
      <c r="B969" s="153"/>
      <c r="C969" s="153"/>
      <c r="D969" s="153"/>
      <c r="E969" s="153"/>
      <c r="F969" s="153"/>
      <c r="G969" s="153"/>
      <c r="H969" s="153"/>
    </row>
    <row r="970">
      <c r="A970" s="153"/>
      <c r="B970" s="153"/>
      <c r="C970" s="153"/>
      <c r="D970" s="153"/>
      <c r="E970" s="153"/>
      <c r="F970" s="153"/>
      <c r="G970" s="153"/>
      <c r="H970" s="153"/>
    </row>
    <row r="971">
      <c r="A971" s="153"/>
      <c r="B971" s="153"/>
      <c r="C971" s="153"/>
      <c r="D971" s="153"/>
      <c r="E971" s="153"/>
      <c r="F971" s="153"/>
      <c r="G971" s="153"/>
      <c r="H971" s="153"/>
    </row>
    <row r="972">
      <c r="A972" s="153"/>
      <c r="B972" s="153"/>
      <c r="C972" s="153"/>
      <c r="D972" s="153"/>
      <c r="E972" s="153"/>
      <c r="F972" s="153"/>
      <c r="G972" s="153"/>
      <c r="H972" s="153"/>
    </row>
    <row r="973">
      <c r="A973" s="153"/>
      <c r="B973" s="153"/>
      <c r="C973" s="153"/>
      <c r="D973" s="153"/>
      <c r="E973" s="153"/>
      <c r="F973" s="153"/>
      <c r="G973" s="153"/>
      <c r="H973" s="153"/>
    </row>
  </sheetData>
  <mergeCells count="6">
    <mergeCell ref="A3:A4"/>
    <mergeCell ref="B3:B4"/>
    <mergeCell ref="C3:C4"/>
    <mergeCell ref="D3:D4"/>
    <mergeCell ref="E3:E4"/>
    <mergeCell ref="I4:I5"/>
  </mergeCells>
  <hyperlinks>
    <hyperlink r:id="rId1" ref="F2"/>
    <hyperlink r:id="rId2" ref="I2"/>
    <hyperlink r:id="rId3" ref="L2"/>
  </hyperlinks>
  <drawing r:id="rId4"/>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9.86"/>
    <col customWidth="1" min="2" max="3" width="25.86"/>
    <col customWidth="1" min="4" max="4" width="37.57"/>
    <col customWidth="1" min="5" max="5" width="32.0"/>
    <col customWidth="1" min="6" max="6" width="33.71"/>
    <col customWidth="1" min="7" max="7" width="23.14"/>
  </cols>
  <sheetData>
    <row r="1" ht="22.5" customHeight="1">
      <c r="A1" s="167" t="s">
        <v>180</v>
      </c>
      <c r="B1" s="167" t="s">
        <v>1295</v>
      </c>
      <c r="C1" s="167" t="s">
        <v>1296</v>
      </c>
      <c r="D1" s="167" t="s">
        <v>1297</v>
      </c>
      <c r="E1" s="167" t="s">
        <v>1298</v>
      </c>
      <c r="F1" s="168" t="s">
        <v>1299</v>
      </c>
      <c r="G1" s="167" t="s">
        <v>183</v>
      </c>
    </row>
    <row r="2" ht="22.5" customHeight="1">
      <c r="A2" s="190">
        <f t="shared" ref="A2:A15" si="1">row()-1</f>
        <v>1</v>
      </c>
      <c r="B2" s="183" t="s">
        <v>1300</v>
      </c>
      <c r="C2" s="190"/>
      <c r="D2" s="183" t="s">
        <v>1301</v>
      </c>
      <c r="E2" s="190"/>
      <c r="F2" s="183" t="s">
        <v>1302</v>
      </c>
      <c r="G2" s="183"/>
    </row>
    <row r="3" ht="22.5" customHeight="1">
      <c r="A3" s="190">
        <f t="shared" si="1"/>
        <v>2</v>
      </c>
      <c r="B3" s="183" t="s">
        <v>1303</v>
      </c>
      <c r="C3" s="190"/>
      <c r="D3" s="183" t="s">
        <v>1301</v>
      </c>
      <c r="E3" s="190"/>
      <c r="F3" s="183" t="s">
        <v>1304</v>
      </c>
      <c r="G3" s="183"/>
    </row>
    <row r="4" ht="22.5" customHeight="1">
      <c r="A4" s="190">
        <f t="shared" si="1"/>
        <v>3</v>
      </c>
      <c r="B4" s="183" t="s">
        <v>1305</v>
      </c>
      <c r="C4" s="190"/>
      <c r="D4" s="183" t="s">
        <v>1301</v>
      </c>
      <c r="E4" s="190"/>
      <c r="F4" s="183" t="s">
        <v>1304</v>
      </c>
      <c r="G4" s="183"/>
    </row>
    <row r="5" ht="22.5" customHeight="1">
      <c r="A5" s="190">
        <f t="shared" si="1"/>
        <v>4</v>
      </c>
      <c r="B5" s="183" t="s">
        <v>1306</v>
      </c>
      <c r="C5" s="190"/>
      <c r="D5" s="183" t="s">
        <v>1307</v>
      </c>
      <c r="E5" s="190"/>
      <c r="F5" s="183" t="s">
        <v>1308</v>
      </c>
      <c r="G5" s="183"/>
    </row>
    <row r="6" ht="22.5" customHeight="1">
      <c r="A6" s="190">
        <f t="shared" si="1"/>
        <v>5</v>
      </c>
      <c r="B6" s="183" t="s">
        <v>348</v>
      </c>
      <c r="C6" s="190"/>
      <c r="D6" s="183" t="s">
        <v>1307</v>
      </c>
      <c r="E6" s="190"/>
      <c r="F6" s="183" t="s">
        <v>1308</v>
      </c>
      <c r="G6" s="190"/>
    </row>
    <row r="7" ht="22.5" customHeight="1">
      <c r="A7" s="190">
        <f t="shared" si="1"/>
        <v>6</v>
      </c>
      <c r="B7" s="183" t="s">
        <v>1309</v>
      </c>
      <c r="C7" s="190"/>
      <c r="D7" s="183" t="s">
        <v>1307</v>
      </c>
      <c r="E7" s="190"/>
      <c r="F7" s="183" t="s">
        <v>1308</v>
      </c>
      <c r="G7" s="190"/>
    </row>
    <row r="8" ht="22.5" customHeight="1">
      <c r="A8" s="190">
        <f t="shared" si="1"/>
        <v>7</v>
      </c>
      <c r="B8" s="183" t="s">
        <v>1310</v>
      </c>
      <c r="C8" s="190"/>
      <c r="D8" s="183" t="s">
        <v>1307</v>
      </c>
      <c r="E8" s="190"/>
      <c r="F8" s="183" t="s">
        <v>1308</v>
      </c>
      <c r="G8" s="190"/>
    </row>
    <row r="9" ht="22.5" customHeight="1">
      <c r="A9" s="190">
        <f t="shared" si="1"/>
        <v>8</v>
      </c>
      <c r="B9" s="183" t="s">
        <v>1311</v>
      </c>
      <c r="C9" s="190"/>
      <c r="D9" s="183" t="s">
        <v>1312</v>
      </c>
      <c r="E9" s="183" t="s">
        <v>1313</v>
      </c>
      <c r="F9" s="201"/>
      <c r="G9" s="190"/>
    </row>
    <row r="10" ht="22.5" customHeight="1">
      <c r="A10" s="190">
        <f t="shared" si="1"/>
        <v>9</v>
      </c>
      <c r="B10" s="183" t="s">
        <v>1314</v>
      </c>
      <c r="C10" s="190"/>
      <c r="D10" s="183" t="s">
        <v>1315</v>
      </c>
      <c r="E10" s="183" t="s">
        <v>1316</v>
      </c>
      <c r="F10" s="201"/>
      <c r="G10" s="190"/>
    </row>
    <row r="11" ht="22.5" customHeight="1">
      <c r="A11" s="190">
        <f t="shared" si="1"/>
        <v>10</v>
      </c>
      <c r="B11" s="190"/>
      <c r="C11" s="190"/>
      <c r="D11" s="190"/>
      <c r="E11" s="190"/>
      <c r="F11" s="184"/>
      <c r="G11" s="190"/>
    </row>
    <row r="12" ht="22.5" customHeight="1">
      <c r="A12" s="190">
        <f t="shared" si="1"/>
        <v>11</v>
      </c>
      <c r="B12" s="190"/>
      <c r="C12" s="190"/>
      <c r="D12" s="190"/>
      <c r="E12" s="190"/>
      <c r="F12" s="184"/>
      <c r="G12" s="190"/>
    </row>
    <row r="13" ht="22.5" customHeight="1">
      <c r="A13" s="190">
        <f t="shared" si="1"/>
        <v>12</v>
      </c>
      <c r="B13" s="190"/>
      <c r="C13" s="190"/>
      <c r="D13" s="190"/>
      <c r="E13" s="190"/>
      <c r="F13" s="184"/>
      <c r="G13" s="190"/>
    </row>
    <row r="14" ht="22.5" customHeight="1">
      <c r="A14" s="190">
        <f t="shared" si="1"/>
        <v>13</v>
      </c>
      <c r="B14" s="190"/>
      <c r="C14" s="190"/>
      <c r="D14" s="190"/>
      <c r="E14" s="190"/>
      <c r="F14" s="184"/>
      <c r="G14" s="190"/>
    </row>
    <row r="15" ht="22.5" customHeight="1">
      <c r="A15" s="190">
        <f t="shared" si="1"/>
        <v>14</v>
      </c>
      <c r="B15" s="190"/>
      <c r="C15" s="190"/>
      <c r="D15" s="190"/>
      <c r="E15" s="190"/>
      <c r="F15" s="184"/>
      <c r="G15" s="190"/>
    </row>
  </sheetData>
  <drawing r:id="rId1"/>
  <tableParts count="1">
    <tablePart r:id="rId3"/>
  </tableParts>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8.86"/>
    <col customWidth="1" min="2" max="2" width="8.29"/>
    <col customWidth="1" min="3" max="3" width="37.57"/>
    <col customWidth="1" min="4" max="4" width="40.86"/>
    <col customWidth="1" min="5" max="5" width="12.0"/>
    <col customWidth="1" min="6" max="6" width="12.14"/>
    <col customWidth="1" min="7" max="7" width="23.57"/>
    <col customWidth="1" min="8" max="8" width="18.29"/>
  </cols>
  <sheetData>
    <row r="1">
      <c r="A1" s="460" t="s">
        <v>1317</v>
      </c>
      <c r="B1" s="460" t="s">
        <v>1318</v>
      </c>
      <c r="C1" s="460" t="s">
        <v>1319</v>
      </c>
      <c r="D1" s="460" t="s">
        <v>1320</v>
      </c>
      <c r="E1" s="461" t="s">
        <v>1321</v>
      </c>
      <c r="F1" s="460" t="s">
        <v>1322</v>
      </c>
      <c r="G1" s="460" t="s">
        <v>1323</v>
      </c>
      <c r="H1" s="460" t="s">
        <v>1324</v>
      </c>
    </row>
    <row r="2">
      <c r="A2" s="462">
        <v>45919.421631944446</v>
      </c>
      <c r="B2" s="463" t="s">
        <v>1325</v>
      </c>
      <c r="C2" s="464" t="s">
        <v>1326</v>
      </c>
      <c r="D2" s="465" t="s">
        <v>1327</v>
      </c>
      <c r="E2" s="461">
        <v>0.001302</v>
      </c>
      <c r="F2" s="460">
        <v>2.805</v>
      </c>
      <c r="G2" s="466" t="s">
        <v>1328</v>
      </c>
      <c r="H2" s="464" t="s">
        <v>1329</v>
      </c>
    </row>
    <row r="3">
      <c r="A3" s="462">
        <v>45919.42159722222</v>
      </c>
      <c r="B3" s="463" t="s">
        <v>1325</v>
      </c>
      <c r="C3" s="464" t="s">
        <v>1330</v>
      </c>
      <c r="D3" s="465" t="s">
        <v>1331</v>
      </c>
      <c r="E3" s="461">
        <v>0.0015</v>
      </c>
      <c r="F3" s="460">
        <v>2.791</v>
      </c>
      <c r="G3" s="460" t="s">
        <v>1328</v>
      </c>
      <c r="H3" s="464" t="s">
        <v>1332</v>
      </c>
    </row>
    <row r="4">
      <c r="A4" s="462">
        <v>45919.421319444446</v>
      </c>
      <c r="B4" s="463" t="s">
        <v>1325</v>
      </c>
      <c r="C4" s="464" t="s">
        <v>1333</v>
      </c>
      <c r="D4" s="465" t="s">
        <v>1334</v>
      </c>
      <c r="E4" s="461">
        <v>0.002007</v>
      </c>
      <c r="F4" s="460">
        <v>4.973</v>
      </c>
      <c r="G4" s="460" t="s">
        <v>1328</v>
      </c>
      <c r="H4" s="464" t="s">
        <v>1335</v>
      </c>
    </row>
    <row r="5">
      <c r="A5" s="462">
        <v>45919.42128472222</v>
      </c>
      <c r="B5" s="463" t="s">
        <v>1325</v>
      </c>
      <c r="C5" s="464" t="s">
        <v>1336</v>
      </c>
      <c r="D5" s="465" t="s">
        <v>1337</v>
      </c>
      <c r="E5" s="461">
        <v>0.001871</v>
      </c>
      <c r="F5" s="460">
        <v>3.275</v>
      </c>
      <c r="G5" s="460" t="s">
        <v>1328</v>
      </c>
      <c r="H5" s="464" t="s">
        <v>1338</v>
      </c>
    </row>
    <row r="6">
      <c r="A6" s="462">
        <v>45919.421261574076</v>
      </c>
      <c r="B6" s="463" t="s">
        <v>1325</v>
      </c>
      <c r="C6" s="464" t="s">
        <v>1339</v>
      </c>
      <c r="D6" s="465" t="s">
        <v>1340</v>
      </c>
      <c r="E6" s="461">
        <v>0.001577</v>
      </c>
      <c r="F6" s="460">
        <v>1.169</v>
      </c>
      <c r="G6" s="460" t="s">
        <v>1328</v>
      </c>
      <c r="H6" s="464" t="s">
        <v>1341</v>
      </c>
    </row>
    <row r="7">
      <c r="A7" s="462">
        <v>45919.42125</v>
      </c>
      <c r="B7" s="463" t="s">
        <v>1325</v>
      </c>
      <c r="C7" s="464" t="s">
        <v>1342</v>
      </c>
      <c r="D7" s="465" t="s">
        <v>1343</v>
      </c>
      <c r="E7" s="461">
        <v>0.001304</v>
      </c>
      <c r="F7" s="460">
        <v>1.115</v>
      </c>
      <c r="G7" s="460" t="s">
        <v>1328</v>
      </c>
      <c r="H7" s="464" t="s">
        <v>1344</v>
      </c>
    </row>
    <row r="8">
      <c r="A8" s="462">
        <v>45919.41633101852</v>
      </c>
      <c r="B8" s="463" t="s">
        <v>1325</v>
      </c>
      <c r="C8" s="464" t="s">
        <v>1345</v>
      </c>
      <c r="D8" s="465" t="s">
        <v>1346</v>
      </c>
      <c r="E8" s="461">
        <v>0.002031</v>
      </c>
      <c r="F8" s="460">
        <v>3.498</v>
      </c>
      <c r="G8" s="460" t="s">
        <v>1328</v>
      </c>
      <c r="H8" s="464" t="s">
        <v>1347</v>
      </c>
    </row>
    <row r="9">
      <c r="A9" s="462">
        <v>45919.416284722225</v>
      </c>
      <c r="B9" s="463" t="s">
        <v>1325</v>
      </c>
      <c r="C9" s="464" t="s">
        <v>1348</v>
      </c>
      <c r="D9" s="465" t="s">
        <v>1349</v>
      </c>
      <c r="E9" s="461">
        <v>0.002002</v>
      </c>
      <c r="F9" s="460">
        <v>3.731</v>
      </c>
      <c r="G9" s="460" t="s">
        <v>1328</v>
      </c>
      <c r="H9" s="464" t="s">
        <v>1350</v>
      </c>
    </row>
    <row r="10">
      <c r="A10" s="462">
        <v>45919.41627314815</v>
      </c>
      <c r="B10" s="463" t="s">
        <v>1325</v>
      </c>
      <c r="C10" s="464" t="s">
        <v>1351</v>
      </c>
      <c r="D10" s="465" t="s">
        <v>1352</v>
      </c>
      <c r="E10" s="461">
        <v>0.001535</v>
      </c>
      <c r="F10" s="460">
        <v>1.079</v>
      </c>
      <c r="G10" s="460" t="s">
        <v>1328</v>
      </c>
      <c r="H10" s="464" t="s">
        <v>1353</v>
      </c>
    </row>
    <row r="11">
      <c r="A11" s="462">
        <v>45919.41626157407</v>
      </c>
      <c r="B11" s="463" t="s">
        <v>1325</v>
      </c>
      <c r="C11" s="464" t="s">
        <v>1354</v>
      </c>
      <c r="D11" s="465" t="s">
        <v>1355</v>
      </c>
      <c r="E11" s="461">
        <v>0.001301</v>
      </c>
      <c r="F11" s="460">
        <v>0.963</v>
      </c>
      <c r="G11" s="460" t="s">
        <v>1328</v>
      </c>
      <c r="H11" s="464" t="s">
        <v>1356</v>
      </c>
    </row>
    <row r="12">
      <c r="A12" s="462">
        <v>45919.41457175926</v>
      </c>
      <c r="B12" s="463" t="s">
        <v>1325</v>
      </c>
      <c r="C12" s="464" t="s">
        <v>1357</v>
      </c>
      <c r="D12" s="465" t="s">
        <v>1358</v>
      </c>
      <c r="E12" s="461">
        <v>0.001951</v>
      </c>
      <c r="F12" s="460">
        <v>2.971</v>
      </c>
      <c r="G12" s="460" t="s">
        <v>1328</v>
      </c>
      <c r="H12" s="464" t="s">
        <v>1359</v>
      </c>
    </row>
    <row r="13">
      <c r="A13" s="462">
        <v>45919.41452546296</v>
      </c>
      <c r="B13" s="463" t="s">
        <v>1325</v>
      </c>
      <c r="C13" s="464" t="s">
        <v>1360</v>
      </c>
      <c r="D13" s="465" t="s">
        <v>1361</v>
      </c>
      <c r="E13" s="461">
        <v>0.001859</v>
      </c>
      <c r="F13" s="460">
        <v>3.228</v>
      </c>
      <c r="G13" s="460" t="s">
        <v>1328</v>
      </c>
      <c r="H13" s="464" t="s">
        <v>1362</v>
      </c>
    </row>
    <row r="14">
      <c r="A14" s="462">
        <v>45919.414502314816</v>
      </c>
      <c r="B14" s="463" t="s">
        <v>1325</v>
      </c>
      <c r="C14" s="464" t="s">
        <v>1363</v>
      </c>
      <c r="D14" s="465" t="s">
        <v>1364</v>
      </c>
      <c r="E14" s="461">
        <v>0.00154</v>
      </c>
      <c r="F14" s="460">
        <v>1.856</v>
      </c>
      <c r="G14" s="460" t="s">
        <v>1328</v>
      </c>
      <c r="H14" s="464" t="s">
        <v>1365</v>
      </c>
    </row>
    <row r="15">
      <c r="A15" s="462">
        <v>45919.41449074074</v>
      </c>
      <c r="B15" s="463" t="s">
        <v>1325</v>
      </c>
      <c r="C15" s="464" t="s">
        <v>1366</v>
      </c>
      <c r="D15" s="465" t="s">
        <v>1367</v>
      </c>
      <c r="E15" s="461">
        <v>0.001267</v>
      </c>
      <c r="F15" s="460">
        <v>1.198</v>
      </c>
      <c r="G15" s="460" t="s">
        <v>1328</v>
      </c>
      <c r="H15" s="464" t="s">
        <v>1368</v>
      </c>
    </row>
    <row r="16">
      <c r="A16" s="462">
        <v>45919.40875</v>
      </c>
      <c r="B16" s="463" t="s">
        <v>1325</v>
      </c>
      <c r="C16" s="464" t="s">
        <v>1369</v>
      </c>
      <c r="D16" s="465" t="s">
        <v>1370</v>
      </c>
      <c r="E16" s="461">
        <v>0.004986</v>
      </c>
      <c r="F16" s="460">
        <v>3.307</v>
      </c>
      <c r="G16" s="460" t="s">
        <v>1328</v>
      </c>
      <c r="H16" s="464" t="s">
        <v>1371</v>
      </c>
    </row>
    <row r="17">
      <c r="A17" s="462">
        <v>45919.40869212963</v>
      </c>
      <c r="B17" s="463" t="s">
        <v>1325</v>
      </c>
      <c r="C17" s="464" t="s">
        <v>1372</v>
      </c>
      <c r="D17" s="465" t="s">
        <v>1373</v>
      </c>
      <c r="E17" s="461">
        <v>0.005795</v>
      </c>
      <c r="F17" s="460">
        <v>4.697</v>
      </c>
      <c r="G17" s="460" t="s">
        <v>1328</v>
      </c>
      <c r="H17" s="464" t="s">
        <v>1374</v>
      </c>
    </row>
    <row r="18">
      <c r="A18" s="462">
        <v>45919.40866898148</v>
      </c>
      <c r="B18" s="463" t="s">
        <v>1325</v>
      </c>
      <c r="C18" s="464" t="s">
        <v>1375</v>
      </c>
      <c r="D18" s="465" t="s">
        <v>1376</v>
      </c>
      <c r="E18" s="461">
        <v>0.005245</v>
      </c>
      <c r="F18" s="460">
        <v>2.397</v>
      </c>
      <c r="G18" s="460" t="s">
        <v>1328</v>
      </c>
      <c r="H18" s="464" t="s">
        <v>1377</v>
      </c>
    </row>
    <row r="19">
      <c r="A19" s="462">
        <v>45919.40855324074</v>
      </c>
      <c r="B19" s="463" t="s">
        <v>1325</v>
      </c>
      <c r="C19" s="464" t="s">
        <v>1378</v>
      </c>
      <c r="D19" s="465" t="s">
        <v>1379</v>
      </c>
      <c r="E19" s="461">
        <v>0.004961</v>
      </c>
      <c r="F19" s="460">
        <v>3.153</v>
      </c>
      <c r="G19" s="460" t="s">
        <v>1328</v>
      </c>
      <c r="H19" s="464" t="s">
        <v>1380</v>
      </c>
    </row>
    <row r="20">
      <c r="A20" s="462">
        <v>45919.40851851852</v>
      </c>
      <c r="B20" s="463" t="s">
        <v>1325</v>
      </c>
      <c r="C20" s="464" t="s">
        <v>1381</v>
      </c>
      <c r="D20" s="465" t="s">
        <v>1382</v>
      </c>
      <c r="E20" s="461">
        <v>0.005892</v>
      </c>
      <c r="F20" s="460">
        <v>3.975</v>
      </c>
      <c r="G20" s="460" t="s">
        <v>1328</v>
      </c>
      <c r="H20" s="464" t="s">
        <v>1383</v>
      </c>
    </row>
    <row r="21">
      <c r="A21" s="462">
        <v>45919.408472222225</v>
      </c>
      <c r="B21" s="463" t="s">
        <v>1325</v>
      </c>
      <c r="C21" s="464" t="s">
        <v>1384</v>
      </c>
      <c r="D21" s="465" t="s">
        <v>1385</v>
      </c>
      <c r="E21" s="461">
        <v>0.006056</v>
      </c>
      <c r="F21" s="460">
        <v>4.02</v>
      </c>
      <c r="G21" s="460" t="s">
        <v>1328</v>
      </c>
      <c r="H21" s="464" t="s">
        <v>1386</v>
      </c>
    </row>
    <row r="22">
      <c r="A22" s="462">
        <v>45919.40844907407</v>
      </c>
      <c r="B22" s="463" t="s">
        <v>1325</v>
      </c>
      <c r="C22" s="464" t="s">
        <v>1387</v>
      </c>
      <c r="D22" s="465" t="s">
        <v>1388</v>
      </c>
      <c r="E22" s="461">
        <v>0.001244</v>
      </c>
      <c r="F22" s="460">
        <v>1.517</v>
      </c>
      <c r="G22" s="460" t="s">
        <v>1328</v>
      </c>
      <c r="H22" s="464" t="s">
        <v>1389</v>
      </c>
    </row>
    <row r="23">
      <c r="A23" s="462">
        <v>45919.40831018519</v>
      </c>
      <c r="B23" s="463" t="s">
        <v>1325</v>
      </c>
      <c r="C23" s="464" t="s">
        <v>1390</v>
      </c>
      <c r="D23" s="465" t="s">
        <v>1391</v>
      </c>
      <c r="E23" s="461">
        <v>0.002954</v>
      </c>
      <c r="F23" s="460">
        <v>3.885</v>
      </c>
      <c r="G23" s="460" t="s">
        <v>1328</v>
      </c>
      <c r="H23" s="464" t="s">
        <v>1392</v>
      </c>
    </row>
    <row r="24">
      <c r="A24" s="462">
        <v>45919.40827546296</v>
      </c>
      <c r="B24" s="463" t="s">
        <v>1325</v>
      </c>
      <c r="C24" s="464" t="s">
        <v>1393</v>
      </c>
      <c r="D24" s="465" t="s">
        <v>1394</v>
      </c>
      <c r="E24" s="461">
        <v>0.003153</v>
      </c>
      <c r="F24" s="460">
        <v>3.121</v>
      </c>
      <c r="G24" s="460" t="s">
        <v>1328</v>
      </c>
      <c r="H24" s="464" t="s">
        <v>1395</v>
      </c>
    </row>
    <row r="25">
      <c r="A25" s="462">
        <v>45919.40825231482</v>
      </c>
      <c r="B25" s="463" t="s">
        <v>1325</v>
      </c>
      <c r="C25" s="464" t="s">
        <v>1396</v>
      </c>
      <c r="D25" s="465" t="s">
        <v>1397</v>
      </c>
      <c r="E25" s="461">
        <v>0.001268</v>
      </c>
      <c r="F25" s="460">
        <v>1.584</v>
      </c>
      <c r="G25" s="460" t="s">
        <v>1328</v>
      </c>
      <c r="H25" s="464" t="s">
        <v>1398</v>
      </c>
    </row>
    <row r="26">
      <c r="A26" s="462">
        <v>45919.39946759259</v>
      </c>
      <c r="B26" s="463" t="s">
        <v>1325</v>
      </c>
      <c r="C26" s="464" t="s">
        <v>1399</v>
      </c>
      <c r="D26" s="465" t="s">
        <v>1400</v>
      </c>
      <c r="E26" s="461">
        <v>0.001203</v>
      </c>
      <c r="F26" s="460">
        <v>0.969</v>
      </c>
      <c r="G26" s="460" t="s">
        <v>1328</v>
      </c>
      <c r="H26" s="464" t="s">
        <v>1401</v>
      </c>
    </row>
    <row r="27">
      <c r="A27" s="462">
        <v>45919.39945601852</v>
      </c>
      <c r="B27" s="463" t="s">
        <v>1325</v>
      </c>
      <c r="C27" s="464" t="s">
        <v>1402</v>
      </c>
      <c r="D27" s="465" t="s">
        <v>1403</v>
      </c>
      <c r="E27" s="461">
        <v>0.001395</v>
      </c>
      <c r="F27" s="460">
        <v>1.034</v>
      </c>
      <c r="G27" s="460" t="s">
        <v>1328</v>
      </c>
      <c r="H27" s="464" t="s">
        <v>1404</v>
      </c>
    </row>
    <row r="28">
      <c r="A28" s="462">
        <v>45919.39942129629</v>
      </c>
      <c r="B28" s="463" t="s">
        <v>1325</v>
      </c>
      <c r="C28" s="464" t="s">
        <v>1405</v>
      </c>
      <c r="D28" s="465" t="s">
        <v>1406</v>
      </c>
      <c r="E28" s="461">
        <v>0.004459</v>
      </c>
      <c r="F28" s="460">
        <v>3.103</v>
      </c>
      <c r="G28" s="460" t="s">
        <v>1328</v>
      </c>
      <c r="H28" s="464" t="s">
        <v>1407</v>
      </c>
    </row>
    <row r="29">
      <c r="A29" s="462">
        <v>45919.399351851855</v>
      </c>
      <c r="B29" s="463" t="s">
        <v>1325</v>
      </c>
      <c r="C29" s="464" t="s">
        <v>1408</v>
      </c>
      <c r="D29" s="465" t="s">
        <v>1409</v>
      </c>
      <c r="E29" s="461">
        <v>0.005297</v>
      </c>
      <c r="F29" s="460">
        <v>5.628</v>
      </c>
      <c r="G29" s="460" t="s">
        <v>1328</v>
      </c>
      <c r="H29" s="464" t="s">
        <v>1410</v>
      </c>
    </row>
    <row r="30">
      <c r="A30" s="462">
        <v>45919.3993287037</v>
      </c>
      <c r="B30" s="463" t="s">
        <v>1325</v>
      </c>
      <c r="C30" s="464" t="s">
        <v>1411</v>
      </c>
      <c r="D30" s="465" t="s">
        <v>1412</v>
      </c>
      <c r="E30" s="461">
        <v>0.005093</v>
      </c>
      <c r="F30" s="460">
        <v>2.611</v>
      </c>
      <c r="G30" s="460" t="s">
        <v>1328</v>
      </c>
      <c r="H30" s="464" t="s">
        <v>1413</v>
      </c>
    </row>
    <row r="31">
      <c r="A31" s="462">
        <v>45919.39916666667</v>
      </c>
      <c r="B31" s="463" t="s">
        <v>1325</v>
      </c>
      <c r="C31" s="464" t="s">
        <v>1414</v>
      </c>
      <c r="D31" s="465" t="s">
        <v>1415</v>
      </c>
      <c r="E31" s="461">
        <v>0.005388</v>
      </c>
      <c r="F31" s="460">
        <v>8.384</v>
      </c>
      <c r="G31" s="460" t="s">
        <v>1328</v>
      </c>
      <c r="H31" s="464" t="s">
        <v>1416</v>
      </c>
    </row>
    <row r="32">
      <c r="A32" s="462">
        <v>45919.39869212963</v>
      </c>
      <c r="B32" s="463" t="s">
        <v>1325</v>
      </c>
      <c r="C32" s="464" t="s">
        <v>1417</v>
      </c>
      <c r="D32" s="465" t="s">
        <v>1418</v>
      </c>
      <c r="E32" s="461">
        <v>0.005762</v>
      </c>
      <c r="F32" s="460">
        <v>3.337</v>
      </c>
      <c r="G32" s="460" t="s">
        <v>1328</v>
      </c>
      <c r="H32" s="464" t="s">
        <v>1419</v>
      </c>
    </row>
    <row r="33">
      <c r="A33" s="462">
        <v>45919.39864583333</v>
      </c>
      <c r="B33" s="463" t="s">
        <v>1325</v>
      </c>
      <c r="C33" s="464" t="s">
        <v>1420</v>
      </c>
      <c r="D33" s="465" t="s">
        <v>1421</v>
      </c>
      <c r="E33" s="461">
        <v>0.005982</v>
      </c>
      <c r="F33" s="460">
        <v>4.129</v>
      </c>
      <c r="G33" s="460" t="s">
        <v>1328</v>
      </c>
      <c r="H33" s="464" t="s">
        <v>1422</v>
      </c>
    </row>
    <row r="34">
      <c r="A34" s="462">
        <v>45919.39863425926</v>
      </c>
      <c r="B34" s="463" t="s">
        <v>1325</v>
      </c>
      <c r="C34" s="464" t="s">
        <v>1423</v>
      </c>
      <c r="D34" s="465" t="s">
        <v>1424</v>
      </c>
      <c r="E34" s="461">
        <v>0.001197</v>
      </c>
      <c r="F34" s="460">
        <v>1.261</v>
      </c>
      <c r="G34" s="460" t="s">
        <v>1328</v>
      </c>
      <c r="H34" s="464" t="s">
        <v>1425</v>
      </c>
    </row>
    <row r="35">
      <c r="A35" s="462">
        <v>45919.396458333336</v>
      </c>
      <c r="B35" s="463" t="s">
        <v>1325</v>
      </c>
      <c r="C35" s="464" t="s">
        <v>1426</v>
      </c>
      <c r="D35" s="465" t="s">
        <v>1427</v>
      </c>
      <c r="E35" s="461">
        <v>0.001113</v>
      </c>
      <c r="F35" s="460">
        <v>2.697</v>
      </c>
      <c r="G35" s="460" t="s">
        <v>1328</v>
      </c>
      <c r="H35" s="464" t="s">
        <v>1428</v>
      </c>
    </row>
    <row r="36">
      <c r="A36" s="462">
        <v>45919.39644675926</v>
      </c>
      <c r="B36" s="463" t="s">
        <v>1325</v>
      </c>
      <c r="C36" s="464" t="s">
        <v>1429</v>
      </c>
      <c r="D36" s="465" t="s">
        <v>1430</v>
      </c>
      <c r="E36" s="461">
        <v>0.001311</v>
      </c>
      <c r="F36" s="460">
        <v>1.566</v>
      </c>
      <c r="G36" s="460" t="s">
        <v>1328</v>
      </c>
      <c r="H36" s="464" t="s">
        <v>1431</v>
      </c>
    </row>
    <row r="37">
      <c r="A37" s="462">
        <v>45919.39642361111</v>
      </c>
      <c r="B37" s="463" t="s">
        <v>1325</v>
      </c>
      <c r="C37" s="464" t="s">
        <v>1432</v>
      </c>
      <c r="D37" s="465" t="s">
        <v>1433</v>
      </c>
      <c r="E37" s="461">
        <v>9.99E-4</v>
      </c>
      <c r="F37" s="460">
        <v>1.666</v>
      </c>
      <c r="G37" s="460" t="s">
        <v>1328</v>
      </c>
      <c r="H37" s="464" t="s">
        <v>1434</v>
      </c>
    </row>
    <row r="38">
      <c r="A38" s="462">
        <v>45919.39640046296</v>
      </c>
      <c r="B38" s="463" t="s">
        <v>1325</v>
      </c>
      <c r="C38" s="464" t="s">
        <v>1435</v>
      </c>
      <c r="D38" s="465" t="s">
        <v>1436</v>
      </c>
      <c r="E38" s="461">
        <v>0.004522</v>
      </c>
      <c r="F38" s="460">
        <v>2.277</v>
      </c>
      <c r="G38" s="460" t="s">
        <v>1328</v>
      </c>
      <c r="H38" s="464" t="s">
        <v>1437</v>
      </c>
    </row>
    <row r="39">
      <c r="A39" s="462">
        <v>45918.686875</v>
      </c>
      <c r="B39" s="463" t="s">
        <v>1325</v>
      </c>
      <c r="C39" s="464" t="s">
        <v>1438</v>
      </c>
      <c r="D39" s="465" t="s">
        <v>1439</v>
      </c>
      <c r="E39" s="461">
        <v>0.001116</v>
      </c>
      <c r="F39" s="460">
        <v>1.85</v>
      </c>
      <c r="G39" s="460" t="s">
        <v>1328</v>
      </c>
      <c r="H39" s="464" t="s">
        <v>1440</v>
      </c>
    </row>
    <row r="40">
      <c r="A40" s="462">
        <v>45918.68685185185</v>
      </c>
      <c r="B40" s="463" t="s">
        <v>1325</v>
      </c>
      <c r="C40" s="464" t="s">
        <v>1441</v>
      </c>
      <c r="D40" s="465" t="s">
        <v>1442</v>
      </c>
      <c r="E40" s="461">
        <v>0.001372</v>
      </c>
      <c r="F40" s="460">
        <v>1.901</v>
      </c>
      <c r="G40" s="460" t="s">
        <v>1328</v>
      </c>
      <c r="H40" s="464" t="s">
        <v>1443</v>
      </c>
    </row>
    <row r="41">
      <c r="A41" s="462">
        <v>45918.68665509259</v>
      </c>
      <c r="B41" s="463" t="s">
        <v>1325</v>
      </c>
      <c r="C41" s="464" t="s">
        <v>1444</v>
      </c>
      <c r="D41" s="465" t="s">
        <v>1445</v>
      </c>
      <c r="E41" s="461">
        <v>0.001214</v>
      </c>
      <c r="F41" s="460">
        <v>2.335</v>
      </c>
      <c r="G41" s="460" t="s">
        <v>1328</v>
      </c>
      <c r="H41" s="464" t="s">
        <v>1446</v>
      </c>
    </row>
    <row r="42">
      <c r="A42" s="462">
        <v>45918.68662037037</v>
      </c>
      <c r="B42" s="463" t="s">
        <v>1325</v>
      </c>
      <c r="C42" s="464" t="s">
        <v>1447</v>
      </c>
      <c r="D42" s="465" t="s">
        <v>1448</v>
      </c>
      <c r="E42" s="461">
        <v>0.00134</v>
      </c>
      <c r="F42" s="460">
        <v>2.216</v>
      </c>
      <c r="G42" s="460" t="s">
        <v>1328</v>
      </c>
      <c r="H42" s="464" t="s">
        <v>1449</v>
      </c>
    </row>
    <row r="43">
      <c r="A43" s="462">
        <v>45918.6865625</v>
      </c>
      <c r="B43" s="463" t="s">
        <v>1325</v>
      </c>
      <c r="C43" s="464" t="s">
        <v>1450</v>
      </c>
      <c r="D43" s="465" t="s">
        <v>1451</v>
      </c>
      <c r="E43" s="461">
        <v>0.001282</v>
      </c>
      <c r="F43" s="460">
        <v>1.164</v>
      </c>
      <c r="G43" s="460" t="s">
        <v>1328</v>
      </c>
      <c r="H43" s="464" t="s">
        <v>1452</v>
      </c>
    </row>
    <row r="44">
      <c r="A44" s="462">
        <v>45918.68622685185</v>
      </c>
      <c r="B44" s="463" t="s">
        <v>1325</v>
      </c>
      <c r="C44" s="464" t="s">
        <v>1453</v>
      </c>
      <c r="D44" s="465" t="s">
        <v>1454</v>
      </c>
      <c r="E44" s="461">
        <v>0.001722</v>
      </c>
      <c r="F44" s="460">
        <v>3.682</v>
      </c>
      <c r="G44" s="460" t="s">
        <v>1328</v>
      </c>
      <c r="H44" s="464" t="s">
        <v>1455</v>
      </c>
    </row>
    <row r="45">
      <c r="A45" s="462">
        <v>45918.68619212963</v>
      </c>
      <c r="B45" s="463" t="s">
        <v>1325</v>
      </c>
      <c r="C45" s="464" t="s">
        <v>1456</v>
      </c>
      <c r="D45" s="465" t="s">
        <v>1457</v>
      </c>
      <c r="E45" s="461">
        <v>0.001876</v>
      </c>
      <c r="F45" s="460">
        <v>3.553</v>
      </c>
      <c r="G45" s="460" t="s">
        <v>1328</v>
      </c>
      <c r="H45" s="464" t="s">
        <v>1458</v>
      </c>
    </row>
    <row r="46">
      <c r="A46" s="462">
        <v>45918.68615740741</v>
      </c>
      <c r="B46" s="463" t="s">
        <v>1325</v>
      </c>
      <c r="C46" s="464" t="s">
        <v>1459</v>
      </c>
      <c r="D46" s="465" t="s">
        <v>1460</v>
      </c>
      <c r="E46" s="461">
        <v>0.001354</v>
      </c>
      <c r="F46" s="460">
        <v>2.657</v>
      </c>
      <c r="G46" s="460" t="s">
        <v>1328</v>
      </c>
      <c r="H46" s="464" t="s">
        <v>1461</v>
      </c>
    </row>
    <row r="47">
      <c r="A47" s="462">
        <v>45918.68612268518</v>
      </c>
      <c r="B47" s="463" t="s">
        <v>1325</v>
      </c>
      <c r="C47" s="464" t="s">
        <v>1462</v>
      </c>
      <c r="D47" s="465" t="s">
        <v>1463</v>
      </c>
      <c r="E47" s="461">
        <v>0.001203</v>
      </c>
      <c r="F47" s="460">
        <v>1.848</v>
      </c>
      <c r="G47" s="460" t="s">
        <v>1328</v>
      </c>
      <c r="H47" s="464" t="s">
        <v>1464</v>
      </c>
    </row>
    <row r="48">
      <c r="A48" s="462">
        <v>45918.68599537037</v>
      </c>
      <c r="B48" s="463" t="s">
        <v>1325</v>
      </c>
      <c r="C48" s="464" t="s">
        <v>1465</v>
      </c>
      <c r="D48" s="465" t="s">
        <v>1466</v>
      </c>
      <c r="E48" s="461">
        <v>0.001111</v>
      </c>
      <c r="F48" s="460">
        <v>0.927</v>
      </c>
      <c r="G48" s="460" t="s">
        <v>1328</v>
      </c>
      <c r="H48" s="464" t="s">
        <v>1467</v>
      </c>
    </row>
    <row r="49">
      <c r="A49" s="462">
        <v>45918.68597222222</v>
      </c>
      <c r="B49" s="463" t="s">
        <v>1325</v>
      </c>
      <c r="C49" s="464" t="s">
        <v>1468</v>
      </c>
      <c r="D49" s="465" t="s">
        <v>1469</v>
      </c>
      <c r="E49" s="461">
        <v>0.001962</v>
      </c>
      <c r="F49" s="460">
        <v>1.375</v>
      </c>
      <c r="G49" s="460" t="s">
        <v>1328</v>
      </c>
      <c r="H49" s="464" t="s">
        <v>1470</v>
      </c>
    </row>
    <row r="50">
      <c r="A50" s="462">
        <v>45918.685949074075</v>
      </c>
      <c r="B50" s="463" t="s">
        <v>1325</v>
      </c>
      <c r="C50" s="464" t="s">
        <v>1471</v>
      </c>
      <c r="D50" s="465" t="s">
        <v>1472</v>
      </c>
      <c r="E50" s="461">
        <v>0.003724</v>
      </c>
      <c r="F50" s="460">
        <v>2.382</v>
      </c>
      <c r="G50" s="460" t="s">
        <v>1328</v>
      </c>
      <c r="H50" s="464" t="s">
        <v>1473</v>
      </c>
    </row>
    <row r="51">
      <c r="A51" s="462">
        <v>45918.68592592593</v>
      </c>
      <c r="B51" s="463" t="s">
        <v>1325</v>
      </c>
      <c r="C51" s="464" t="s">
        <v>1474</v>
      </c>
      <c r="D51" s="465" t="s">
        <v>1475</v>
      </c>
      <c r="E51" s="461">
        <v>0.004538</v>
      </c>
      <c r="F51" s="460">
        <v>2.144</v>
      </c>
      <c r="G51" s="460" t="s">
        <v>1328</v>
      </c>
      <c r="H51" s="466" t="s">
        <v>1476</v>
      </c>
    </row>
    <row r="52">
      <c r="A52" s="462">
        <v>45918.678877314815</v>
      </c>
      <c r="B52" s="463" t="s">
        <v>1325</v>
      </c>
      <c r="C52" s="464" t="s">
        <v>1477</v>
      </c>
      <c r="D52" s="465" t="s">
        <v>1478</v>
      </c>
      <c r="E52" s="461">
        <v>0.002066</v>
      </c>
      <c r="F52" s="460">
        <v>3.922</v>
      </c>
      <c r="G52" s="466" t="s">
        <v>1328</v>
      </c>
      <c r="H52" s="464" t="s">
        <v>1479</v>
      </c>
    </row>
    <row r="53">
      <c r="A53" s="462">
        <v>45918.67884259259</v>
      </c>
      <c r="B53" s="463" t="s">
        <v>1325</v>
      </c>
      <c r="C53" s="464" t="s">
        <v>1480</v>
      </c>
      <c r="D53" s="465" t="s">
        <v>1481</v>
      </c>
      <c r="E53" s="461">
        <v>0.001826</v>
      </c>
      <c r="F53" s="460">
        <v>2.646</v>
      </c>
      <c r="G53" s="460" t="s">
        <v>1328</v>
      </c>
      <c r="H53" s="464" t="s">
        <v>1482</v>
      </c>
    </row>
    <row r="54">
      <c r="A54" s="462">
        <v>45918.678819444445</v>
      </c>
      <c r="B54" s="463" t="s">
        <v>1325</v>
      </c>
      <c r="C54" s="464" t="s">
        <v>1483</v>
      </c>
      <c r="D54" s="465" t="s">
        <v>1484</v>
      </c>
      <c r="E54" s="461">
        <v>0.001506</v>
      </c>
      <c r="F54" s="460">
        <v>1.356</v>
      </c>
      <c r="G54" s="460" t="s">
        <v>1328</v>
      </c>
      <c r="H54" s="464" t="s">
        <v>1485</v>
      </c>
    </row>
    <row r="55">
      <c r="A55" s="462">
        <v>45918.6787962963</v>
      </c>
      <c r="B55" s="463" t="s">
        <v>1325</v>
      </c>
      <c r="C55" s="464" t="s">
        <v>1486</v>
      </c>
      <c r="D55" s="465" t="s">
        <v>1487</v>
      </c>
      <c r="E55" s="461">
        <v>0.00469</v>
      </c>
      <c r="F55" s="460">
        <v>1.689</v>
      </c>
      <c r="G55" s="460" t="s">
        <v>1328</v>
      </c>
      <c r="H55" s="464" t="s">
        <v>1488</v>
      </c>
    </row>
    <row r="56">
      <c r="A56" s="462">
        <v>45918.63010416667</v>
      </c>
      <c r="B56" s="463" t="s">
        <v>1325</v>
      </c>
      <c r="C56" s="464" t="s">
        <v>1489</v>
      </c>
      <c r="D56" s="465" t="s">
        <v>1490</v>
      </c>
      <c r="E56" s="461">
        <v>0.001947</v>
      </c>
      <c r="F56" s="460">
        <v>6.645</v>
      </c>
      <c r="G56" s="460" t="s">
        <v>1328</v>
      </c>
      <c r="H56" s="464" t="s">
        <v>1491</v>
      </c>
    </row>
    <row r="57">
      <c r="A57" s="462">
        <v>45918.63003472222</v>
      </c>
      <c r="B57" s="463" t="s">
        <v>1325</v>
      </c>
      <c r="C57" s="464" t="s">
        <v>1492</v>
      </c>
      <c r="D57" s="465" t="s">
        <v>1493</v>
      </c>
      <c r="E57" s="461">
        <v>0.002119</v>
      </c>
      <c r="F57" s="460">
        <v>5.95</v>
      </c>
      <c r="G57" s="460" t="s">
        <v>1328</v>
      </c>
      <c r="H57" s="464" t="s">
        <v>1494</v>
      </c>
    </row>
    <row r="58">
      <c r="A58" s="462">
        <v>45918.63</v>
      </c>
      <c r="B58" s="463" t="s">
        <v>1325</v>
      </c>
      <c r="C58" s="464" t="s">
        <v>1495</v>
      </c>
      <c r="D58" s="465" t="s">
        <v>1496</v>
      </c>
      <c r="E58" s="461">
        <v>0.001351</v>
      </c>
      <c r="F58" s="460">
        <v>2.198</v>
      </c>
      <c r="G58" s="460" t="s">
        <v>1328</v>
      </c>
      <c r="H58" s="464" t="s">
        <v>1497</v>
      </c>
    </row>
    <row r="59">
      <c r="A59" s="462">
        <v>45918.62997685185</v>
      </c>
      <c r="B59" s="463" t="s">
        <v>1325</v>
      </c>
      <c r="C59" s="464" t="s">
        <v>1498</v>
      </c>
      <c r="D59" s="465" t="s">
        <v>1499</v>
      </c>
      <c r="E59" s="461">
        <v>0.001203</v>
      </c>
      <c r="F59" s="460">
        <v>1.061</v>
      </c>
      <c r="G59" s="460" t="s">
        <v>1328</v>
      </c>
      <c r="H59" s="464" t="s">
        <v>1464</v>
      </c>
    </row>
    <row r="60">
      <c r="A60" s="462">
        <v>45918.62967592593</v>
      </c>
      <c r="B60" s="463" t="s">
        <v>1325</v>
      </c>
      <c r="C60" s="464" t="s">
        <v>1500</v>
      </c>
      <c r="D60" s="465" t="s">
        <v>1501</v>
      </c>
      <c r="E60" s="461">
        <v>0.001117</v>
      </c>
      <c r="F60" s="460">
        <v>1.693</v>
      </c>
      <c r="G60" s="460" t="s">
        <v>1328</v>
      </c>
      <c r="H60" s="464" t="s">
        <v>1502</v>
      </c>
    </row>
    <row r="61">
      <c r="A61" s="462">
        <v>45918.62965277778</v>
      </c>
      <c r="B61" s="463" t="s">
        <v>1325</v>
      </c>
      <c r="C61" s="464" t="s">
        <v>1503</v>
      </c>
      <c r="D61" s="465" t="s">
        <v>1504</v>
      </c>
      <c r="E61" s="461">
        <v>0.001313</v>
      </c>
      <c r="F61" s="460">
        <v>1.405</v>
      </c>
      <c r="G61" s="460" t="s">
        <v>1328</v>
      </c>
      <c r="H61" s="464" t="s">
        <v>1505</v>
      </c>
    </row>
    <row r="62">
      <c r="A62" s="462">
        <v>45918.629641203705</v>
      </c>
      <c r="B62" s="463" t="s">
        <v>1325</v>
      </c>
      <c r="C62" s="464" t="s">
        <v>1506</v>
      </c>
      <c r="D62" s="465" t="s">
        <v>1507</v>
      </c>
      <c r="E62" s="461">
        <v>0.001008</v>
      </c>
      <c r="F62" s="460">
        <v>1.526</v>
      </c>
      <c r="G62" s="460" t="s">
        <v>1328</v>
      </c>
      <c r="H62" s="464" t="s">
        <v>1508</v>
      </c>
    </row>
    <row r="63">
      <c r="A63" s="462">
        <v>45918.62961805556</v>
      </c>
      <c r="B63" s="463" t="s">
        <v>1325</v>
      </c>
      <c r="C63" s="464" t="s">
        <v>1509</v>
      </c>
      <c r="D63" s="465" t="s">
        <v>1510</v>
      </c>
      <c r="E63" s="461">
        <v>0.004521</v>
      </c>
      <c r="F63" s="460">
        <v>2.028</v>
      </c>
      <c r="G63" s="460" t="s">
        <v>1328</v>
      </c>
      <c r="H63" s="464" t="s">
        <v>1511</v>
      </c>
    </row>
    <row r="64">
      <c r="A64" s="462">
        <v>45918.407002314816</v>
      </c>
      <c r="B64" s="463" t="s">
        <v>1325</v>
      </c>
      <c r="C64" s="464" t="s">
        <v>1512</v>
      </c>
      <c r="D64" s="465" t="s">
        <v>1513</v>
      </c>
      <c r="E64" s="461">
        <v>0.006584</v>
      </c>
      <c r="F64" s="460">
        <v>4.327</v>
      </c>
      <c r="G64" s="460" t="s">
        <v>1328</v>
      </c>
      <c r="H64" s="464" t="s">
        <v>1514</v>
      </c>
    </row>
    <row r="65">
      <c r="A65" s="462">
        <v>45918.40694444445</v>
      </c>
      <c r="B65" s="463" t="s">
        <v>1325</v>
      </c>
      <c r="C65" s="464" t="s">
        <v>1515</v>
      </c>
      <c r="D65" s="465" t="s">
        <v>1516</v>
      </c>
      <c r="E65" s="461">
        <v>0.006407</v>
      </c>
      <c r="F65" s="460">
        <v>5.503</v>
      </c>
      <c r="G65" s="460" t="s">
        <v>1328</v>
      </c>
      <c r="H65" s="464" t="s">
        <v>1517</v>
      </c>
    </row>
    <row r="66">
      <c r="A66" s="462">
        <v>45918.40692129629</v>
      </c>
      <c r="B66" s="463" t="s">
        <v>1325</v>
      </c>
      <c r="C66" s="464" t="s">
        <v>1518</v>
      </c>
      <c r="D66" s="465" t="s">
        <v>1519</v>
      </c>
      <c r="E66" s="461">
        <v>0.001574</v>
      </c>
      <c r="F66" s="460">
        <v>1.417</v>
      </c>
      <c r="G66" s="460" t="s">
        <v>1328</v>
      </c>
      <c r="H66" s="464" t="s">
        <v>1520</v>
      </c>
    </row>
    <row r="67">
      <c r="A67" s="462">
        <v>45918.406377314815</v>
      </c>
      <c r="B67" s="463" t="s">
        <v>1325</v>
      </c>
      <c r="C67" s="464" t="s">
        <v>1521</v>
      </c>
      <c r="D67" s="465" t="s">
        <v>1522</v>
      </c>
      <c r="E67" s="461">
        <v>0.00189</v>
      </c>
      <c r="F67" s="460">
        <v>4.113</v>
      </c>
      <c r="G67" s="460" t="s">
        <v>1328</v>
      </c>
      <c r="H67" s="464" t="s">
        <v>1523</v>
      </c>
    </row>
    <row r="68">
      <c r="A68" s="462">
        <v>45918.4062962963</v>
      </c>
      <c r="B68" s="463" t="s">
        <v>1325</v>
      </c>
      <c r="C68" s="464" t="s">
        <v>1524</v>
      </c>
      <c r="D68" s="465" t="s">
        <v>1525</v>
      </c>
      <c r="E68" s="461">
        <v>0.001977</v>
      </c>
      <c r="F68" s="460">
        <v>7.472</v>
      </c>
      <c r="G68" s="460" t="s">
        <v>1328</v>
      </c>
      <c r="H68" s="464" t="s">
        <v>1526</v>
      </c>
    </row>
    <row r="69">
      <c r="A69" s="462">
        <v>45918.40625</v>
      </c>
      <c r="B69" s="463" t="s">
        <v>1325</v>
      </c>
      <c r="C69" s="464" t="s">
        <v>1527</v>
      </c>
      <c r="D69" s="465" t="s">
        <v>1528</v>
      </c>
      <c r="E69" s="461">
        <v>0.001626</v>
      </c>
      <c r="F69" s="460">
        <v>2.762</v>
      </c>
      <c r="G69" s="460" t="s">
        <v>1328</v>
      </c>
      <c r="H69" s="464" t="s">
        <v>1529</v>
      </c>
    </row>
    <row r="70">
      <c r="A70" s="462">
        <v>45918.4062037037</v>
      </c>
      <c r="B70" s="463" t="s">
        <v>1325</v>
      </c>
      <c r="C70" s="464" t="s">
        <v>1530</v>
      </c>
      <c r="D70" s="465" t="s">
        <v>1531</v>
      </c>
      <c r="E70" s="461">
        <v>0.001545</v>
      </c>
      <c r="F70" s="460">
        <v>1.927</v>
      </c>
      <c r="G70" s="460" t="s">
        <v>1328</v>
      </c>
      <c r="H70" s="464" t="s">
        <v>1532</v>
      </c>
    </row>
    <row r="71">
      <c r="A71" s="462">
        <v>45918.40603009259</v>
      </c>
      <c r="B71" s="463" t="s">
        <v>1325</v>
      </c>
      <c r="C71" s="464" t="s">
        <v>1533</v>
      </c>
      <c r="D71" s="465" t="s">
        <v>1534</v>
      </c>
      <c r="E71" s="461">
        <v>0.005091</v>
      </c>
      <c r="F71" s="460">
        <v>2.083</v>
      </c>
      <c r="G71" s="460" t="s">
        <v>1328</v>
      </c>
      <c r="H71" s="464" t="s">
        <v>1535</v>
      </c>
    </row>
    <row r="72">
      <c r="A72" s="462">
        <v>45918.40599537037</v>
      </c>
      <c r="B72" s="463" t="s">
        <v>1325</v>
      </c>
      <c r="C72" s="464" t="s">
        <v>1536</v>
      </c>
      <c r="D72" s="465" t="s">
        <v>1537</v>
      </c>
      <c r="E72" s="461">
        <v>0.001752</v>
      </c>
      <c r="F72" s="460">
        <v>2.968</v>
      </c>
      <c r="G72" s="460" t="s">
        <v>1328</v>
      </c>
      <c r="H72" s="464" t="s">
        <v>1538</v>
      </c>
    </row>
    <row r="73">
      <c r="A73" s="462">
        <v>45918.40576388889</v>
      </c>
      <c r="B73" s="463" t="s">
        <v>1325</v>
      </c>
      <c r="C73" s="464" t="s">
        <v>1539</v>
      </c>
      <c r="D73" s="465" t="s">
        <v>1540</v>
      </c>
      <c r="E73" s="461">
        <v>0.001358</v>
      </c>
      <c r="F73" s="460">
        <v>3.41</v>
      </c>
      <c r="G73" s="460" t="s">
        <v>1328</v>
      </c>
      <c r="H73" s="464" t="s">
        <v>1541</v>
      </c>
    </row>
    <row r="74">
      <c r="A74" s="462">
        <v>45918.40574074074</v>
      </c>
      <c r="B74" s="463" t="s">
        <v>1325</v>
      </c>
      <c r="C74" s="464" t="s">
        <v>1542</v>
      </c>
      <c r="D74" s="465" t="s">
        <v>1543</v>
      </c>
      <c r="E74" s="461">
        <v>0.001523</v>
      </c>
      <c r="F74" s="460">
        <v>1.893</v>
      </c>
      <c r="G74" s="460" t="s">
        <v>1328</v>
      </c>
      <c r="H74" s="464" t="s">
        <v>1544</v>
      </c>
    </row>
    <row r="75">
      <c r="A75" s="462">
        <v>45918.404652777775</v>
      </c>
      <c r="B75" s="463" t="s">
        <v>1325</v>
      </c>
      <c r="C75" s="464" t="s">
        <v>1545</v>
      </c>
      <c r="D75" s="465" t="s">
        <v>1546</v>
      </c>
      <c r="E75" s="461">
        <v>0.00168</v>
      </c>
      <c r="F75" s="460">
        <v>1.498</v>
      </c>
      <c r="G75" s="460" t="s">
        <v>1328</v>
      </c>
      <c r="H75" s="464" t="s">
        <v>1547</v>
      </c>
    </row>
    <row r="76">
      <c r="A76" s="462">
        <v>45918.40462962963</v>
      </c>
      <c r="B76" s="463" t="s">
        <v>1325</v>
      </c>
      <c r="C76" s="464" t="s">
        <v>1548</v>
      </c>
      <c r="D76" s="465" t="s">
        <v>1549</v>
      </c>
      <c r="E76" s="461">
        <v>0.001617</v>
      </c>
      <c r="F76" s="460">
        <v>1.889</v>
      </c>
      <c r="G76" s="460" t="s">
        <v>1328</v>
      </c>
      <c r="H76" s="464" t="s">
        <v>1550</v>
      </c>
    </row>
    <row r="77">
      <c r="A77" s="462">
        <v>45918.40460648148</v>
      </c>
      <c r="B77" s="463" t="s">
        <v>1325</v>
      </c>
      <c r="C77" s="464" t="s">
        <v>1551</v>
      </c>
      <c r="D77" s="465" t="s">
        <v>1552</v>
      </c>
      <c r="E77" s="461">
        <v>0.001726</v>
      </c>
      <c r="F77" s="460">
        <v>1.564</v>
      </c>
      <c r="G77" s="460" t="s">
        <v>1328</v>
      </c>
      <c r="H77" s="464" t="s">
        <v>1553</v>
      </c>
    </row>
    <row r="78">
      <c r="A78" s="462">
        <v>45918.404594907406</v>
      </c>
      <c r="B78" s="463" t="s">
        <v>1325</v>
      </c>
      <c r="C78" s="464" t="s">
        <v>1554</v>
      </c>
      <c r="D78" s="465" t="s">
        <v>1555</v>
      </c>
      <c r="E78" s="461">
        <v>0.001645</v>
      </c>
      <c r="F78" s="460">
        <v>1.155</v>
      </c>
      <c r="G78" s="460" t="s">
        <v>1328</v>
      </c>
      <c r="H78" s="464" t="s">
        <v>1556</v>
      </c>
    </row>
    <row r="79">
      <c r="A79" s="462">
        <v>45918.404375</v>
      </c>
      <c r="B79" s="463" t="s">
        <v>1325</v>
      </c>
      <c r="C79" s="464" t="s">
        <v>1557</v>
      </c>
      <c r="D79" s="465" t="s">
        <v>1558</v>
      </c>
      <c r="E79" s="461">
        <v>0.001817</v>
      </c>
      <c r="F79" s="460">
        <v>2.578</v>
      </c>
      <c r="G79" s="460" t="s">
        <v>1328</v>
      </c>
      <c r="H79" s="464" t="s">
        <v>1559</v>
      </c>
    </row>
    <row r="80">
      <c r="A80" s="462">
        <v>45918.40435185185</v>
      </c>
      <c r="B80" s="463" t="s">
        <v>1325</v>
      </c>
      <c r="C80" s="464" t="s">
        <v>1560</v>
      </c>
      <c r="D80" s="465" t="s">
        <v>1561</v>
      </c>
      <c r="E80" s="461">
        <v>0.001751</v>
      </c>
      <c r="F80" s="460">
        <v>2.479</v>
      </c>
      <c r="G80" s="460" t="s">
        <v>1328</v>
      </c>
      <c r="H80" s="464" t="s">
        <v>1562</v>
      </c>
    </row>
    <row r="81">
      <c r="A81" s="462">
        <v>45918.404328703706</v>
      </c>
      <c r="B81" s="463" t="s">
        <v>1325</v>
      </c>
      <c r="C81" s="464" t="s">
        <v>1563</v>
      </c>
      <c r="D81" s="465" t="s">
        <v>1564</v>
      </c>
      <c r="E81" s="461">
        <v>0.001714</v>
      </c>
      <c r="F81" s="460">
        <v>1.156</v>
      </c>
      <c r="G81" s="460" t="s">
        <v>1328</v>
      </c>
      <c r="H81" s="464" t="s">
        <v>1565</v>
      </c>
    </row>
    <row r="82">
      <c r="A82" s="462">
        <v>45918.40431712963</v>
      </c>
      <c r="B82" s="463" t="s">
        <v>1325</v>
      </c>
      <c r="C82" s="464" t="s">
        <v>1566</v>
      </c>
      <c r="D82" s="465" t="s">
        <v>1567</v>
      </c>
      <c r="E82" s="461">
        <v>0.001442</v>
      </c>
      <c r="F82" s="460">
        <v>1.156</v>
      </c>
      <c r="G82" s="460" t="s">
        <v>1328</v>
      </c>
      <c r="H82" s="464" t="s">
        <v>1568</v>
      </c>
    </row>
    <row r="83">
      <c r="A83" s="462">
        <v>45918.4041087963</v>
      </c>
      <c r="B83" s="463" t="s">
        <v>1325</v>
      </c>
      <c r="C83" s="464" t="s">
        <v>1569</v>
      </c>
      <c r="D83" s="465" t="s">
        <v>1570</v>
      </c>
      <c r="E83" s="461">
        <v>0.002171</v>
      </c>
      <c r="F83" s="460">
        <v>2.412</v>
      </c>
      <c r="G83" s="460" t="s">
        <v>1328</v>
      </c>
      <c r="H83" s="464" t="s">
        <v>1571</v>
      </c>
    </row>
    <row r="84">
      <c r="A84" s="462">
        <v>45918.40405092593</v>
      </c>
      <c r="B84" s="463" t="s">
        <v>1325</v>
      </c>
      <c r="C84" s="464" t="s">
        <v>1572</v>
      </c>
      <c r="D84" s="465" t="s">
        <v>1573</v>
      </c>
      <c r="E84" s="461">
        <v>0.002154</v>
      </c>
      <c r="F84" s="460">
        <v>4.08</v>
      </c>
      <c r="G84" s="460" t="s">
        <v>1328</v>
      </c>
      <c r="H84" s="464" t="s">
        <v>1574</v>
      </c>
    </row>
    <row r="85">
      <c r="A85" s="462">
        <v>45918.40403935185</v>
      </c>
      <c r="B85" s="463" t="s">
        <v>1325</v>
      </c>
      <c r="C85" s="464" t="s">
        <v>1575</v>
      </c>
      <c r="D85" s="465" t="s">
        <v>1576</v>
      </c>
      <c r="E85" s="461">
        <v>0.001699</v>
      </c>
      <c r="F85" s="460">
        <v>1.073</v>
      </c>
      <c r="G85" s="460" t="s">
        <v>1328</v>
      </c>
      <c r="H85" s="464" t="s">
        <v>1577</v>
      </c>
    </row>
    <row r="86">
      <c r="A86" s="462">
        <v>45918.404027777775</v>
      </c>
      <c r="B86" s="463" t="s">
        <v>1325</v>
      </c>
      <c r="C86" s="464" t="s">
        <v>1578</v>
      </c>
      <c r="D86" s="465" t="s">
        <v>1579</v>
      </c>
      <c r="E86" s="461">
        <v>0.001542</v>
      </c>
      <c r="F86" s="460">
        <v>1.275</v>
      </c>
      <c r="G86" s="460" t="s">
        <v>1328</v>
      </c>
      <c r="H86" s="464" t="s">
        <v>1580</v>
      </c>
    </row>
    <row r="87">
      <c r="A87" s="462">
        <v>45918.4037962963</v>
      </c>
      <c r="B87" s="463" t="s">
        <v>1325</v>
      </c>
      <c r="C87" s="464" t="s">
        <v>1581</v>
      </c>
      <c r="D87" s="465" t="s">
        <v>1582</v>
      </c>
      <c r="E87" s="461">
        <v>0.002681</v>
      </c>
      <c r="F87" s="460">
        <v>8.614</v>
      </c>
      <c r="G87" s="460" t="s">
        <v>1328</v>
      </c>
      <c r="H87" s="464" t="s">
        <v>1583</v>
      </c>
    </row>
    <row r="88">
      <c r="A88" s="462">
        <v>45918.403703703705</v>
      </c>
      <c r="B88" s="463" t="s">
        <v>1325</v>
      </c>
      <c r="C88" s="464" t="s">
        <v>1584</v>
      </c>
      <c r="D88" s="465" t="s">
        <v>1585</v>
      </c>
      <c r="E88" s="461">
        <v>0.005884</v>
      </c>
      <c r="F88" s="460">
        <v>7.948</v>
      </c>
      <c r="G88" s="460" t="s">
        <v>1328</v>
      </c>
      <c r="H88" s="464" t="s">
        <v>1586</v>
      </c>
    </row>
    <row r="89">
      <c r="A89" s="462">
        <v>45918.40369212963</v>
      </c>
      <c r="B89" s="463" t="s">
        <v>1325</v>
      </c>
      <c r="C89" s="464" t="s">
        <v>1587</v>
      </c>
      <c r="D89" s="465" t="s">
        <v>1588</v>
      </c>
      <c r="E89" s="461">
        <v>0.001407</v>
      </c>
      <c r="F89" s="460">
        <v>1.24</v>
      </c>
      <c r="G89" s="460" t="s">
        <v>1328</v>
      </c>
      <c r="H89" s="464" t="s">
        <v>1589</v>
      </c>
    </row>
    <row r="90">
      <c r="A90" s="462">
        <v>45918.4034837963</v>
      </c>
      <c r="B90" s="463" t="s">
        <v>1325</v>
      </c>
      <c r="C90" s="464" t="s">
        <v>1590</v>
      </c>
      <c r="D90" s="465" t="s">
        <v>1591</v>
      </c>
      <c r="E90" s="461">
        <v>0.001362</v>
      </c>
      <c r="F90" s="460">
        <v>1.702</v>
      </c>
      <c r="G90" s="460" t="s">
        <v>1328</v>
      </c>
      <c r="H90" s="464" t="s">
        <v>1592</v>
      </c>
    </row>
    <row r="91">
      <c r="A91" s="462">
        <v>45918.40346064815</v>
      </c>
      <c r="B91" s="463" t="s">
        <v>1325</v>
      </c>
      <c r="C91" s="464" t="s">
        <v>1593</v>
      </c>
      <c r="D91" s="465" t="s">
        <v>1594</v>
      </c>
      <c r="E91" s="461">
        <v>0.001587</v>
      </c>
      <c r="F91" s="460">
        <v>2.055</v>
      </c>
      <c r="G91" s="460" t="s">
        <v>1328</v>
      </c>
      <c r="H91" s="464" t="s">
        <v>1595</v>
      </c>
    </row>
    <row r="92">
      <c r="A92" s="462">
        <v>45918.4034375</v>
      </c>
      <c r="B92" s="463" t="s">
        <v>1325</v>
      </c>
      <c r="C92" s="464" t="s">
        <v>1596</v>
      </c>
      <c r="D92" s="465" t="s">
        <v>1597</v>
      </c>
      <c r="E92" s="461">
        <v>0.001365</v>
      </c>
      <c r="F92" s="460">
        <v>1.307</v>
      </c>
      <c r="G92" s="460" t="s">
        <v>1328</v>
      </c>
      <c r="H92" s="464" t="s">
        <v>1598</v>
      </c>
    </row>
    <row r="93">
      <c r="A93" s="462">
        <v>45918.40280092593</v>
      </c>
      <c r="B93" s="463" t="s">
        <v>1325</v>
      </c>
      <c r="C93" s="464" t="s">
        <v>1599</v>
      </c>
      <c r="D93" s="465" t="s">
        <v>1600</v>
      </c>
      <c r="E93" s="461">
        <v>0.001296</v>
      </c>
      <c r="F93" s="460">
        <v>1.575</v>
      </c>
      <c r="G93" s="460" t="s">
        <v>1328</v>
      </c>
      <c r="H93" s="464" t="s">
        <v>1601</v>
      </c>
    </row>
    <row r="94">
      <c r="A94" s="462">
        <v>45918.40277777778</v>
      </c>
      <c r="B94" s="463" t="s">
        <v>1325</v>
      </c>
      <c r="C94" s="464" t="s">
        <v>1602</v>
      </c>
      <c r="D94" s="465" t="s">
        <v>1603</v>
      </c>
      <c r="E94" s="461">
        <v>0.001508</v>
      </c>
      <c r="F94" s="460">
        <v>2.148</v>
      </c>
      <c r="G94" s="460" t="s">
        <v>1328</v>
      </c>
      <c r="H94" s="464" t="s">
        <v>1604</v>
      </c>
    </row>
    <row r="95">
      <c r="A95" s="462">
        <v>45918.40275462963</v>
      </c>
      <c r="B95" s="463" t="s">
        <v>1325</v>
      </c>
      <c r="C95" s="464" t="s">
        <v>1605</v>
      </c>
      <c r="D95" s="465" t="s">
        <v>1606</v>
      </c>
      <c r="E95" s="461">
        <v>0.001542</v>
      </c>
      <c r="F95" s="460">
        <v>1.139</v>
      </c>
      <c r="G95" s="460" t="s">
        <v>1328</v>
      </c>
      <c r="H95" s="464" t="s">
        <v>1607</v>
      </c>
    </row>
    <row r="96">
      <c r="A96" s="462">
        <v>45918.40263888889</v>
      </c>
      <c r="B96" s="463" t="s">
        <v>1325</v>
      </c>
      <c r="C96" s="464" t="s">
        <v>1608</v>
      </c>
      <c r="D96" s="465" t="s">
        <v>1609</v>
      </c>
      <c r="E96" s="461">
        <v>0.00177</v>
      </c>
      <c r="F96" s="460">
        <v>4.243</v>
      </c>
      <c r="G96" s="460" t="s">
        <v>1328</v>
      </c>
      <c r="H96" s="464" t="s">
        <v>1610</v>
      </c>
    </row>
    <row r="97">
      <c r="A97" s="462">
        <v>45918.402592592596</v>
      </c>
      <c r="B97" s="463" t="s">
        <v>1325</v>
      </c>
      <c r="C97" s="464" t="s">
        <v>1611</v>
      </c>
      <c r="D97" s="465" t="s">
        <v>1612</v>
      </c>
      <c r="E97" s="461">
        <v>0.001784</v>
      </c>
      <c r="F97" s="460">
        <v>3.941</v>
      </c>
      <c r="G97" s="460" t="s">
        <v>1328</v>
      </c>
      <c r="H97" s="464" t="s">
        <v>1613</v>
      </c>
    </row>
    <row r="98">
      <c r="A98" s="462">
        <v>45918.40256944444</v>
      </c>
      <c r="B98" s="463" t="s">
        <v>1325</v>
      </c>
      <c r="C98" s="464" t="s">
        <v>1614</v>
      </c>
      <c r="D98" s="465" t="s">
        <v>1615</v>
      </c>
      <c r="E98" s="461">
        <v>0.001516</v>
      </c>
      <c r="F98" s="460">
        <v>1.762</v>
      </c>
      <c r="G98" s="460" t="s">
        <v>1328</v>
      </c>
      <c r="H98" s="464" t="s">
        <v>1616</v>
      </c>
    </row>
    <row r="99">
      <c r="A99" s="462">
        <v>45918.402337962965</v>
      </c>
      <c r="B99" s="463" t="s">
        <v>1325</v>
      </c>
      <c r="C99" s="464" t="s">
        <v>1617</v>
      </c>
      <c r="D99" s="465" t="s">
        <v>1618</v>
      </c>
      <c r="E99" s="461">
        <v>0.002699</v>
      </c>
      <c r="F99" s="460">
        <v>5.493</v>
      </c>
      <c r="G99" s="460" t="s">
        <v>1328</v>
      </c>
      <c r="H99" s="464" t="s">
        <v>1619</v>
      </c>
    </row>
    <row r="100">
      <c r="A100" s="462">
        <v>45918.402233796296</v>
      </c>
      <c r="B100" s="463" t="s">
        <v>1325</v>
      </c>
      <c r="C100" s="464" t="s">
        <v>1620</v>
      </c>
      <c r="D100" s="465" t="s">
        <v>1621</v>
      </c>
      <c r="E100" s="461">
        <v>0.004</v>
      </c>
      <c r="F100" s="460">
        <v>8.116</v>
      </c>
      <c r="G100" s="460" t="s">
        <v>1328</v>
      </c>
      <c r="H100" s="464" t="s">
        <v>1622</v>
      </c>
    </row>
    <row r="101">
      <c r="A101" s="462">
        <v>45918.40219907407</v>
      </c>
      <c r="B101" s="463" t="s">
        <v>1325</v>
      </c>
      <c r="C101" s="464" t="s">
        <v>1623</v>
      </c>
      <c r="D101" s="465" t="s">
        <v>1624</v>
      </c>
      <c r="E101" s="461">
        <v>0.001643</v>
      </c>
      <c r="F101" s="460">
        <v>3.39</v>
      </c>
      <c r="G101" s="460" t="s">
        <v>1328</v>
      </c>
      <c r="H101" s="464" t="s">
        <v>1625</v>
      </c>
    </row>
    <row r="102">
      <c r="A102" s="462">
        <v>45918.40216435185</v>
      </c>
      <c r="B102" s="463" t="s">
        <v>1325</v>
      </c>
      <c r="C102" s="464" t="s">
        <v>1626</v>
      </c>
      <c r="D102" s="465" t="s">
        <v>1627</v>
      </c>
      <c r="E102" s="461">
        <v>0.001457</v>
      </c>
      <c r="F102" s="460">
        <v>1.326</v>
      </c>
      <c r="G102" s="460" t="s">
        <v>1328</v>
      </c>
      <c r="H102" s="464" t="s">
        <v>1628</v>
      </c>
    </row>
    <row r="103">
      <c r="A103" s="462">
        <v>45918.401712962965</v>
      </c>
      <c r="B103" s="463" t="s">
        <v>1325</v>
      </c>
      <c r="C103" s="464" t="s">
        <v>1629</v>
      </c>
      <c r="D103" s="465" t="s">
        <v>1630</v>
      </c>
      <c r="E103" s="461">
        <v>0.003149</v>
      </c>
      <c r="F103" s="460">
        <v>10.646</v>
      </c>
      <c r="G103" s="460" t="s">
        <v>1328</v>
      </c>
      <c r="H103" s="464" t="s">
        <v>1631</v>
      </c>
    </row>
    <row r="104">
      <c r="A104" s="462">
        <v>45918.40159722222</v>
      </c>
      <c r="B104" s="463" t="s">
        <v>1325</v>
      </c>
      <c r="C104" s="464" t="s">
        <v>1632</v>
      </c>
      <c r="D104" s="465" t="s">
        <v>1633</v>
      </c>
      <c r="E104" s="461">
        <v>0.003566</v>
      </c>
      <c r="F104" s="460">
        <v>10.829</v>
      </c>
      <c r="G104" s="460" t="s">
        <v>1328</v>
      </c>
      <c r="H104" s="464" t="s">
        <v>1634</v>
      </c>
    </row>
    <row r="105">
      <c r="A105" s="462">
        <v>45918.401550925926</v>
      </c>
      <c r="B105" s="463" t="s">
        <v>1325</v>
      </c>
      <c r="C105" s="464" t="s">
        <v>1635</v>
      </c>
      <c r="D105" s="465" t="s">
        <v>1636</v>
      </c>
      <c r="E105" s="461">
        <v>0.001605</v>
      </c>
      <c r="F105" s="460">
        <v>3.845</v>
      </c>
      <c r="G105" s="460" t="s">
        <v>1328</v>
      </c>
      <c r="H105" s="464" t="s">
        <v>1637</v>
      </c>
    </row>
    <row r="106">
      <c r="A106" s="462">
        <v>45918.401504629626</v>
      </c>
      <c r="B106" s="463" t="s">
        <v>1325</v>
      </c>
      <c r="C106" s="464" t="s">
        <v>1638</v>
      </c>
      <c r="D106" s="465" t="s">
        <v>1639</v>
      </c>
      <c r="E106" s="461">
        <v>0.001287</v>
      </c>
      <c r="F106" s="460">
        <v>1.397</v>
      </c>
      <c r="G106" s="460" t="s">
        <v>1328</v>
      </c>
      <c r="H106" s="464" t="s">
        <v>1640</v>
      </c>
    </row>
    <row r="107">
      <c r="A107" s="462">
        <v>45918.400729166664</v>
      </c>
      <c r="B107" s="463" t="s">
        <v>1325</v>
      </c>
      <c r="C107" s="464" t="s">
        <v>1641</v>
      </c>
      <c r="D107" s="465" t="s">
        <v>1642</v>
      </c>
      <c r="E107" s="461">
        <v>0.003031</v>
      </c>
      <c r="F107" s="460">
        <v>5.624</v>
      </c>
      <c r="G107" s="460" t="s">
        <v>1328</v>
      </c>
      <c r="H107" s="464" t="s">
        <v>1643</v>
      </c>
    </row>
    <row r="108">
      <c r="A108" s="462">
        <v>45918.40068287037</v>
      </c>
      <c r="B108" s="463" t="s">
        <v>1325</v>
      </c>
      <c r="C108" s="464" t="s">
        <v>1644</v>
      </c>
      <c r="D108" s="465" t="s">
        <v>1645</v>
      </c>
      <c r="E108" s="461">
        <v>0.00292</v>
      </c>
      <c r="F108" s="460">
        <v>3.191</v>
      </c>
      <c r="G108" s="460" t="s">
        <v>1328</v>
      </c>
      <c r="H108" s="464" t="s">
        <v>1646</v>
      </c>
    </row>
    <row r="109">
      <c r="A109" s="462">
        <v>45918.400671296295</v>
      </c>
      <c r="B109" s="463" t="s">
        <v>1325</v>
      </c>
      <c r="C109" s="464" t="s">
        <v>1647</v>
      </c>
      <c r="D109" s="465" t="s">
        <v>1648</v>
      </c>
      <c r="E109" s="461">
        <v>0.001502</v>
      </c>
      <c r="F109" s="460">
        <v>1.153</v>
      </c>
      <c r="G109" s="460" t="s">
        <v>1328</v>
      </c>
      <c r="H109" s="464" t="s">
        <v>1649</v>
      </c>
    </row>
    <row r="110">
      <c r="A110" s="462">
        <v>45918.400659722225</v>
      </c>
      <c r="B110" s="463" t="s">
        <v>1325</v>
      </c>
      <c r="C110" s="464" t="s">
        <v>1650</v>
      </c>
      <c r="D110" s="465" t="s">
        <v>1651</v>
      </c>
      <c r="E110" s="461">
        <v>0.001229</v>
      </c>
      <c r="F110" s="460">
        <v>1.04</v>
      </c>
      <c r="G110" s="460" t="s">
        <v>1328</v>
      </c>
      <c r="H110" s="464" t="s">
        <v>1652</v>
      </c>
    </row>
    <row r="111">
      <c r="A111" s="462">
        <v>45918.398888888885</v>
      </c>
      <c r="B111" s="463" t="s">
        <v>1325</v>
      </c>
      <c r="C111" s="464" t="s">
        <v>1653</v>
      </c>
      <c r="D111" s="465" t="s">
        <v>1654</v>
      </c>
      <c r="E111" s="461">
        <v>0.002867</v>
      </c>
      <c r="F111" s="460">
        <v>1.649</v>
      </c>
      <c r="G111" s="460" t="s">
        <v>1328</v>
      </c>
      <c r="H111" s="464" t="s">
        <v>1655</v>
      </c>
    </row>
    <row r="112">
      <c r="A112" s="462">
        <v>45918.39885416667</v>
      </c>
      <c r="B112" s="463" t="s">
        <v>1325</v>
      </c>
      <c r="C112" s="464" t="s">
        <v>1656</v>
      </c>
      <c r="D112" s="465" t="s">
        <v>1657</v>
      </c>
      <c r="E112" s="461">
        <v>0.002847</v>
      </c>
      <c r="F112" s="460">
        <v>2.092</v>
      </c>
      <c r="G112" s="460" t="s">
        <v>1328</v>
      </c>
      <c r="H112" s="464" t="s">
        <v>1658</v>
      </c>
    </row>
    <row r="113">
      <c r="A113" s="462">
        <v>45918.39884259259</v>
      </c>
      <c r="B113" s="463" t="s">
        <v>1325</v>
      </c>
      <c r="C113" s="464" t="s">
        <v>1659</v>
      </c>
      <c r="D113" s="465" t="s">
        <v>1660</v>
      </c>
      <c r="E113" s="461">
        <v>0.001508</v>
      </c>
      <c r="F113" s="460">
        <v>1.0</v>
      </c>
      <c r="G113" s="460" t="s">
        <v>1328</v>
      </c>
      <c r="H113" s="464" t="s">
        <v>1661</v>
      </c>
    </row>
    <row r="114">
      <c r="A114" s="462">
        <v>45918.398831018516</v>
      </c>
      <c r="B114" s="463" t="s">
        <v>1325</v>
      </c>
      <c r="C114" s="464" t="s">
        <v>1662</v>
      </c>
      <c r="D114" s="465" t="s">
        <v>1663</v>
      </c>
      <c r="E114" s="461">
        <v>0.001235</v>
      </c>
      <c r="F114" s="460">
        <v>1.021</v>
      </c>
      <c r="G114" s="460" t="s">
        <v>1328</v>
      </c>
      <c r="H114" s="464" t="s">
        <v>1664</v>
      </c>
    </row>
    <row r="115">
      <c r="A115" s="462">
        <v>45918.39859953704</v>
      </c>
      <c r="B115" s="463" t="s">
        <v>1325</v>
      </c>
      <c r="C115" s="464" t="s">
        <v>1665</v>
      </c>
      <c r="D115" s="465" t="s">
        <v>1666</v>
      </c>
      <c r="E115" s="461">
        <v>0.002947</v>
      </c>
      <c r="F115" s="460">
        <v>3.306</v>
      </c>
      <c r="G115" s="460" t="s">
        <v>1328</v>
      </c>
      <c r="H115" s="464" t="s">
        <v>1667</v>
      </c>
    </row>
    <row r="116">
      <c r="A116" s="462">
        <v>45918.39855324074</v>
      </c>
      <c r="B116" s="463" t="s">
        <v>1325</v>
      </c>
      <c r="C116" s="464" t="s">
        <v>1668</v>
      </c>
      <c r="D116" s="465" t="s">
        <v>1669</v>
      </c>
      <c r="E116" s="461">
        <v>0.002913</v>
      </c>
      <c r="F116" s="460">
        <v>3.594</v>
      </c>
      <c r="G116" s="460" t="s">
        <v>1328</v>
      </c>
      <c r="H116" s="464" t="s">
        <v>1670</v>
      </c>
    </row>
    <row r="117">
      <c r="A117" s="462">
        <v>45918.39854166667</v>
      </c>
      <c r="B117" s="463" t="s">
        <v>1325</v>
      </c>
      <c r="C117" s="464" t="s">
        <v>1671</v>
      </c>
      <c r="D117" s="465" t="s">
        <v>1672</v>
      </c>
      <c r="E117" s="461">
        <v>0.001476</v>
      </c>
      <c r="F117" s="460">
        <v>1.029</v>
      </c>
      <c r="G117" s="460" t="s">
        <v>1328</v>
      </c>
      <c r="H117" s="464" t="s">
        <v>1673</v>
      </c>
    </row>
    <row r="118">
      <c r="A118" s="462">
        <v>45918.398518518516</v>
      </c>
      <c r="B118" s="463" t="s">
        <v>1325</v>
      </c>
      <c r="C118" s="464" t="s">
        <v>1674</v>
      </c>
      <c r="D118" s="465" t="s">
        <v>1675</v>
      </c>
      <c r="E118" s="461">
        <v>0.001203</v>
      </c>
      <c r="F118" s="460">
        <v>1.449</v>
      </c>
      <c r="G118" s="460" t="s">
        <v>1328</v>
      </c>
      <c r="H118" s="464" t="s">
        <v>1676</v>
      </c>
    </row>
    <row r="119">
      <c r="A119" s="462">
        <v>45918.395682870374</v>
      </c>
      <c r="B119" s="463" t="s">
        <v>1325</v>
      </c>
      <c r="C119" s="464" t="s">
        <v>1677</v>
      </c>
      <c r="D119" s="465" t="s">
        <v>1678</v>
      </c>
      <c r="E119" s="461">
        <v>0.001224</v>
      </c>
      <c r="F119" s="460">
        <v>0.84</v>
      </c>
      <c r="G119" s="460" t="s">
        <v>1328</v>
      </c>
      <c r="H119" s="464" t="s">
        <v>1679</v>
      </c>
    </row>
    <row r="120">
      <c r="A120" s="462">
        <v>45918.39565972222</v>
      </c>
      <c r="B120" s="463" t="s">
        <v>1325</v>
      </c>
      <c r="C120" s="464" t="s">
        <v>1680</v>
      </c>
      <c r="D120" s="465" t="s">
        <v>1681</v>
      </c>
      <c r="E120" s="461">
        <v>0.001418</v>
      </c>
      <c r="F120" s="460">
        <v>1.504</v>
      </c>
      <c r="G120" s="460" t="s">
        <v>1328</v>
      </c>
      <c r="H120" s="464" t="s">
        <v>1682</v>
      </c>
    </row>
    <row r="121">
      <c r="A121" s="462">
        <v>45918.395625</v>
      </c>
      <c r="B121" s="463" t="s">
        <v>1325</v>
      </c>
      <c r="C121" s="464" t="s">
        <v>1683</v>
      </c>
      <c r="D121" s="465" t="s">
        <v>1684</v>
      </c>
      <c r="E121" s="461">
        <v>0.004438</v>
      </c>
      <c r="F121" s="460">
        <v>3.548</v>
      </c>
      <c r="G121" s="460" t="s">
        <v>1328</v>
      </c>
      <c r="H121" s="464" t="s">
        <v>1685</v>
      </c>
    </row>
    <row r="122">
      <c r="A122" s="462">
        <v>45918.395578703705</v>
      </c>
      <c r="B122" s="463" t="s">
        <v>1325</v>
      </c>
      <c r="C122" s="464" t="s">
        <v>1686</v>
      </c>
      <c r="D122" s="465" t="s">
        <v>1687</v>
      </c>
      <c r="E122" s="461">
        <v>0.001716</v>
      </c>
      <c r="F122" s="460">
        <v>3.418</v>
      </c>
      <c r="G122" s="460" t="s">
        <v>1328</v>
      </c>
      <c r="H122" s="464" t="s">
        <v>1688</v>
      </c>
    </row>
    <row r="123">
      <c r="A123" s="462">
        <v>45918.39556712963</v>
      </c>
      <c r="B123" s="463" t="s">
        <v>1325</v>
      </c>
      <c r="C123" s="464" t="s">
        <v>1689</v>
      </c>
      <c r="D123" s="465" t="s">
        <v>1690</v>
      </c>
      <c r="E123" s="461">
        <v>0.001482</v>
      </c>
      <c r="F123" s="460">
        <v>1.494</v>
      </c>
      <c r="G123" s="460" t="s">
        <v>1328</v>
      </c>
      <c r="H123" s="464" t="s">
        <v>1691</v>
      </c>
    </row>
    <row r="124">
      <c r="A124" s="462">
        <v>45918.395532407405</v>
      </c>
      <c r="B124" s="463" t="s">
        <v>1325</v>
      </c>
      <c r="C124" s="464" t="s">
        <v>1692</v>
      </c>
      <c r="D124" s="465" t="s">
        <v>1693</v>
      </c>
      <c r="E124" s="461">
        <v>0.004511</v>
      </c>
      <c r="F124" s="460">
        <v>1.799</v>
      </c>
      <c r="G124" s="460" t="s">
        <v>1328</v>
      </c>
      <c r="H124" s="464" t="s">
        <v>1694</v>
      </c>
    </row>
    <row r="125">
      <c r="A125" s="462">
        <v>45917.43623842593</v>
      </c>
      <c r="B125" s="463" t="s">
        <v>1325</v>
      </c>
      <c r="C125" s="464" t="s">
        <v>1695</v>
      </c>
      <c r="D125" s="465" t="s">
        <v>1696</v>
      </c>
      <c r="E125" s="461">
        <v>0.005592</v>
      </c>
      <c r="F125" s="460">
        <v>6.469</v>
      </c>
      <c r="G125" s="460" t="s">
        <v>1328</v>
      </c>
      <c r="H125" s="464" t="s">
        <v>1697</v>
      </c>
    </row>
    <row r="126">
      <c r="A126" s="462">
        <v>45917.43616898148</v>
      </c>
      <c r="B126" s="463" t="s">
        <v>1325</v>
      </c>
      <c r="C126" s="464" t="s">
        <v>1698</v>
      </c>
      <c r="D126" s="465" t="s">
        <v>1699</v>
      </c>
      <c r="E126" s="461">
        <v>0.006426</v>
      </c>
      <c r="F126" s="460">
        <v>5.69</v>
      </c>
      <c r="G126" s="460" t="s">
        <v>1328</v>
      </c>
      <c r="H126" s="464" t="s">
        <v>1700</v>
      </c>
    </row>
    <row r="127">
      <c r="A127" s="462">
        <v>45917.43613425926</v>
      </c>
      <c r="B127" s="463" t="s">
        <v>1325</v>
      </c>
      <c r="C127" s="464" t="s">
        <v>1701</v>
      </c>
      <c r="D127" s="465" t="s">
        <v>1702</v>
      </c>
      <c r="E127" s="461">
        <v>0.00553</v>
      </c>
      <c r="F127" s="460">
        <v>3.231</v>
      </c>
      <c r="G127" s="460" t="s">
        <v>1328</v>
      </c>
      <c r="H127" s="464" t="s">
        <v>1703</v>
      </c>
    </row>
    <row r="128">
      <c r="A128" s="462">
        <v>45917.43604166667</v>
      </c>
      <c r="B128" s="463" t="s">
        <v>1325</v>
      </c>
      <c r="C128" s="464" t="s">
        <v>1704</v>
      </c>
      <c r="D128" s="465" t="s">
        <v>1705</v>
      </c>
      <c r="E128" s="461">
        <v>0.005196</v>
      </c>
      <c r="F128" s="460">
        <v>2.42</v>
      </c>
      <c r="G128" s="460" t="s">
        <v>1328</v>
      </c>
      <c r="H128" s="464" t="s">
        <v>1706</v>
      </c>
    </row>
    <row r="129">
      <c r="A129" s="462">
        <v>45917.42407407407</v>
      </c>
      <c r="B129" s="463" t="s">
        <v>1325</v>
      </c>
      <c r="C129" s="464" t="s">
        <v>1707</v>
      </c>
      <c r="D129" s="465" t="s">
        <v>1708</v>
      </c>
      <c r="E129" s="461">
        <v>0.002583</v>
      </c>
      <c r="F129" s="460">
        <v>3.75</v>
      </c>
      <c r="G129" s="460" t="s">
        <v>1709</v>
      </c>
      <c r="H129" s="464" t="s">
        <v>1710</v>
      </c>
    </row>
    <row r="130">
      <c r="A130" s="462">
        <v>45917.42407407407</v>
      </c>
      <c r="B130" s="463" t="s">
        <v>1325</v>
      </c>
      <c r="C130" s="464" t="s">
        <v>1711</v>
      </c>
      <c r="D130" s="465" t="s">
        <v>1712</v>
      </c>
      <c r="E130" s="461">
        <v>1.8E-5</v>
      </c>
      <c r="F130" s="460">
        <v>0.961</v>
      </c>
      <c r="G130" s="460" t="s">
        <v>1328</v>
      </c>
      <c r="H130" s="464" t="s">
        <v>1713</v>
      </c>
    </row>
    <row r="131">
      <c r="A131" s="462">
        <v>45917.42407407407</v>
      </c>
      <c r="B131" s="463" t="s">
        <v>1325</v>
      </c>
      <c r="C131" s="464" t="s">
        <v>1714</v>
      </c>
      <c r="D131" s="465" t="s">
        <v>1715</v>
      </c>
      <c r="E131" s="461">
        <v>1.06E-4</v>
      </c>
      <c r="F131" s="460">
        <v>1.539</v>
      </c>
      <c r="G131" s="460" t="s">
        <v>1716</v>
      </c>
      <c r="H131" s="464" t="s">
        <v>1717</v>
      </c>
    </row>
    <row r="132">
      <c r="A132" s="462">
        <v>45917.41782407407</v>
      </c>
      <c r="B132" s="463" t="s">
        <v>1325</v>
      </c>
      <c r="C132" s="464" t="s">
        <v>1718</v>
      </c>
      <c r="D132" s="465" t="s">
        <v>1719</v>
      </c>
      <c r="E132" s="461">
        <v>0.001264</v>
      </c>
      <c r="F132" s="460">
        <v>1.172</v>
      </c>
      <c r="G132" s="460" t="s">
        <v>1328</v>
      </c>
      <c r="H132" s="464" t="s">
        <v>1720</v>
      </c>
    </row>
    <row r="133">
      <c r="A133" s="462">
        <v>45917.4178125</v>
      </c>
      <c r="B133" s="463" t="s">
        <v>1325</v>
      </c>
      <c r="C133" s="464" t="s">
        <v>1721</v>
      </c>
      <c r="D133" s="465" t="s">
        <v>1722</v>
      </c>
      <c r="E133" s="461">
        <v>0.00146</v>
      </c>
      <c r="F133" s="460">
        <v>0.909</v>
      </c>
      <c r="G133" s="460" t="s">
        <v>1328</v>
      </c>
      <c r="H133" s="464" t="s">
        <v>1723</v>
      </c>
    </row>
    <row r="134">
      <c r="A134" s="462">
        <v>45917.41775462963</v>
      </c>
      <c r="B134" s="463" t="s">
        <v>1325</v>
      </c>
      <c r="C134" s="464" t="s">
        <v>1724</v>
      </c>
      <c r="D134" s="465" t="s">
        <v>1725</v>
      </c>
      <c r="E134" s="461">
        <v>0.005117</v>
      </c>
      <c r="F134" s="460">
        <v>4.915</v>
      </c>
      <c r="G134" s="460" t="s">
        <v>1328</v>
      </c>
      <c r="H134" s="464" t="s">
        <v>1726</v>
      </c>
    </row>
    <row r="135">
      <c r="A135" s="462">
        <v>45917.41769675926</v>
      </c>
      <c r="B135" s="463" t="s">
        <v>1325</v>
      </c>
      <c r="C135" s="464" t="s">
        <v>1727</v>
      </c>
      <c r="D135" s="465" t="s">
        <v>1728</v>
      </c>
      <c r="E135" s="461">
        <v>0.008568</v>
      </c>
      <c r="F135" s="460">
        <v>4.334</v>
      </c>
      <c r="G135" s="460" t="s">
        <v>1328</v>
      </c>
      <c r="H135" s="464" t="s">
        <v>1729</v>
      </c>
    </row>
    <row r="136">
      <c r="A136" s="462">
        <v>45917.41761574074</v>
      </c>
      <c r="B136" s="463" t="s">
        <v>1325</v>
      </c>
      <c r="C136" s="464" t="s">
        <v>1730</v>
      </c>
      <c r="D136" s="465" t="s">
        <v>1731</v>
      </c>
      <c r="E136" s="461">
        <v>0.006597</v>
      </c>
      <c r="F136" s="460">
        <v>6.807</v>
      </c>
      <c r="G136" s="460" t="s">
        <v>1328</v>
      </c>
      <c r="H136" s="464" t="s">
        <v>1732</v>
      </c>
    </row>
    <row r="137">
      <c r="A137" s="462">
        <v>45917.41719907407</v>
      </c>
      <c r="B137" s="463" t="s">
        <v>1325</v>
      </c>
      <c r="C137" s="464" t="s">
        <v>1733</v>
      </c>
      <c r="D137" s="465" t="s">
        <v>1734</v>
      </c>
      <c r="E137" s="461">
        <v>0.007543</v>
      </c>
      <c r="F137" s="460">
        <v>27.184</v>
      </c>
      <c r="G137" s="460" t="s">
        <v>1328</v>
      </c>
      <c r="H137" s="464" t="s">
        <v>1735</v>
      </c>
    </row>
    <row r="138">
      <c r="A138" s="462">
        <v>45917.41327546296</v>
      </c>
      <c r="B138" s="463" t="s">
        <v>1325</v>
      </c>
      <c r="C138" s="464" t="s">
        <v>1736</v>
      </c>
      <c r="D138" s="465" t="s">
        <v>1737</v>
      </c>
      <c r="E138" s="461">
        <v>0.001345</v>
      </c>
      <c r="F138" s="460">
        <v>1.39</v>
      </c>
      <c r="G138" s="460" t="s">
        <v>1328</v>
      </c>
      <c r="H138" s="464" t="s">
        <v>1738</v>
      </c>
    </row>
    <row r="139">
      <c r="A139" s="462">
        <v>45917.41326388889</v>
      </c>
      <c r="B139" s="463" t="s">
        <v>1325</v>
      </c>
      <c r="C139" s="464" t="s">
        <v>1739</v>
      </c>
      <c r="D139" s="465" t="s">
        <v>1740</v>
      </c>
      <c r="E139" s="461">
        <v>0.00488</v>
      </c>
      <c r="F139" s="460">
        <v>1.14</v>
      </c>
      <c r="G139" s="460" t="s">
        <v>1328</v>
      </c>
      <c r="H139" s="464" t="s">
        <v>1741</v>
      </c>
    </row>
    <row r="140">
      <c r="A140" s="462">
        <v>45917.4131712963</v>
      </c>
      <c r="B140" s="463" t="s">
        <v>1325</v>
      </c>
      <c r="C140" s="464" t="s">
        <v>1742</v>
      </c>
      <c r="D140" s="465" t="s">
        <v>1743</v>
      </c>
      <c r="E140" s="461">
        <v>0.007576</v>
      </c>
      <c r="F140" s="460">
        <v>7.372</v>
      </c>
      <c r="G140" s="460" t="s">
        <v>1328</v>
      </c>
      <c r="H140" s="464" t="s">
        <v>1744</v>
      </c>
    </row>
    <row r="141">
      <c r="A141" s="462">
        <v>45917.413125</v>
      </c>
      <c r="B141" s="463" t="s">
        <v>1325</v>
      </c>
      <c r="C141" s="464" t="s">
        <v>1745</v>
      </c>
      <c r="D141" s="465" t="s">
        <v>1746</v>
      </c>
      <c r="E141" s="461">
        <v>0.008072</v>
      </c>
      <c r="F141" s="460">
        <v>3.592</v>
      </c>
      <c r="G141" s="460" t="s">
        <v>1328</v>
      </c>
      <c r="H141" s="464" t="s">
        <v>1747</v>
      </c>
    </row>
    <row r="142">
      <c r="A142" s="462">
        <v>45917.41307870371</v>
      </c>
      <c r="B142" s="463" t="s">
        <v>1325</v>
      </c>
      <c r="C142" s="464" t="s">
        <v>1748</v>
      </c>
      <c r="D142" s="465" t="s">
        <v>1749</v>
      </c>
      <c r="E142" s="461">
        <v>0.00603</v>
      </c>
      <c r="F142" s="460">
        <v>4.475</v>
      </c>
      <c r="G142" s="460" t="s">
        <v>1328</v>
      </c>
      <c r="H142" s="464" t="s">
        <v>1750</v>
      </c>
    </row>
    <row r="143">
      <c r="A143" s="462">
        <v>45917.41287037037</v>
      </c>
      <c r="B143" s="463" t="s">
        <v>1325</v>
      </c>
      <c r="C143" s="464" t="s">
        <v>1751</v>
      </c>
      <c r="D143" s="465" t="s">
        <v>1752</v>
      </c>
      <c r="E143" s="461">
        <v>0.005953</v>
      </c>
      <c r="F143" s="460">
        <v>8.972</v>
      </c>
      <c r="G143" s="460" t="s">
        <v>1328</v>
      </c>
      <c r="H143" s="464" t="s">
        <v>1753</v>
      </c>
    </row>
    <row r="144">
      <c r="A144" s="462">
        <v>45917.40744212963</v>
      </c>
      <c r="B144" s="463" t="s">
        <v>1325</v>
      </c>
      <c r="C144" s="464" t="s">
        <v>1754</v>
      </c>
      <c r="D144" s="465" t="s">
        <v>1755</v>
      </c>
      <c r="E144" s="461">
        <v>0.001241</v>
      </c>
      <c r="F144" s="460">
        <v>0.844</v>
      </c>
      <c r="G144" s="460" t="s">
        <v>1328</v>
      </c>
      <c r="H144" s="464" t="s">
        <v>1756</v>
      </c>
    </row>
    <row r="145">
      <c r="A145" s="462">
        <v>45917.407430555555</v>
      </c>
      <c r="B145" s="463" t="s">
        <v>1325</v>
      </c>
      <c r="C145" s="464" t="s">
        <v>1757</v>
      </c>
      <c r="D145" s="465" t="s">
        <v>1758</v>
      </c>
      <c r="E145" s="461">
        <v>0.001437</v>
      </c>
      <c r="F145" s="460">
        <v>0.881</v>
      </c>
      <c r="G145" s="460" t="s">
        <v>1328</v>
      </c>
      <c r="H145" s="464" t="s">
        <v>1759</v>
      </c>
    </row>
    <row r="146">
      <c r="A146" s="462">
        <v>45917.407372685186</v>
      </c>
      <c r="B146" s="463" t="s">
        <v>1325</v>
      </c>
      <c r="C146" s="464" t="s">
        <v>1760</v>
      </c>
      <c r="D146" s="465" t="s">
        <v>1761</v>
      </c>
      <c r="E146" s="461">
        <v>0.007178</v>
      </c>
      <c r="F146" s="460">
        <v>4.377</v>
      </c>
      <c r="G146" s="460" t="s">
        <v>1328</v>
      </c>
      <c r="H146" s="464" t="s">
        <v>1762</v>
      </c>
    </row>
    <row r="147">
      <c r="A147" s="462">
        <v>45917.407314814816</v>
      </c>
      <c r="B147" s="463" t="s">
        <v>1325</v>
      </c>
      <c r="C147" s="464" t="s">
        <v>1763</v>
      </c>
      <c r="D147" s="465" t="s">
        <v>1764</v>
      </c>
      <c r="E147" s="461">
        <v>0.008021</v>
      </c>
      <c r="F147" s="460">
        <v>5.032</v>
      </c>
      <c r="G147" s="460" t="s">
        <v>1328</v>
      </c>
      <c r="H147" s="464" t="s">
        <v>1765</v>
      </c>
    </row>
    <row r="148">
      <c r="A148" s="462">
        <v>45917.40726851852</v>
      </c>
      <c r="B148" s="463" t="s">
        <v>1325</v>
      </c>
      <c r="C148" s="464" t="s">
        <v>1766</v>
      </c>
      <c r="D148" s="465" t="s">
        <v>1767</v>
      </c>
      <c r="E148" s="461">
        <v>0.005836</v>
      </c>
      <c r="F148" s="460">
        <v>3.7</v>
      </c>
      <c r="G148" s="460" t="s">
        <v>1328</v>
      </c>
      <c r="H148" s="464" t="s">
        <v>1768</v>
      </c>
    </row>
    <row r="149">
      <c r="A149" s="462">
        <v>45917.40712962963</v>
      </c>
      <c r="B149" s="463" t="s">
        <v>1325</v>
      </c>
      <c r="C149" s="464" t="s">
        <v>1769</v>
      </c>
      <c r="D149" s="465" t="s">
        <v>1770</v>
      </c>
      <c r="E149" s="461">
        <v>0.005156</v>
      </c>
      <c r="F149" s="460">
        <v>2.626</v>
      </c>
      <c r="G149" s="460" t="s">
        <v>1328</v>
      </c>
      <c r="H149" s="464" t="s">
        <v>1771</v>
      </c>
    </row>
    <row r="150">
      <c r="A150" s="462">
        <v>45917.404027777775</v>
      </c>
      <c r="B150" s="463" t="s">
        <v>1325</v>
      </c>
      <c r="C150" s="464" t="s">
        <v>1772</v>
      </c>
      <c r="D150" s="465" t="s">
        <v>1773</v>
      </c>
      <c r="E150" s="461">
        <v>0.001163</v>
      </c>
      <c r="F150" s="460">
        <v>0.821</v>
      </c>
      <c r="G150" s="460" t="s">
        <v>1328</v>
      </c>
      <c r="H150" s="464" t="s">
        <v>1774</v>
      </c>
    </row>
    <row r="151">
      <c r="A151" s="462">
        <v>45917.404016203705</v>
      </c>
      <c r="B151" s="463" t="s">
        <v>1325</v>
      </c>
      <c r="C151" s="464" t="s">
        <v>1775</v>
      </c>
      <c r="D151" s="465" t="s">
        <v>1776</v>
      </c>
      <c r="E151" s="461">
        <v>0.001326</v>
      </c>
      <c r="F151" s="460">
        <v>1.446</v>
      </c>
      <c r="G151" s="460" t="s">
        <v>1328</v>
      </c>
      <c r="H151" s="464" t="s">
        <v>1777</v>
      </c>
    </row>
    <row r="152">
      <c r="A152" s="462">
        <v>45917.403969907406</v>
      </c>
      <c r="B152" s="463" t="s">
        <v>1325</v>
      </c>
      <c r="C152" s="464" t="s">
        <v>1778</v>
      </c>
      <c r="D152" s="465" t="s">
        <v>1779</v>
      </c>
      <c r="E152" s="461">
        <v>0.004396</v>
      </c>
      <c r="F152" s="460">
        <v>3.545</v>
      </c>
      <c r="G152" s="460" t="s">
        <v>1328</v>
      </c>
      <c r="H152" s="464" t="s">
        <v>1780</v>
      </c>
    </row>
    <row r="153">
      <c r="A153" s="462">
        <v>45917.40392361111</v>
      </c>
      <c r="B153" s="463" t="s">
        <v>1325</v>
      </c>
      <c r="C153" s="464" t="s">
        <v>1781</v>
      </c>
      <c r="D153" s="465" t="s">
        <v>1782</v>
      </c>
      <c r="E153" s="461">
        <v>0.00514</v>
      </c>
      <c r="F153" s="460">
        <v>3.477</v>
      </c>
      <c r="G153" s="460" t="s">
        <v>1328</v>
      </c>
      <c r="H153" s="464" t="s">
        <v>1783</v>
      </c>
    </row>
    <row r="154">
      <c r="A154" s="462">
        <v>45917.40390046296</v>
      </c>
      <c r="B154" s="463" t="s">
        <v>1325</v>
      </c>
      <c r="C154" s="464" t="s">
        <v>1784</v>
      </c>
      <c r="D154" s="465" t="s">
        <v>1785</v>
      </c>
      <c r="E154" s="461">
        <v>0.002472</v>
      </c>
      <c r="F154" s="460">
        <v>2.117</v>
      </c>
      <c r="G154" s="460" t="s">
        <v>1328</v>
      </c>
      <c r="H154" s="464" t="s">
        <v>1786</v>
      </c>
    </row>
    <row r="155">
      <c r="A155" s="462">
        <v>45917.39910879629</v>
      </c>
      <c r="B155" s="463" t="s">
        <v>1325</v>
      </c>
      <c r="C155" s="464" t="s">
        <v>1787</v>
      </c>
      <c r="D155" s="465" t="s">
        <v>1788</v>
      </c>
      <c r="E155" s="461">
        <v>0.001182</v>
      </c>
      <c r="F155" s="460">
        <v>1.106</v>
      </c>
      <c r="G155" s="460" t="s">
        <v>1328</v>
      </c>
      <c r="H155" s="464" t="s">
        <v>1789</v>
      </c>
    </row>
    <row r="156">
      <c r="A156" s="462">
        <v>45917.399097222224</v>
      </c>
      <c r="B156" s="463" t="s">
        <v>1325</v>
      </c>
      <c r="C156" s="464" t="s">
        <v>1790</v>
      </c>
      <c r="D156" s="465" t="s">
        <v>1791</v>
      </c>
      <c r="E156" s="461">
        <v>0.001378</v>
      </c>
      <c r="F156" s="460">
        <v>1.177</v>
      </c>
      <c r="G156" s="460" t="s">
        <v>1328</v>
      </c>
      <c r="H156" s="464" t="s">
        <v>1792</v>
      </c>
    </row>
    <row r="157">
      <c r="A157" s="462">
        <v>45917.399050925924</v>
      </c>
      <c r="B157" s="463" t="s">
        <v>1325</v>
      </c>
      <c r="C157" s="464" t="s">
        <v>1793</v>
      </c>
      <c r="D157" s="465" t="s">
        <v>1794</v>
      </c>
      <c r="E157" s="461">
        <v>0.004596</v>
      </c>
      <c r="F157" s="460">
        <v>3.439</v>
      </c>
      <c r="G157" s="460" t="s">
        <v>1328</v>
      </c>
      <c r="H157" s="464" t="s">
        <v>1795</v>
      </c>
    </row>
    <row r="158">
      <c r="A158" s="462">
        <v>45917.39900462963</v>
      </c>
      <c r="B158" s="463" t="s">
        <v>1325</v>
      </c>
      <c r="C158" s="464" t="s">
        <v>1796</v>
      </c>
      <c r="D158" s="465" t="s">
        <v>1797</v>
      </c>
      <c r="E158" s="461">
        <v>0.008196</v>
      </c>
      <c r="F158" s="460">
        <v>3.468</v>
      </c>
      <c r="G158" s="460" t="s">
        <v>1328</v>
      </c>
      <c r="H158" s="464" t="s">
        <v>1798</v>
      </c>
    </row>
    <row r="159">
      <c r="A159" s="462">
        <v>45917.39895833333</v>
      </c>
      <c r="B159" s="463" t="s">
        <v>1325</v>
      </c>
      <c r="C159" s="464" t="s">
        <v>1799</v>
      </c>
      <c r="D159" s="465" t="s">
        <v>1800</v>
      </c>
      <c r="E159" s="461">
        <v>0.005817</v>
      </c>
      <c r="F159" s="460">
        <v>4.111</v>
      </c>
      <c r="G159" s="460" t="s">
        <v>1328</v>
      </c>
      <c r="H159" s="464" t="s">
        <v>1801</v>
      </c>
    </row>
    <row r="160">
      <c r="A160" s="462">
        <v>45917.39881944445</v>
      </c>
      <c r="B160" s="463" t="s">
        <v>1325</v>
      </c>
      <c r="C160" s="464" t="s">
        <v>1802</v>
      </c>
      <c r="D160" s="465" t="s">
        <v>1803</v>
      </c>
      <c r="E160" s="461">
        <v>0.005141</v>
      </c>
      <c r="F160" s="460">
        <v>3.529</v>
      </c>
      <c r="G160" s="460" t="s">
        <v>1328</v>
      </c>
      <c r="H160" s="464" t="s">
        <v>1804</v>
      </c>
    </row>
    <row r="161">
      <c r="A161" s="462">
        <v>45917.39699074074</v>
      </c>
      <c r="B161" s="463" t="s">
        <v>1325</v>
      </c>
      <c r="C161" s="464" t="s">
        <v>1805</v>
      </c>
      <c r="D161" s="465" t="s">
        <v>1806</v>
      </c>
      <c r="E161" s="461">
        <v>0.001198</v>
      </c>
      <c r="F161" s="460">
        <v>1.433</v>
      </c>
      <c r="G161" s="460" t="s">
        <v>1328</v>
      </c>
      <c r="H161" s="464" t="s">
        <v>1807</v>
      </c>
    </row>
    <row r="162">
      <c r="A162" s="462">
        <v>45917.39696759259</v>
      </c>
      <c r="B162" s="463" t="s">
        <v>1325</v>
      </c>
      <c r="C162" s="464" t="s">
        <v>1808</v>
      </c>
      <c r="D162" s="465" t="s">
        <v>1809</v>
      </c>
      <c r="E162" s="461">
        <v>0.001394</v>
      </c>
      <c r="F162" s="460">
        <v>2.258</v>
      </c>
      <c r="G162" s="460" t="s">
        <v>1328</v>
      </c>
      <c r="H162" s="464" t="s">
        <v>1810</v>
      </c>
    </row>
    <row r="163">
      <c r="A163" s="462">
        <v>45917.3969212963</v>
      </c>
      <c r="B163" s="463" t="s">
        <v>1325</v>
      </c>
      <c r="C163" s="464" t="s">
        <v>1811</v>
      </c>
      <c r="D163" s="465" t="s">
        <v>1812</v>
      </c>
      <c r="E163" s="461">
        <v>0.005841</v>
      </c>
      <c r="F163" s="460">
        <v>2.96</v>
      </c>
      <c r="G163" s="460" t="s">
        <v>1328</v>
      </c>
      <c r="H163" s="464" t="s">
        <v>1813</v>
      </c>
    </row>
    <row r="164">
      <c r="A164" s="462">
        <v>45917.39686342593</v>
      </c>
      <c r="B164" s="463" t="s">
        <v>1325</v>
      </c>
      <c r="C164" s="464" t="s">
        <v>1814</v>
      </c>
      <c r="D164" s="465" t="s">
        <v>1815</v>
      </c>
      <c r="E164" s="461">
        <v>0.003304</v>
      </c>
      <c r="F164" s="460">
        <v>5.297</v>
      </c>
      <c r="G164" s="460" t="s">
        <v>1328</v>
      </c>
      <c r="H164" s="464" t="s">
        <v>1816</v>
      </c>
    </row>
    <row r="165">
      <c r="A165" s="462">
        <v>45917.396828703706</v>
      </c>
      <c r="B165" s="463" t="s">
        <v>1325</v>
      </c>
      <c r="C165" s="464" t="s">
        <v>1817</v>
      </c>
      <c r="D165" s="465" t="s">
        <v>1818</v>
      </c>
      <c r="E165" s="461">
        <v>0.005841</v>
      </c>
      <c r="F165" s="460">
        <v>2.833</v>
      </c>
      <c r="G165" s="460" t="s">
        <v>1328</v>
      </c>
      <c r="H165" s="464" t="s">
        <v>1819</v>
      </c>
    </row>
    <row r="166">
      <c r="A166" s="462">
        <v>45917.3966087963</v>
      </c>
      <c r="B166" s="463" t="s">
        <v>1325</v>
      </c>
      <c r="C166" s="464" t="s">
        <v>1820</v>
      </c>
      <c r="D166" s="465" t="s">
        <v>1821</v>
      </c>
      <c r="E166" s="461">
        <v>0.005808</v>
      </c>
      <c r="F166" s="460">
        <v>9.858</v>
      </c>
      <c r="G166" s="460" t="s">
        <v>1328</v>
      </c>
      <c r="H166" s="464" t="s">
        <v>1822</v>
      </c>
    </row>
    <row r="167">
      <c r="A167" s="462">
        <v>45917.39393518519</v>
      </c>
      <c r="B167" s="463" t="s">
        <v>1325</v>
      </c>
      <c r="C167" s="464" t="s">
        <v>1823</v>
      </c>
      <c r="D167" s="465" t="s">
        <v>1824</v>
      </c>
      <c r="E167" s="461">
        <v>0.001134</v>
      </c>
      <c r="F167" s="460">
        <v>0.913</v>
      </c>
      <c r="G167" s="460" t="s">
        <v>1328</v>
      </c>
      <c r="H167" s="464" t="s">
        <v>1825</v>
      </c>
    </row>
    <row r="168">
      <c r="A168" s="462">
        <v>45917.39392361111</v>
      </c>
      <c r="B168" s="463" t="s">
        <v>1325</v>
      </c>
      <c r="C168" s="464" t="s">
        <v>1826</v>
      </c>
      <c r="D168" s="465" t="s">
        <v>1827</v>
      </c>
      <c r="E168" s="461">
        <v>0.004632</v>
      </c>
      <c r="F168" s="460">
        <v>1.253</v>
      </c>
      <c r="G168" s="460" t="s">
        <v>1328</v>
      </c>
      <c r="H168" s="464" t="s">
        <v>1828</v>
      </c>
    </row>
    <row r="169">
      <c r="A169" s="462">
        <v>45917.393900462965</v>
      </c>
      <c r="B169" s="463" t="s">
        <v>1325</v>
      </c>
      <c r="C169" s="464" t="s">
        <v>1829</v>
      </c>
      <c r="D169" s="465" t="s">
        <v>1830</v>
      </c>
      <c r="E169" s="461">
        <v>0.00486</v>
      </c>
      <c r="F169" s="460">
        <v>2.065</v>
      </c>
      <c r="G169" s="460" t="s">
        <v>1328</v>
      </c>
      <c r="H169" s="464" t="s">
        <v>1831</v>
      </c>
    </row>
    <row r="170">
      <c r="A170" s="462">
        <v>45917.39386574074</v>
      </c>
      <c r="B170" s="463" t="s">
        <v>1325</v>
      </c>
      <c r="C170" s="464" t="s">
        <v>1832</v>
      </c>
      <c r="D170" s="465" t="s">
        <v>1833</v>
      </c>
      <c r="E170" s="461">
        <v>0.005674</v>
      </c>
      <c r="F170" s="460">
        <v>2.563</v>
      </c>
      <c r="G170" s="460" t="s">
        <v>1328</v>
      </c>
      <c r="H170" s="464" t="s">
        <v>1834</v>
      </c>
    </row>
    <row r="171">
      <c r="A171" s="462">
        <v>45917.39363425926</v>
      </c>
      <c r="B171" s="463" t="s">
        <v>1325</v>
      </c>
      <c r="C171" s="464" t="s">
        <v>1835</v>
      </c>
      <c r="D171" s="465" t="s">
        <v>1836</v>
      </c>
      <c r="E171" s="461">
        <v>0.007204</v>
      </c>
      <c r="F171" s="460">
        <v>20.097</v>
      </c>
      <c r="G171" s="460" t="s">
        <v>1328</v>
      </c>
      <c r="H171" s="464" t="s">
        <v>1837</v>
      </c>
    </row>
    <row r="172">
      <c r="A172" s="462">
        <v>45917.38568287037</v>
      </c>
      <c r="B172" s="463" t="s">
        <v>1325</v>
      </c>
      <c r="C172" s="464" t="s">
        <v>1838</v>
      </c>
      <c r="D172" s="465" t="s">
        <v>1839</v>
      </c>
      <c r="E172" s="461">
        <v>0.003912</v>
      </c>
      <c r="F172" s="460">
        <v>1.364</v>
      </c>
      <c r="G172" s="460" t="s">
        <v>1328</v>
      </c>
      <c r="H172" s="464" t="s">
        <v>1840</v>
      </c>
    </row>
    <row r="173">
      <c r="A173" s="462">
        <v>45917.38564814815</v>
      </c>
      <c r="B173" s="463" t="s">
        <v>1325</v>
      </c>
      <c r="C173" s="464" t="s">
        <v>1841</v>
      </c>
      <c r="D173" s="465" t="s">
        <v>1842</v>
      </c>
      <c r="E173" s="461">
        <v>0.004686</v>
      </c>
      <c r="F173" s="460">
        <v>2.516</v>
      </c>
      <c r="G173" s="460" t="s">
        <v>1328</v>
      </c>
      <c r="H173" s="464" t="s">
        <v>1843</v>
      </c>
    </row>
    <row r="174">
      <c r="A174" s="462">
        <v>45917.385613425926</v>
      </c>
      <c r="B174" s="463" t="s">
        <v>1325</v>
      </c>
      <c r="C174" s="464" t="s">
        <v>1844</v>
      </c>
      <c r="D174" s="465" t="s">
        <v>1845</v>
      </c>
      <c r="E174" s="461">
        <v>0.00762</v>
      </c>
      <c r="F174" s="460">
        <v>3.329</v>
      </c>
      <c r="G174" s="460" t="s">
        <v>1328</v>
      </c>
      <c r="H174" s="464" t="s">
        <v>1846</v>
      </c>
    </row>
    <row r="175">
      <c r="A175" s="462">
        <v>45917.38555555556</v>
      </c>
      <c r="B175" s="463" t="s">
        <v>1325</v>
      </c>
      <c r="C175" s="464" t="s">
        <v>1847</v>
      </c>
      <c r="D175" s="465" t="s">
        <v>1848</v>
      </c>
      <c r="E175" s="461">
        <v>0.004344</v>
      </c>
      <c r="F175" s="460">
        <v>5.012</v>
      </c>
      <c r="G175" s="460" t="s">
        <v>1328</v>
      </c>
      <c r="H175" s="464" t="s">
        <v>1849</v>
      </c>
    </row>
    <row r="176">
      <c r="A176" s="462">
        <v>45917.38549768519</v>
      </c>
      <c r="B176" s="463" t="s">
        <v>1325</v>
      </c>
      <c r="C176" s="464" t="s">
        <v>1850</v>
      </c>
      <c r="D176" s="465" t="s">
        <v>1851</v>
      </c>
      <c r="E176" s="461">
        <v>0.006087</v>
      </c>
      <c r="F176" s="460">
        <v>4.12</v>
      </c>
      <c r="G176" s="460" t="s">
        <v>1328</v>
      </c>
      <c r="H176" s="464" t="s">
        <v>1852</v>
      </c>
    </row>
    <row r="177">
      <c r="A177" s="462">
        <v>45917.38527777778</v>
      </c>
      <c r="B177" s="463" t="s">
        <v>1325</v>
      </c>
      <c r="C177" s="464" t="s">
        <v>1853</v>
      </c>
      <c r="D177" s="465" t="s">
        <v>1854</v>
      </c>
      <c r="E177" s="461">
        <v>0.006227</v>
      </c>
      <c r="F177" s="460">
        <v>10.456</v>
      </c>
      <c r="G177" s="460" t="s">
        <v>1328</v>
      </c>
      <c r="H177" s="464" t="s">
        <v>1855</v>
      </c>
    </row>
    <row r="178">
      <c r="A178" s="462">
        <v>45916.5015162037</v>
      </c>
      <c r="B178" s="463" t="s">
        <v>1325</v>
      </c>
      <c r="C178" s="464" t="s">
        <v>1856</v>
      </c>
      <c r="D178" s="465" t="s">
        <v>1857</v>
      </c>
      <c r="E178" s="461">
        <v>0.001386</v>
      </c>
      <c r="F178" s="460">
        <v>1.028</v>
      </c>
      <c r="G178" s="460" t="s">
        <v>1328</v>
      </c>
      <c r="H178" s="464" t="s">
        <v>1858</v>
      </c>
    </row>
    <row r="179">
      <c r="A179" s="462">
        <v>45916.501493055555</v>
      </c>
      <c r="B179" s="463" t="s">
        <v>1325</v>
      </c>
      <c r="C179" s="464" t="s">
        <v>1859</v>
      </c>
      <c r="D179" s="465" t="s">
        <v>1860</v>
      </c>
      <c r="E179" s="461">
        <v>0.004887</v>
      </c>
      <c r="F179" s="460">
        <v>1.88</v>
      </c>
      <c r="G179" s="460" t="s">
        <v>1328</v>
      </c>
      <c r="H179" s="464" t="s">
        <v>1861</v>
      </c>
    </row>
    <row r="180">
      <c r="A180" s="462">
        <v>45916.501388888886</v>
      </c>
      <c r="B180" s="463" t="s">
        <v>1325</v>
      </c>
      <c r="C180" s="464" t="s">
        <v>1862</v>
      </c>
      <c r="D180" s="465" t="s">
        <v>1863</v>
      </c>
      <c r="E180" s="461">
        <v>0.005347</v>
      </c>
      <c r="F180" s="460">
        <v>8.53</v>
      </c>
      <c r="G180" s="460" t="s">
        <v>1328</v>
      </c>
      <c r="H180" s="464" t="s">
        <v>1864</v>
      </c>
    </row>
    <row r="181">
      <c r="A181" s="462">
        <v>45916.501296296294</v>
      </c>
      <c r="B181" s="463" t="s">
        <v>1325</v>
      </c>
      <c r="C181" s="464" t="s">
        <v>1865</v>
      </c>
      <c r="D181" s="465" t="s">
        <v>1866</v>
      </c>
      <c r="E181" s="461">
        <v>0.00615</v>
      </c>
      <c r="F181" s="460">
        <v>8.377</v>
      </c>
      <c r="G181" s="460" t="s">
        <v>1328</v>
      </c>
      <c r="H181" s="464" t="s">
        <v>1867</v>
      </c>
    </row>
    <row r="182">
      <c r="A182" s="462">
        <v>45916.50125</v>
      </c>
      <c r="B182" s="463" t="s">
        <v>1325</v>
      </c>
      <c r="C182" s="464" t="s">
        <v>1868</v>
      </c>
      <c r="D182" s="465" t="s">
        <v>1869</v>
      </c>
      <c r="E182" s="461">
        <v>0.005128</v>
      </c>
      <c r="F182" s="460">
        <v>4.303</v>
      </c>
      <c r="G182" s="460" t="s">
        <v>1328</v>
      </c>
      <c r="H182" s="464" t="s">
        <v>1870</v>
      </c>
    </row>
    <row r="183">
      <c r="A183" s="462">
        <v>45916.50115740741</v>
      </c>
      <c r="B183" s="463" t="s">
        <v>1325</v>
      </c>
      <c r="C183" s="464" t="s">
        <v>1871</v>
      </c>
      <c r="D183" s="465" t="s">
        <v>1872</v>
      </c>
      <c r="E183" s="461">
        <v>0.004896</v>
      </c>
      <c r="F183" s="460">
        <v>2.38</v>
      </c>
      <c r="G183" s="460" t="s">
        <v>1328</v>
      </c>
      <c r="H183" s="464" t="s">
        <v>1873</v>
      </c>
    </row>
    <row r="184">
      <c r="A184" s="462">
        <v>45916.4828125</v>
      </c>
      <c r="B184" s="463" t="s">
        <v>1325</v>
      </c>
      <c r="C184" s="464" t="s">
        <v>1874</v>
      </c>
      <c r="D184" s="465" t="s">
        <v>1875</v>
      </c>
      <c r="E184" s="461">
        <v>0.003685</v>
      </c>
      <c r="F184" s="460">
        <v>457.108</v>
      </c>
      <c r="G184" s="460" t="s">
        <v>1716</v>
      </c>
      <c r="H184" s="464" t="s">
        <v>1876</v>
      </c>
    </row>
    <row r="185">
      <c r="A185" s="462">
        <v>45916.48127314815</v>
      </c>
      <c r="B185" s="463" t="s">
        <v>1325</v>
      </c>
      <c r="C185" s="464" t="s">
        <v>1877</v>
      </c>
      <c r="D185" s="465" t="s">
        <v>1878</v>
      </c>
      <c r="E185" s="461">
        <v>0.008246</v>
      </c>
      <c r="F185" s="460">
        <v>13.443</v>
      </c>
      <c r="G185" s="460" t="s">
        <v>1716</v>
      </c>
      <c r="H185" s="464" t="s">
        <v>1879</v>
      </c>
    </row>
    <row r="186">
      <c r="A186" s="462">
        <v>45916.48111111111</v>
      </c>
      <c r="B186" s="463" t="s">
        <v>1325</v>
      </c>
      <c r="C186" s="464" t="s">
        <v>1880</v>
      </c>
      <c r="D186" s="465" t="s">
        <v>1881</v>
      </c>
      <c r="E186" s="461">
        <v>0.006162</v>
      </c>
      <c r="F186" s="460">
        <v>14.891</v>
      </c>
      <c r="G186" s="460" t="s">
        <v>1716</v>
      </c>
      <c r="H186" s="464" t="s">
        <v>1882</v>
      </c>
    </row>
    <row r="187">
      <c r="A187" s="462">
        <v>45916.48105324074</v>
      </c>
      <c r="B187" s="463" t="s">
        <v>1325</v>
      </c>
      <c r="C187" s="464" t="s">
        <v>1883</v>
      </c>
      <c r="D187" s="465" t="s">
        <v>1884</v>
      </c>
      <c r="E187" s="461">
        <v>0.004569</v>
      </c>
      <c r="F187" s="460">
        <v>4.072</v>
      </c>
      <c r="G187" s="460" t="s">
        <v>1716</v>
      </c>
      <c r="H187" s="464" t="s">
        <v>1885</v>
      </c>
    </row>
    <row r="188">
      <c r="A188" s="462">
        <v>45916.4809837963</v>
      </c>
      <c r="B188" s="463" t="s">
        <v>1325</v>
      </c>
      <c r="C188" s="464" t="s">
        <v>1886</v>
      </c>
      <c r="D188" s="465" t="s">
        <v>1887</v>
      </c>
      <c r="E188" s="461">
        <v>0.004137</v>
      </c>
      <c r="F188" s="460">
        <v>3.484</v>
      </c>
      <c r="G188" s="460" t="s">
        <v>1716</v>
      </c>
      <c r="H188" s="464" t="s">
        <v>1888</v>
      </c>
    </row>
    <row r="189">
      <c r="A189" s="462">
        <v>45916.48092592593</v>
      </c>
      <c r="B189" s="463" t="s">
        <v>1325</v>
      </c>
      <c r="C189" s="464" t="s">
        <v>1889</v>
      </c>
      <c r="D189" s="465" t="s">
        <v>1890</v>
      </c>
      <c r="E189" s="461">
        <v>0.003686</v>
      </c>
      <c r="F189" s="460">
        <v>5.038</v>
      </c>
      <c r="G189" s="460" t="s">
        <v>1716</v>
      </c>
      <c r="H189" s="464" t="s">
        <v>1891</v>
      </c>
    </row>
    <row r="190">
      <c r="A190" s="462">
        <v>45916.48068287037</v>
      </c>
      <c r="B190" s="463" t="s">
        <v>1325</v>
      </c>
      <c r="C190" s="464" t="s">
        <v>1892</v>
      </c>
      <c r="D190" s="465" t="s">
        <v>1893</v>
      </c>
      <c r="E190" s="461">
        <v>0.003737</v>
      </c>
      <c r="F190" s="460">
        <v>5.085</v>
      </c>
      <c r="G190" s="460" t="s">
        <v>1716</v>
      </c>
      <c r="H190" s="464" t="s">
        <v>1894</v>
      </c>
    </row>
    <row r="191">
      <c r="A191" s="462">
        <v>45915.619837962964</v>
      </c>
      <c r="B191" s="463" t="s">
        <v>1325</v>
      </c>
      <c r="C191" s="464" t="s">
        <v>1895</v>
      </c>
      <c r="D191" s="465" t="s">
        <v>1896</v>
      </c>
      <c r="E191" s="461">
        <v>0.004956</v>
      </c>
      <c r="F191" s="460">
        <v>6.65</v>
      </c>
      <c r="G191" s="460" t="s">
        <v>1716</v>
      </c>
      <c r="H191" s="464" t="s">
        <v>1897</v>
      </c>
    </row>
    <row r="192">
      <c r="A192" s="462">
        <v>45915.619780092595</v>
      </c>
      <c r="B192" s="463" t="s">
        <v>1325</v>
      </c>
      <c r="C192" s="464" t="s">
        <v>1898</v>
      </c>
      <c r="D192" s="465" t="s">
        <v>1899</v>
      </c>
      <c r="E192" s="461">
        <v>0.004937</v>
      </c>
      <c r="F192" s="460">
        <v>5.203</v>
      </c>
      <c r="G192" s="460" t="s">
        <v>1716</v>
      </c>
      <c r="H192" s="464" t="s">
        <v>1900</v>
      </c>
    </row>
    <row r="193">
      <c r="A193" s="462">
        <v>45915.619618055556</v>
      </c>
      <c r="B193" s="463" t="s">
        <v>1325</v>
      </c>
      <c r="C193" s="464" t="s">
        <v>1901</v>
      </c>
      <c r="D193" s="465" t="s">
        <v>1902</v>
      </c>
      <c r="E193" s="461">
        <v>0.003735</v>
      </c>
      <c r="F193" s="460">
        <v>5.506</v>
      </c>
      <c r="G193" s="460" t="s">
        <v>1716</v>
      </c>
      <c r="H193" s="464" t="s">
        <v>1903</v>
      </c>
    </row>
    <row r="194">
      <c r="A194" s="462">
        <v>45915.61958333333</v>
      </c>
      <c r="B194" s="463" t="s">
        <v>1325</v>
      </c>
      <c r="C194" s="464" t="s">
        <v>1904</v>
      </c>
      <c r="D194" s="465" t="s">
        <v>1905</v>
      </c>
      <c r="E194" s="461">
        <v>0.004263</v>
      </c>
      <c r="F194" s="460">
        <v>3.102</v>
      </c>
      <c r="G194" s="460" t="s">
        <v>1716</v>
      </c>
      <c r="H194" s="464" t="s">
        <v>1906</v>
      </c>
    </row>
    <row r="195">
      <c r="A195" s="462">
        <v>45915.61953703704</v>
      </c>
      <c r="B195" s="463" t="s">
        <v>1325</v>
      </c>
      <c r="C195" s="464" t="s">
        <v>1907</v>
      </c>
      <c r="D195" s="465" t="s">
        <v>1908</v>
      </c>
      <c r="E195" s="461">
        <v>0.003888</v>
      </c>
      <c r="F195" s="460">
        <v>3.857</v>
      </c>
      <c r="G195" s="460" t="s">
        <v>1716</v>
      </c>
      <c r="H195" s="464" t="s">
        <v>1909</v>
      </c>
    </row>
    <row r="196">
      <c r="A196" s="462">
        <v>45915.61949074074</v>
      </c>
      <c r="B196" s="463" t="s">
        <v>1325</v>
      </c>
      <c r="C196" s="464" t="s">
        <v>1910</v>
      </c>
      <c r="D196" s="465" t="s">
        <v>1911</v>
      </c>
      <c r="E196" s="461">
        <v>0.001605</v>
      </c>
      <c r="F196" s="460">
        <v>4.005</v>
      </c>
      <c r="G196" s="460" t="s">
        <v>1716</v>
      </c>
      <c r="H196" s="464" t="s">
        <v>1912</v>
      </c>
    </row>
    <row r="197">
      <c r="A197" s="462">
        <v>45915.619363425925</v>
      </c>
      <c r="B197" s="463" t="s">
        <v>1325</v>
      </c>
      <c r="C197" s="464" t="s">
        <v>1913</v>
      </c>
      <c r="D197" s="465" t="s">
        <v>1914</v>
      </c>
      <c r="E197" s="461">
        <v>0.003627</v>
      </c>
      <c r="F197" s="460">
        <v>10.888</v>
      </c>
      <c r="G197" s="460" t="s">
        <v>1716</v>
      </c>
      <c r="H197" s="464" t="s">
        <v>1915</v>
      </c>
    </row>
    <row r="198">
      <c r="A198" s="462">
        <v>45915.61922453704</v>
      </c>
      <c r="B198" s="463" t="s">
        <v>1325</v>
      </c>
      <c r="C198" s="464" t="s">
        <v>1916</v>
      </c>
      <c r="D198" s="465" t="s">
        <v>1917</v>
      </c>
      <c r="E198" s="461">
        <v>0.002113</v>
      </c>
      <c r="F198" s="460">
        <v>6.239</v>
      </c>
      <c r="G198" s="460" t="s">
        <v>1716</v>
      </c>
      <c r="H198" s="464" t="s">
        <v>1918</v>
      </c>
    </row>
    <row r="199">
      <c r="A199" s="462">
        <v>45915.619155092594</v>
      </c>
      <c r="B199" s="463" t="s">
        <v>1325</v>
      </c>
      <c r="C199" s="464" t="s">
        <v>1919</v>
      </c>
      <c r="D199" s="465" t="s">
        <v>1920</v>
      </c>
      <c r="E199" s="461">
        <v>0.003352</v>
      </c>
      <c r="F199" s="460">
        <v>2.05</v>
      </c>
      <c r="G199" s="460" t="s">
        <v>1716</v>
      </c>
      <c r="H199" s="464" t="s">
        <v>1921</v>
      </c>
    </row>
    <row r="200">
      <c r="A200" s="462">
        <v>45915.61912037037</v>
      </c>
      <c r="B200" s="463" t="s">
        <v>1325</v>
      </c>
      <c r="C200" s="464" t="s">
        <v>1922</v>
      </c>
      <c r="D200" s="465" t="s">
        <v>1923</v>
      </c>
      <c r="E200" s="461">
        <v>0.001543</v>
      </c>
      <c r="F200" s="460">
        <v>2.641</v>
      </c>
      <c r="G200" s="460" t="s">
        <v>1716</v>
      </c>
      <c r="H200" s="464" t="s">
        <v>1924</v>
      </c>
    </row>
    <row r="201">
      <c r="A201" s="462">
        <v>45915.6190625</v>
      </c>
      <c r="B201" s="463" t="s">
        <v>1325</v>
      </c>
      <c r="C201" s="464" t="s">
        <v>1925</v>
      </c>
      <c r="D201" s="465" t="s">
        <v>1926</v>
      </c>
      <c r="E201" s="461">
        <v>0.004647</v>
      </c>
      <c r="F201" s="460">
        <v>5.188</v>
      </c>
      <c r="G201" s="460" t="s">
        <v>1716</v>
      </c>
      <c r="H201" s="464" t="s">
        <v>1927</v>
      </c>
    </row>
    <row r="202">
      <c r="A202" s="462">
        <v>45915.61898148148</v>
      </c>
      <c r="B202" s="463" t="s">
        <v>1325</v>
      </c>
      <c r="C202" s="464" t="s">
        <v>1928</v>
      </c>
      <c r="D202" s="465" t="s">
        <v>1929</v>
      </c>
      <c r="E202" s="461">
        <v>0.003686</v>
      </c>
      <c r="F202" s="460">
        <v>6.725</v>
      </c>
      <c r="G202" s="460" t="s">
        <v>1716</v>
      </c>
      <c r="H202" s="464" t="s">
        <v>1930</v>
      </c>
    </row>
    <row r="203">
      <c r="A203" s="462">
        <v>45915.58353009259</v>
      </c>
      <c r="B203" s="463" t="s">
        <v>1325</v>
      </c>
      <c r="C203" s="464" t="s">
        <v>1931</v>
      </c>
      <c r="D203" s="465" t="s">
        <v>1932</v>
      </c>
      <c r="E203" s="461">
        <v>0.008588</v>
      </c>
      <c r="F203" s="460">
        <v>26.892</v>
      </c>
      <c r="G203" s="460" t="s">
        <v>1716</v>
      </c>
      <c r="H203" s="464" t="s">
        <v>1933</v>
      </c>
    </row>
    <row r="204">
      <c r="A204" s="462">
        <v>45915.58335648148</v>
      </c>
      <c r="B204" s="463" t="s">
        <v>1325</v>
      </c>
      <c r="C204" s="464" t="s">
        <v>1934</v>
      </c>
      <c r="D204" s="465" t="s">
        <v>1935</v>
      </c>
      <c r="E204" s="461">
        <v>0.005775</v>
      </c>
      <c r="F204" s="460">
        <v>14.527</v>
      </c>
      <c r="G204" s="460" t="s">
        <v>1716</v>
      </c>
      <c r="H204" s="464" t="s">
        <v>1936</v>
      </c>
    </row>
    <row r="205">
      <c r="A205" s="462">
        <v>45915.58162037037</v>
      </c>
      <c r="B205" s="463" t="s">
        <v>1325</v>
      </c>
      <c r="C205" s="464" t="s">
        <v>1937</v>
      </c>
      <c r="D205" s="465" t="s">
        <v>1938</v>
      </c>
      <c r="E205" s="461">
        <v>0.008741</v>
      </c>
      <c r="F205" s="460">
        <v>26.441</v>
      </c>
      <c r="G205" s="460" t="s">
        <v>1716</v>
      </c>
      <c r="H205" s="464" t="s">
        <v>1939</v>
      </c>
    </row>
    <row r="206">
      <c r="A206" s="462">
        <v>45915.58137731482</v>
      </c>
      <c r="B206" s="463" t="s">
        <v>1325</v>
      </c>
      <c r="C206" s="464" t="s">
        <v>1940</v>
      </c>
      <c r="D206" s="465" t="s">
        <v>1941</v>
      </c>
      <c r="E206" s="461">
        <v>0.013101</v>
      </c>
      <c r="F206" s="460">
        <v>21.355</v>
      </c>
      <c r="G206" s="460" t="s">
        <v>1716</v>
      </c>
      <c r="H206" s="464" t="s">
        <v>1942</v>
      </c>
    </row>
    <row r="207">
      <c r="A207" s="462">
        <v>45915.58033564815</v>
      </c>
      <c r="B207" s="463" t="s">
        <v>1325</v>
      </c>
      <c r="C207" s="464" t="s">
        <v>1943</v>
      </c>
      <c r="D207" s="465" t="s">
        <v>1944</v>
      </c>
      <c r="E207" s="461">
        <v>0.010008</v>
      </c>
      <c r="F207" s="460">
        <v>26.493</v>
      </c>
      <c r="G207" s="460" t="s">
        <v>1716</v>
      </c>
      <c r="H207" s="464" t="s">
        <v>1945</v>
      </c>
    </row>
    <row r="208">
      <c r="A208" s="462">
        <v>45915.580046296294</v>
      </c>
      <c r="B208" s="463" t="s">
        <v>1325</v>
      </c>
      <c r="C208" s="464" t="s">
        <v>1946</v>
      </c>
      <c r="D208" s="465" t="s">
        <v>1947</v>
      </c>
      <c r="E208" s="461">
        <v>0.006564</v>
      </c>
      <c r="F208" s="460">
        <v>24.758</v>
      </c>
      <c r="G208" s="460" t="s">
        <v>1716</v>
      </c>
      <c r="H208" s="464" t="s">
        <v>1948</v>
      </c>
    </row>
    <row r="209">
      <c r="A209" s="462">
        <v>45915.57666666667</v>
      </c>
      <c r="B209" s="463" t="s">
        <v>1325</v>
      </c>
      <c r="C209" s="464" t="s">
        <v>1949</v>
      </c>
      <c r="D209" s="465" t="s">
        <v>1950</v>
      </c>
      <c r="E209" s="461">
        <v>0.005823</v>
      </c>
      <c r="F209" s="460">
        <v>20.942</v>
      </c>
      <c r="G209" s="460" t="s">
        <v>1716</v>
      </c>
      <c r="H209" s="464" t="s">
        <v>1951</v>
      </c>
    </row>
    <row r="210">
      <c r="A210" s="462">
        <v>45915.576377314814</v>
      </c>
      <c r="B210" s="463" t="s">
        <v>1325</v>
      </c>
      <c r="C210" s="464" t="s">
        <v>1952</v>
      </c>
      <c r="D210" s="465" t="s">
        <v>1953</v>
      </c>
      <c r="E210" s="461">
        <v>0.007406</v>
      </c>
      <c r="F210" s="460">
        <v>24.45</v>
      </c>
      <c r="G210" s="460" t="s">
        <v>1716</v>
      </c>
      <c r="H210" s="464" t="s">
        <v>1954</v>
      </c>
    </row>
    <row r="211">
      <c r="A211" s="462">
        <v>45915.57555555556</v>
      </c>
      <c r="B211" s="463" t="s">
        <v>1325</v>
      </c>
      <c r="C211" s="464" t="s">
        <v>1955</v>
      </c>
      <c r="D211" s="465" t="s">
        <v>1956</v>
      </c>
      <c r="E211" s="461">
        <v>0.005429</v>
      </c>
      <c r="F211" s="460">
        <v>16.001</v>
      </c>
      <c r="G211" s="460" t="s">
        <v>1716</v>
      </c>
      <c r="H211" s="464" t="s">
        <v>1957</v>
      </c>
    </row>
    <row r="212">
      <c r="A212" s="462">
        <v>45915.57548611111</v>
      </c>
      <c r="B212" s="463" t="s">
        <v>1325</v>
      </c>
      <c r="C212" s="464" t="s">
        <v>1958</v>
      </c>
      <c r="D212" s="465" t="s">
        <v>1959</v>
      </c>
      <c r="E212" s="461">
        <v>0.002887</v>
      </c>
      <c r="F212" s="460">
        <v>5.972</v>
      </c>
      <c r="G212" s="460" t="s">
        <v>1716</v>
      </c>
      <c r="H212" s="464" t="s">
        <v>1960</v>
      </c>
    </row>
    <row r="213">
      <c r="A213" s="462">
        <v>45915.57387731481</v>
      </c>
      <c r="B213" s="463" t="s">
        <v>1325</v>
      </c>
      <c r="C213" s="464" t="s">
        <v>1961</v>
      </c>
      <c r="D213" s="465" t="s">
        <v>1962</v>
      </c>
      <c r="E213" s="461">
        <v>0.009194</v>
      </c>
      <c r="F213" s="460">
        <v>14.873</v>
      </c>
      <c r="G213" s="460" t="s">
        <v>1716</v>
      </c>
      <c r="H213" s="464" t="s">
        <v>1963</v>
      </c>
    </row>
    <row r="214">
      <c r="A214" s="462">
        <v>45915.57369212963</v>
      </c>
      <c r="B214" s="463" t="s">
        <v>1325</v>
      </c>
      <c r="C214" s="464" t="s">
        <v>1964</v>
      </c>
      <c r="D214" s="465" t="s">
        <v>1965</v>
      </c>
      <c r="E214" s="461">
        <v>0.009357</v>
      </c>
      <c r="F214" s="460">
        <v>15.722</v>
      </c>
      <c r="G214" s="460" t="s">
        <v>1716</v>
      </c>
      <c r="H214" s="464" t="s">
        <v>1966</v>
      </c>
    </row>
    <row r="215">
      <c r="A215" s="462">
        <v>45915.573599537034</v>
      </c>
      <c r="B215" s="463" t="s">
        <v>1325</v>
      </c>
      <c r="C215" s="464" t="s">
        <v>1967</v>
      </c>
      <c r="D215" s="465" t="s">
        <v>1968</v>
      </c>
      <c r="E215" s="461">
        <v>0.003172</v>
      </c>
      <c r="F215" s="460">
        <v>7.509</v>
      </c>
      <c r="G215" s="460" t="s">
        <v>1716</v>
      </c>
      <c r="H215" s="464" t="s">
        <v>1969</v>
      </c>
    </row>
    <row r="216">
      <c r="A216" s="462">
        <v>45915.572430555556</v>
      </c>
      <c r="B216" s="463" t="s">
        <v>1325</v>
      </c>
      <c r="C216" s="464" t="s">
        <v>1970</v>
      </c>
      <c r="D216" s="465" t="s">
        <v>1971</v>
      </c>
      <c r="E216" s="461">
        <v>0.002765</v>
      </c>
      <c r="F216" s="460">
        <v>4.809</v>
      </c>
      <c r="G216" s="460" t="s">
        <v>1716</v>
      </c>
      <c r="H216" s="464" t="s">
        <v>1972</v>
      </c>
    </row>
    <row r="217">
      <c r="A217" s="462">
        <v>45915.57234953704</v>
      </c>
      <c r="B217" s="463" t="s">
        <v>1325</v>
      </c>
      <c r="C217" s="464" t="s">
        <v>1973</v>
      </c>
      <c r="D217" s="465" t="s">
        <v>1974</v>
      </c>
      <c r="E217" s="461">
        <v>0.003606</v>
      </c>
      <c r="F217" s="460">
        <v>7.097</v>
      </c>
      <c r="G217" s="460" t="s">
        <v>1716</v>
      </c>
      <c r="H217" s="464" t="s">
        <v>1975</v>
      </c>
    </row>
    <row r="218">
      <c r="A218" s="462">
        <v>45915.57230324074</v>
      </c>
      <c r="B218" s="463" t="s">
        <v>1325</v>
      </c>
      <c r="C218" s="464" t="s">
        <v>1976</v>
      </c>
      <c r="D218" s="465" t="s">
        <v>1977</v>
      </c>
      <c r="E218" s="461">
        <v>0.002363</v>
      </c>
      <c r="F218" s="460">
        <v>4.134</v>
      </c>
      <c r="G218" s="460" t="s">
        <v>1716</v>
      </c>
      <c r="H218" s="464" t="s">
        <v>1978</v>
      </c>
    </row>
    <row r="219">
      <c r="A219" s="462">
        <v>45915.571805555555</v>
      </c>
      <c r="B219" s="463" t="s">
        <v>1325</v>
      </c>
      <c r="C219" s="464" t="s">
        <v>1979</v>
      </c>
      <c r="D219" s="465" t="s">
        <v>1980</v>
      </c>
      <c r="E219" s="461">
        <v>0.008902</v>
      </c>
      <c r="F219" s="460">
        <v>17.321</v>
      </c>
      <c r="G219" s="460" t="s">
        <v>1716</v>
      </c>
      <c r="H219" s="464" t="s">
        <v>1981</v>
      </c>
    </row>
    <row r="220">
      <c r="A220" s="462">
        <v>45915.57168981482</v>
      </c>
      <c r="B220" s="463" t="s">
        <v>1325</v>
      </c>
      <c r="C220" s="464" t="s">
        <v>1982</v>
      </c>
      <c r="D220" s="465" t="s">
        <v>1983</v>
      </c>
      <c r="E220" s="461">
        <v>0.004054</v>
      </c>
      <c r="F220" s="460">
        <v>9.842</v>
      </c>
      <c r="G220" s="460" t="s">
        <v>1716</v>
      </c>
      <c r="H220" s="464" t="s">
        <v>1984</v>
      </c>
    </row>
    <row r="221">
      <c r="A221" s="462">
        <v>45915.57077546296</v>
      </c>
      <c r="B221" s="463" t="s">
        <v>1325</v>
      </c>
      <c r="C221" s="464" t="s">
        <v>1985</v>
      </c>
      <c r="D221" s="465" t="s">
        <v>1986</v>
      </c>
      <c r="E221" s="461">
        <v>0.008589</v>
      </c>
      <c r="F221" s="460">
        <v>24.9</v>
      </c>
      <c r="G221" s="460" t="s">
        <v>1716</v>
      </c>
      <c r="H221" s="464" t="s">
        <v>1987</v>
      </c>
    </row>
    <row r="222">
      <c r="A222" s="462">
        <v>45915.57053240741</v>
      </c>
      <c r="B222" s="463" t="s">
        <v>1325</v>
      </c>
      <c r="C222" s="464" t="s">
        <v>1988</v>
      </c>
      <c r="D222" s="465" t="s">
        <v>1989</v>
      </c>
      <c r="E222" s="461">
        <v>0.010407</v>
      </c>
      <c r="F222" s="460">
        <v>21.444</v>
      </c>
      <c r="G222" s="460" t="s">
        <v>1716</v>
      </c>
      <c r="H222" s="464" t="s">
        <v>1990</v>
      </c>
    </row>
    <row r="223">
      <c r="A223" s="462">
        <v>45915.56982638889</v>
      </c>
      <c r="B223" s="463" t="s">
        <v>1325</v>
      </c>
      <c r="C223" s="464" t="s">
        <v>1991</v>
      </c>
      <c r="D223" s="465" t="s">
        <v>1992</v>
      </c>
      <c r="E223" s="461">
        <v>0.010379</v>
      </c>
      <c r="F223" s="460">
        <v>24.28</v>
      </c>
      <c r="G223" s="460" t="s">
        <v>1716</v>
      </c>
      <c r="H223" s="464" t="s">
        <v>1993</v>
      </c>
    </row>
    <row r="224">
      <c r="A224" s="462">
        <v>45915.569444444445</v>
      </c>
      <c r="B224" s="463" t="s">
        <v>1325</v>
      </c>
      <c r="C224" s="464" t="s">
        <v>1994</v>
      </c>
      <c r="D224" s="465" t="s">
        <v>1995</v>
      </c>
      <c r="E224" s="461">
        <v>0.014037</v>
      </c>
      <c r="F224" s="460">
        <v>33.219</v>
      </c>
      <c r="G224" s="460" t="s">
        <v>1716</v>
      </c>
      <c r="H224" s="464" t="s">
        <v>1996</v>
      </c>
    </row>
    <row r="225">
      <c r="A225" s="462">
        <v>45915.55621527778</v>
      </c>
      <c r="B225" s="463" t="s">
        <v>1325</v>
      </c>
      <c r="C225" s="464" t="s">
        <v>1997</v>
      </c>
      <c r="D225" s="465" t="s">
        <v>1998</v>
      </c>
      <c r="E225" s="461">
        <v>0.003495</v>
      </c>
      <c r="F225" s="460">
        <v>3.602</v>
      </c>
      <c r="G225" s="460" t="s">
        <v>1716</v>
      </c>
      <c r="H225" s="464" t="s">
        <v>1999</v>
      </c>
    </row>
    <row r="226">
      <c r="A226" s="462">
        <v>45915.556180555555</v>
      </c>
      <c r="B226" s="463" t="s">
        <v>1325</v>
      </c>
      <c r="C226" s="464" t="s">
        <v>2000</v>
      </c>
      <c r="D226" s="465" t="s">
        <v>2001</v>
      </c>
      <c r="E226" s="461">
        <v>0.004115</v>
      </c>
      <c r="F226" s="460">
        <v>3.095</v>
      </c>
      <c r="G226" s="460" t="s">
        <v>1716</v>
      </c>
      <c r="H226" s="464" t="s">
        <v>2002</v>
      </c>
    </row>
    <row r="227">
      <c r="A227" s="462">
        <v>45915.555972222224</v>
      </c>
      <c r="B227" s="463" t="s">
        <v>1325</v>
      </c>
      <c r="C227" s="464" t="s">
        <v>2003</v>
      </c>
      <c r="D227" s="465" t="s">
        <v>2004</v>
      </c>
      <c r="E227" s="461">
        <v>0.008585</v>
      </c>
      <c r="F227" s="460">
        <v>18.13</v>
      </c>
      <c r="G227" s="460" t="s">
        <v>1716</v>
      </c>
      <c r="H227" s="464" t="s">
        <v>2005</v>
      </c>
    </row>
    <row r="228">
      <c r="A228" s="462">
        <v>45915.55579861111</v>
      </c>
      <c r="B228" s="463" t="s">
        <v>1325</v>
      </c>
      <c r="C228" s="464" t="s">
        <v>2006</v>
      </c>
      <c r="D228" s="465" t="s">
        <v>2007</v>
      </c>
      <c r="E228" s="461">
        <v>0.007966</v>
      </c>
      <c r="F228" s="460">
        <v>15.04</v>
      </c>
      <c r="G228" s="460" t="s">
        <v>1716</v>
      </c>
      <c r="H228" s="464" t="s">
        <v>2008</v>
      </c>
    </row>
    <row r="229">
      <c r="A229" s="462">
        <v>45915.55564814815</v>
      </c>
      <c r="B229" s="463" t="s">
        <v>1325</v>
      </c>
      <c r="C229" s="464" t="s">
        <v>2009</v>
      </c>
      <c r="D229" s="465" t="s">
        <v>2010</v>
      </c>
      <c r="E229" s="461">
        <v>0.004411</v>
      </c>
      <c r="F229" s="460">
        <v>10.009</v>
      </c>
      <c r="G229" s="460" t="s">
        <v>1716</v>
      </c>
      <c r="H229" s="464" t="s">
        <v>2011</v>
      </c>
    </row>
    <row r="230">
      <c r="A230" s="462">
        <v>45915.5555787037</v>
      </c>
      <c r="B230" s="463" t="s">
        <v>1325</v>
      </c>
      <c r="C230" s="464" t="s">
        <v>2012</v>
      </c>
      <c r="D230" s="465" t="s">
        <v>2013</v>
      </c>
      <c r="E230" s="461">
        <v>0.004313</v>
      </c>
      <c r="F230" s="460">
        <v>4.331</v>
      </c>
      <c r="G230" s="460" t="s">
        <v>1716</v>
      </c>
      <c r="H230" s="464" t="s">
        <v>2014</v>
      </c>
    </row>
    <row r="231">
      <c r="A231" s="462">
        <v>45915.379907407405</v>
      </c>
      <c r="B231" s="463" t="s">
        <v>1325</v>
      </c>
      <c r="C231" s="464" t="s">
        <v>2015</v>
      </c>
      <c r="D231" s="465" t="s">
        <v>2016</v>
      </c>
      <c r="E231" s="461">
        <v>0.010214</v>
      </c>
      <c r="F231" s="460">
        <v>41.299</v>
      </c>
      <c r="G231" s="460" t="s">
        <v>1716</v>
      </c>
      <c r="H231" s="464" t="s">
        <v>2017</v>
      </c>
    </row>
    <row r="232">
      <c r="A232" s="462">
        <v>45915.37975694444</v>
      </c>
      <c r="B232" s="463" t="s">
        <v>1325</v>
      </c>
      <c r="C232" s="464" t="s">
        <v>2018</v>
      </c>
      <c r="D232" s="465" t="s">
        <v>2019</v>
      </c>
      <c r="E232" s="461">
        <v>0.005697</v>
      </c>
      <c r="F232" s="460">
        <v>12.407</v>
      </c>
      <c r="G232" s="460" t="s">
        <v>1716</v>
      </c>
      <c r="H232" s="464" t="s">
        <v>2020</v>
      </c>
    </row>
    <row r="233">
      <c r="A233" s="462">
        <v>45915.37903935185</v>
      </c>
      <c r="B233" s="463" t="s">
        <v>1325</v>
      </c>
      <c r="C233" s="464" t="s">
        <v>2021</v>
      </c>
      <c r="D233" s="465" t="s">
        <v>2022</v>
      </c>
      <c r="E233" s="461">
        <v>0.004553</v>
      </c>
      <c r="F233" s="460">
        <v>2.357</v>
      </c>
      <c r="G233" s="460" t="s">
        <v>1716</v>
      </c>
      <c r="H233" s="464" t="s">
        <v>2023</v>
      </c>
    </row>
    <row r="234">
      <c r="A234" s="462">
        <v>45915.37900462963</v>
      </c>
      <c r="B234" s="463" t="s">
        <v>1325</v>
      </c>
      <c r="C234" s="464" t="s">
        <v>2024</v>
      </c>
      <c r="D234" s="465" t="s">
        <v>2025</v>
      </c>
      <c r="E234" s="461">
        <v>0.005103</v>
      </c>
      <c r="F234" s="460">
        <v>2.317</v>
      </c>
      <c r="G234" s="460" t="s">
        <v>1716</v>
      </c>
      <c r="H234" s="464" t="s">
        <v>2026</v>
      </c>
    </row>
    <row r="235">
      <c r="A235" s="462">
        <v>45915.378703703704</v>
      </c>
      <c r="B235" s="463" t="s">
        <v>1325</v>
      </c>
      <c r="C235" s="464" t="s">
        <v>2027</v>
      </c>
      <c r="D235" s="465" t="s">
        <v>2028</v>
      </c>
      <c r="E235" s="461">
        <v>0.01681</v>
      </c>
      <c r="F235" s="460">
        <v>26.06</v>
      </c>
      <c r="G235" s="460" t="s">
        <v>1716</v>
      </c>
      <c r="H235" s="464" t="s">
        <v>2029</v>
      </c>
    </row>
    <row r="236">
      <c r="A236" s="462">
        <v>45915.378483796296</v>
      </c>
      <c r="B236" s="463" t="s">
        <v>1325</v>
      </c>
      <c r="C236" s="464" t="s">
        <v>2030</v>
      </c>
      <c r="D236" s="465" t="s">
        <v>2031</v>
      </c>
      <c r="E236" s="461">
        <v>0.012763</v>
      </c>
      <c r="F236" s="460">
        <v>18.769</v>
      </c>
      <c r="G236" s="460" t="s">
        <v>1716</v>
      </c>
      <c r="H236" s="464" t="s">
        <v>2032</v>
      </c>
    </row>
    <row r="237">
      <c r="A237" s="462">
        <v>45915.37829861111</v>
      </c>
      <c r="B237" s="463" t="s">
        <v>1325</v>
      </c>
      <c r="C237" s="464" t="s">
        <v>2033</v>
      </c>
      <c r="D237" s="465" t="s">
        <v>2034</v>
      </c>
      <c r="E237" s="461">
        <v>0.004849</v>
      </c>
      <c r="F237" s="460">
        <v>16.205</v>
      </c>
      <c r="G237" s="460" t="s">
        <v>1716</v>
      </c>
      <c r="H237" s="464" t="s">
        <v>2035</v>
      </c>
    </row>
    <row r="238">
      <c r="A238" s="462">
        <v>45915.378217592595</v>
      </c>
      <c r="B238" s="463" t="s">
        <v>1325</v>
      </c>
      <c r="C238" s="464" t="s">
        <v>2036</v>
      </c>
      <c r="D238" s="465" t="s">
        <v>2037</v>
      </c>
      <c r="E238" s="461">
        <v>0.004735</v>
      </c>
      <c r="F238" s="460">
        <v>4.683</v>
      </c>
      <c r="G238" s="460" t="s">
        <v>1716</v>
      </c>
      <c r="H238" s="464" t="s">
        <v>2038</v>
      </c>
    </row>
    <row r="239">
      <c r="A239" s="462">
        <v>45915.3780787037</v>
      </c>
      <c r="B239" s="463" t="s">
        <v>1325</v>
      </c>
      <c r="C239" s="464" t="s">
        <v>2039</v>
      </c>
      <c r="D239" s="465" t="s">
        <v>2040</v>
      </c>
      <c r="E239" s="461">
        <v>0.003702</v>
      </c>
      <c r="F239" s="460">
        <v>4.857</v>
      </c>
      <c r="G239" s="460" t="s">
        <v>1716</v>
      </c>
      <c r="H239" s="464" t="s">
        <v>2041</v>
      </c>
    </row>
    <row r="240">
      <c r="A240" s="462">
        <v>45915.37800925926</v>
      </c>
      <c r="B240" s="463" t="s">
        <v>1325</v>
      </c>
      <c r="C240" s="464" t="s">
        <v>2042</v>
      </c>
      <c r="D240" s="465" t="s">
        <v>2043</v>
      </c>
      <c r="E240" s="461">
        <v>0.003252</v>
      </c>
      <c r="F240" s="460">
        <v>2.031</v>
      </c>
      <c r="G240" s="460" t="s">
        <v>1716</v>
      </c>
      <c r="H240" s="464" t="s">
        <v>2044</v>
      </c>
    </row>
    <row r="241">
      <c r="A241" s="462">
        <v>45915.37798611111</v>
      </c>
      <c r="B241" s="463" t="s">
        <v>1325</v>
      </c>
      <c r="C241" s="464" t="s">
        <v>2045</v>
      </c>
      <c r="D241" s="465" t="s">
        <v>2046</v>
      </c>
      <c r="E241" s="461">
        <v>0.003828</v>
      </c>
      <c r="F241" s="460">
        <v>1.496</v>
      </c>
      <c r="G241" s="460" t="s">
        <v>1716</v>
      </c>
      <c r="H241" s="464" t="s">
        <v>2047</v>
      </c>
    </row>
    <row r="242">
      <c r="A242" s="462">
        <v>45915.377962962964</v>
      </c>
      <c r="B242" s="463" t="s">
        <v>1325</v>
      </c>
      <c r="C242" s="464" t="s">
        <v>2048</v>
      </c>
      <c r="D242" s="465" t="s">
        <v>2049</v>
      </c>
      <c r="E242" s="461">
        <v>0.003253</v>
      </c>
      <c r="F242" s="460">
        <v>1.798</v>
      </c>
      <c r="G242" s="460" t="s">
        <v>1716</v>
      </c>
      <c r="H242" s="464" t="s">
        <v>2050</v>
      </c>
    </row>
    <row r="243">
      <c r="A243" s="462">
        <v>45915.37793981482</v>
      </c>
      <c r="B243" s="463" t="s">
        <v>1325</v>
      </c>
      <c r="C243" s="464" t="s">
        <v>2051</v>
      </c>
      <c r="D243" s="465" t="s">
        <v>2052</v>
      </c>
      <c r="E243" s="461">
        <v>0.003734</v>
      </c>
      <c r="F243" s="460">
        <v>1.896</v>
      </c>
      <c r="G243" s="460" t="s">
        <v>1716</v>
      </c>
      <c r="H243" s="464" t="s">
        <v>2053</v>
      </c>
    </row>
    <row r="244">
      <c r="A244" s="462">
        <v>45915.37677083333</v>
      </c>
      <c r="B244" s="463" t="s">
        <v>1325</v>
      </c>
      <c r="C244" s="464" t="s">
        <v>2054</v>
      </c>
      <c r="D244" s="465" t="s">
        <v>2055</v>
      </c>
      <c r="E244" s="461">
        <v>0.004264</v>
      </c>
      <c r="F244" s="460">
        <v>5.511</v>
      </c>
      <c r="G244" s="460" t="s">
        <v>1716</v>
      </c>
      <c r="H244" s="464" t="s">
        <v>2056</v>
      </c>
    </row>
    <row r="245">
      <c r="A245" s="462">
        <v>45915.37641203704</v>
      </c>
      <c r="B245" s="463" t="s">
        <v>1325</v>
      </c>
      <c r="C245" s="464" t="s">
        <v>2057</v>
      </c>
      <c r="D245" s="465" t="s">
        <v>2058</v>
      </c>
      <c r="E245" s="461">
        <v>0.004256</v>
      </c>
      <c r="F245" s="460">
        <v>6.224</v>
      </c>
      <c r="G245" s="460" t="s">
        <v>1716</v>
      </c>
      <c r="H245" s="464" t="s">
        <v>2059</v>
      </c>
    </row>
    <row r="246">
      <c r="A246" s="462">
        <v>45915.3746875</v>
      </c>
      <c r="B246" s="463" t="s">
        <v>1325</v>
      </c>
      <c r="C246" s="464" t="s">
        <v>2060</v>
      </c>
      <c r="D246" s="465" t="s">
        <v>2061</v>
      </c>
      <c r="E246" s="461">
        <v>0.001389</v>
      </c>
      <c r="F246" s="460">
        <v>2.266</v>
      </c>
      <c r="G246" s="460" t="s">
        <v>1716</v>
      </c>
      <c r="H246" s="464" t="s">
        <v>2062</v>
      </c>
    </row>
    <row r="247">
      <c r="A247" s="462">
        <v>45915.37465277778</v>
      </c>
      <c r="B247" s="463" t="s">
        <v>1325</v>
      </c>
      <c r="C247" s="464" t="s">
        <v>2063</v>
      </c>
      <c r="D247" s="465" t="s">
        <v>2064</v>
      </c>
      <c r="E247" s="461">
        <v>0.004773</v>
      </c>
      <c r="F247" s="460">
        <v>2.552</v>
      </c>
      <c r="G247" s="460" t="s">
        <v>1716</v>
      </c>
      <c r="H247" s="464" t="s">
        <v>2065</v>
      </c>
    </row>
    <row r="248">
      <c r="A248" s="462">
        <v>45915.37461805555</v>
      </c>
      <c r="B248" s="463" t="s">
        <v>1325</v>
      </c>
      <c r="C248" s="464" t="s">
        <v>2066</v>
      </c>
      <c r="D248" s="465" t="s">
        <v>2067</v>
      </c>
      <c r="E248" s="461">
        <v>0.001959</v>
      </c>
      <c r="F248" s="460">
        <v>3.205</v>
      </c>
      <c r="G248" s="460" t="s">
        <v>1716</v>
      </c>
      <c r="H248" s="464" t="s">
        <v>2068</v>
      </c>
    </row>
    <row r="249">
      <c r="A249" s="462">
        <v>45915.3740625</v>
      </c>
      <c r="B249" s="463" t="s">
        <v>1325</v>
      </c>
      <c r="C249" s="464" t="s">
        <v>2069</v>
      </c>
      <c r="D249" s="465" t="s">
        <v>2070</v>
      </c>
      <c r="E249" s="461">
        <v>0.004625</v>
      </c>
      <c r="F249" s="460">
        <v>4.459</v>
      </c>
      <c r="G249" s="460" t="s">
        <v>1716</v>
      </c>
      <c r="H249" s="464" t="s">
        <v>2071</v>
      </c>
    </row>
    <row r="250">
      <c r="A250" s="462">
        <v>45915.37401620371</v>
      </c>
      <c r="B250" s="463" t="s">
        <v>1325</v>
      </c>
      <c r="C250" s="464" t="s">
        <v>2072</v>
      </c>
      <c r="D250" s="465" t="s">
        <v>2073</v>
      </c>
      <c r="E250" s="461">
        <v>0.005253</v>
      </c>
      <c r="F250" s="460">
        <v>4.319</v>
      </c>
      <c r="G250" s="460" t="s">
        <v>1716</v>
      </c>
      <c r="H250" s="464" t="s">
        <v>2074</v>
      </c>
    </row>
    <row r="251">
      <c r="A251" s="462">
        <v>45915.373923611114</v>
      </c>
      <c r="B251" s="463" t="s">
        <v>1325</v>
      </c>
      <c r="C251" s="464" t="s">
        <v>2075</v>
      </c>
      <c r="D251" s="465" t="s">
        <v>2076</v>
      </c>
      <c r="E251" s="461">
        <v>0.003532</v>
      </c>
      <c r="F251" s="460">
        <v>6.072</v>
      </c>
      <c r="G251" s="460" t="s">
        <v>1716</v>
      </c>
      <c r="H251" s="464" t="s">
        <v>2077</v>
      </c>
    </row>
    <row r="252">
      <c r="A252" s="462">
        <v>45915.37386574074</v>
      </c>
      <c r="B252" s="463" t="s">
        <v>1325</v>
      </c>
      <c r="C252" s="464" t="s">
        <v>2078</v>
      </c>
      <c r="D252" s="465" t="s">
        <v>2079</v>
      </c>
      <c r="E252" s="461">
        <v>0.004931</v>
      </c>
      <c r="F252" s="460">
        <v>3.413</v>
      </c>
      <c r="G252" s="460" t="s">
        <v>1716</v>
      </c>
      <c r="H252" s="464" t="s">
        <v>2080</v>
      </c>
    </row>
    <row r="253">
      <c r="A253" s="462">
        <v>45912.67859953704</v>
      </c>
      <c r="B253" s="463" t="s">
        <v>1325</v>
      </c>
      <c r="C253" s="464" t="s">
        <v>2081</v>
      </c>
      <c r="D253" s="465" t="s">
        <v>2082</v>
      </c>
      <c r="E253" s="461">
        <v>0.004128</v>
      </c>
      <c r="F253" s="460">
        <v>7.062</v>
      </c>
      <c r="G253" s="460" t="s">
        <v>1716</v>
      </c>
      <c r="H253" s="464" t="s">
        <v>2083</v>
      </c>
    </row>
    <row r="254">
      <c r="A254" s="462">
        <v>45912.6784837963</v>
      </c>
      <c r="B254" s="463" t="s">
        <v>1325</v>
      </c>
      <c r="C254" s="464" t="s">
        <v>2084</v>
      </c>
      <c r="D254" s="465" t="s">
        <v>2085</v>
      </c>
      <c r="E254" s="461">
        <v>0.004729</v>
      </c>
      <c r="F254" s="460">
        <v>9.397</v>
      </c>
      <c r="G254" s="460" t="s">
        <v>1716</v>
      </c>
      <c r="H254" s="464" t="s">
        <v>2086</v>
      </c>
    </row>
    <row r="255">
      <c r="A255" s="462">
        <v>45912.678148148145</v>
      </c>
      <c r="B255" s="463" t="s">
        <v>1325</v>
      </c>
      <c r="C255" s="464" t="s">
        <v>2087</v>
      </c>
      <c r="D255" s="465" t="s">
        <v>2088</v>
      </c>
      <c r="E255" s="461">
        <v>0.006242</v>
      </c>
      <c r="F255" s="460">
        <v>28.598</v>
      </c>
      <c r="G255" s="460" t="s">
        <v>1716</v>
      </c>
      <c r="H255" s="464" t="s">
        <v>2089</v>
      </c>
    </row>
    <row r="256">
      <c r="A256" s="462">
        <v>45912.677835648145</v>
      </c>
      <c r="B256" s="463" t="s">
        <v>1325</v>
      </c>
      <c r="C256" s="464" t="s">
        <v>2090</v>
      </c>
      <c r="D256" s="465" t="s">
        <v>2091</v>
      </c>
      <c r="E256" s="461">
        <v>0.008119</v>
      </c>
      <c r="F256" s="460">
        <v>7.72</v>
      </c>
      <c r="G256" s="460" t="s">
        <v>1716</v>
      </c>
      <c r="H256" s="464" t="s">
        <v>2092</v>
      </c>
    </row>
    <row r="257">
      <c r="A257" s="462">
        <v>45912.677708333336</v>
      </c>
      <c r="B257" s="463" t="s">
        <v>1325</v>
      </c>
      <c r="C257" s="464" t="s">
        <v>2093</v>
      </c>
      <c r="D257" s="465" t="s">
        <v>2094</v>
      </c>
      <c r="E257" s="461">
        <v>0.010024</v>
      </c>
      <c r="F257" s="460">
        <v>10.828</v>
      </c>
      <c r="G257" s="460" t="s">
        <v>1716</v>
      </c>
      <c r="H257" s="464" t="s">
        <v>2095</v>
      </c>
    </row>
    <row r="258">
      <c r="A258" s="462">
        <v>45912.676574074074</v>
      </c>
      <c r="B258" s="463" t="s">
        <v>1325</v>
      </c>
      <c r="C258" s="464" t="s">
        <v>2096</v>
      </c>
      <c r="D258" s="465" t="s">
        <v>2097</v>
      </c>
      <c r="E258" s="461">
        <v>0.011374</v>
      </c>
      <c r="F258" s="460">
        <v>13.359</v>
      </c>
      <c r="G258" s="460" t="s">
        <v>1716</v>
      </c>
      <c r="H258" s="464" t="s">
        <v>2098</v>
      </c>
    </row>
    <row r="259">
      <c r="A259" s="462">
        <v>45912.676412037035</v>
      </c>
      <c r="B259" s="463" t="s">
        <v>1325</v>
      </c>
      <c r="C259" s="464" t="s">
        <v>2099</v>
      </c>
      <c r="D259" s="465" t="s">
        <v>2100</v>
      </c>
      <c r="E259" s="461">
        <v>0.011705</v>
      </c>
      <c r="F259" s="460">
        <v>14.145</v>
      </c>
      <c r="G259" s="460" t="s">
        <v>1716</v>
      </c>
      <c r="H259" s="464" t="s">
        <v>2101</v>
      </c>
    </row>
    <row r="260">
      <c r="A260" s="462">
        <v>45912.6697337963</v>
      </c>
      <c r="B260" s="463" t="s">
        <v>1325</v>
      </c>
      <c r="C260" s="464" t="s">
        <v>2102</v>
      </c>
      <c r="D260" s="465" t="s">
        <v>2103</v>
      </c>
      <c r="E260" s="461">
        <v>0.006941</v>
      </c>
      <c r="F260" s="460">
        <v>6.5</v>
      </c>
      <c r="G260" s="460" t="s">
        <v>1716</v>
      </c>
      <c r="H260" s="464" t="s">
        <v>2104</v>
      </c>
    </row>
    <row r="261">
      <c r="A261" s="462">
        <v>45912.669652777775</v>
      </c>
      <c r="B261" s="463" t="s">
        <v>1325</v>
      </c>
      <c r="C261" s="464" t="s">
        <v>2105</v>
      </c>
      <c r="D261" s="465" t="s">
        <v>2106</v>
      </c>
      <c r="E261" s="461">
        <v>0.007892</v>
      </c>
      <c r="F261" s="460">
        <v>6.389</v>
      </c>
      <c r="G261" s="460" t="s">
        <v>1716</v>
      </c>
      <c r="H261" s="464" t="s">
        <v>2107</v>
      </c>
    </row>
    <row r="262">
      <c r="A262" s="462">
        <v>45912.665300925924</v>
      </c>
      <c r="B262" s="463" t="s">
        <v>1325</v>
      </c>
      <c r="C262" s="464" t="s">
        <v>2108</v>
      </c>
      <c r="D262" s="465" t="s">
        <v>2109</v>
      </c>
      <c r="E262" s="461">
        <v>0.007782</v>
      </c>
      <c r="F262" s="460">
        <v>6.85</v>
      </c>
      <c r="G262" s="460" t="s">
        <v>1716</v>
      </c>
      <c r="H262" s="464" t="s">
        <v>2110</v>
      </c>
    </row>
    <row r="263">
      <c r="A263" s="462">
        <v>45912.665185185186</v>
      </c>
      <c r="B263" s="463" t="s">
        <v>1325</v>
      </c>
      <c r="C263" s="464" t="s">
        <v>2111</v>
      </c>
      <c r="D263" s="465" t="s">
        <v>2112</v>
      </c>
      <c r="E263" s="461">
        <v>0.009288</v>
      </c>
      <c r="F263" s="460">
        <v>10.077</v>
      </c>
      <c r="G263" s="460" t="s">
        <v>1716</v>
      </c>
      <c r="H263" s="464" t="s">
        <v>2113</v>
      </c>
    </row>
    <row r="264">
      <c r="A264" s="462">
        <v>45912.66457175926</v>
      </c>
      <c r="B264" s="463" t="s">
        <v>1325</v>
      </c>
      <c r="C264" s="464" t="s">
        <v>2114</v>
      </c>
      <c r="D264" s="465" t="s">
        <v>2115</v>
      </c>
      <c r="E264" s="461">
        <v>0.011702</v>
      </c>
      <c r="F264" s="460">
        <v>16.935</v>
      </c>
      <c r="G264" s="460" t="s">
        <v>1716</v>
      </c>
      <c r="H264" s="464" t="s">
        <v>2116</v>
      </c>
    </row>
    <row r="265">
      <c r="A265" s="462">
        <v>45912.664513888885</v>
      </c>
      <c r="B265" s="463" t="s">
        <v>1325</v>
      </c>
      <c r="C265" s="464" t="s">
        <v>2117</v>
      </c>
      <c r="D265" s="465" t="s">
        <v>2118</v>
      </c>
      <c r="E265" s="461">
        <v>0.00586</v>
      </c>
      <c r="F265" s="460">
        <v>4.267</v>
      </c>
      <c r="G265" s="460" t="s">
        <v>1716</v>
      </c>
      <c r="H265" s="464" t="s">
        <v>2119</v>
      </c>
    </row>
    <row r="266">
      <c r="A266" s="462">
        <v>45912.66347222222</v>
      </c>
      <c r="B266" s="463" t="s">
        <v>1325</v>
      </c>
      <c r="C266" s="464" t="s">
        <v>2120</v>
      </c>
      <c r="D266" s="465" t="s">
        <v>2121</v>
      </c>
      <c r="E266" s="461">
        <v>0.016198</v>
      </c>
      <c r="F266" s="460">
        <v>18.079</v>
      </c>
      <c r="G266" s="460" t="s">
        <v>1716</v>
      </c>
      <c r="H266" s="464" t="s">
        <v>2122</v>
      </c>
    </row>
    <row r="267">
      <c r="A267" s="462">
        <v>45912.66334490741</v>
      </c>
      <c r="B267" s="463" t="s">
        <v>1325</v>
      </c>
      <c r="C267" s="464" t="s">
        <v>2123</v>
      </c>
      <c r="D267" s="465" t="s">
        <v>2124</v>
      </c>
      <c r="E267" s="461">
        <v>0.013229</v>
      </c>
      <c r="F267" s="460">
        <v>11.318</v>
      </c>
      <c r="G267" s="460" t="s">
        <v>1716</v>
      </c>
      <c r="H267" s="464" t="s">
        <v>2125</v>
      </c>
    </row>
    <row r="268">
      <c r="A268" s="462">
        <v>45912.663310185184</v>
      </c>
      <c r="B268" s="463" t="s">
        <v>1325</v>
      </c>
      <c r="C268" s="464" t="s">
        <v>2126</v>
      </c>
      <c r="D268" s="465" t="s">
        <v>2127</v>
      </c>
      <c r="E268" s="461">
        <v>0.005143</v>
      </c>
      <c r="F268" s="460">
        <v>2.986</v>
      </c>
      <c r="G268" s="460" t="s">
        <v>1716</v>
      </c>
      <c r="H268" s="464" t="s">
        <v>2128</v>
      </c>
    </row>
    <row r="269">
      <c r="A269" s="462">
        <v>45912.66297453704</v>
      </c>
      <c r="B269" s="463" t="s">
        <v>1325</v>
      </c>
      <c r="C269" s="464" t="s">
        <v>2129</v>
      </c>
      <c r="D269" s="465" t="s">
        <v>2130</v>
      </c>
      <c r="E269" s="461">
        <v>0.004339</v>
      </c>
      <c r="F269" s="460">
        <v>2.088</v>
      </c>
      <c r="G269" s="460" t="s">
        <v>1716</v>
      </c>
      <c r="H269" s="464" t="s">
        <v>2131</v>
      </c>
    </row>
    <row r="270">
      <c r="A270" s="462">
        <v>45912.662939814814</v>
      </c>
      <c r="B270" s="463" t="s">
        <v>1325</v>
      </c>
      <c r="C270" s="464" t="s">
        <v>2132</v>
      </c>
      <c r="D270" s="465" t="s">
        <v>2133</v>
      </c>
      <c r="E270" s="461">
        <v>0.005077</v>
      </c>
      <c r="F270" s="460">
        <v>2.776</v>
      </c>
      <c r="G270" s="460" t="s">
        <v>1716</v>
      </c>
      <c r="H270" s="464" t="s">
        <v>2134</v>
      </c>
    </row>
    <row r="271">
      <c r="A271" s="462">
        <v>45912.62090277778</v>
      </c>
      <c r="B271" s="463" t="s">
        <v>1325</v>
      </c>
      <c r="C271" s="464" t="s">
        <v>2135</v>
      </c>
      <c r="D271" s="465" t="s">
        <v>2136</v>
      </c>
      <c r="E271" s="461">
        <v>0.003357</v>
      </c>
      <c r="F271" s="460">
        <v>16.164</v>
      </c>
      <c r="G271" s="460" t="s">
        <v>1716</v>
      </c>
      <c r="H271" s="464" t="s">
        <v>2137</v>
      </c>
    </row>
    <row r="272">
      <c r="A272" s="462">
        <v>45912.62087962963</v>
      </c>
      <c r="B272" s="463" t="s">
        <v>1325</v>
      </c>
      <c r="C272" s="464" t="s">
        <v>2138</v>
      </c>
      <c r="D272" s="465" t="s">
        <v>2139</v>
      </c>
      <c r="E272" s="461">
        <v>0.00396</v>
      </c>
      <c r="F272" s="460">
        <v>1.883</v>
      </c>
      <c r="G272" s="460" t="s">
        <v>1716</v>
      </c>
      <c r="H272" s="464" t="s">
        <v>2140</v>
      </c>
    </row>
    <row r="273">
      <c r="A273" s="462">
        <v>45912.62079861111</v>
      </c>
      <c r="B273" s="463" t="s">
        <v>1325</v>
      </c>
      <c r="C273" s="464" t="s">
        <v>2141</v>
      </c>
      <c r="D273" s="465" t="s">
        <v>2142</v>
      </c>
      <c r="E273" s="461">
        <v>0.003777</v>
      </c>
      <c r="F273" s="460">
        <v>6.308</v>
      </c>
      <c r="G273" s="460" t="s">
        <v>1328</v>
      </c>
      <c r="H273" s="464" t="s">
        <v>2143</v>
      </c>
    </row>
    <row r="274">
      <c r="A274" s="462">
        <v>45912.62060185185</v>
      </c>
      <c r="B274" s="463" t="s">
        <v>1325</v>
      </c>
      <c r="C274" s="464" t="s">
        <v>2144</v>
      </c>
      <c r="D274" s="465" t="s">
        <v>2145</v>
      </c>
      <c r="E274" s="461">
        <v>0.00435</v>
      </c>
      <c r="F274" s="460">
        <v>17.125</v>
      </c>
      <c r="G274" s="460" t="s">
        <v>1716</v>
      </c>
      <c r="H274" s="464" t="s">
        <v>2146</v>
      </c>
    </row>
    <row r="275">
      <c r="A275" s="462">
        <v>45912.60636574074</v>
      </c>
      <c r="B275" s="463" t="s">
        <v>1325</v>
      </c>
      <c r="C275" s="464" t="s">
        <v>2147</v>
      </c>
      <c r="D275" s="465" t="s">
        <v>2148</v>
      </c>
      <c r="E275" s="461">
        <v>0.009817</v>
      </c>
      <c r="F275" s="460">
        <v>14.595</v>
      </c>
      <c r="G275" s="460" t="s">
        <v>1716</v>
      </c>
      <c r="H275" s="464" t="s">
        <v>2149</v>
      </c>
    </row>
    <row r="276">
      <c r="A276" s="462">
        <v>45912.60621527778</v>
      </c>
      <c r="B276" s="463" t="s">
        <v>1325</v>
      </c>
      <c r="C276" s="464" t="s">
        <v>2150</v>
      </c>
      <c r="D276" s="465" t="s">
        <v>2151</v>
      </c>
      <c r="E276" s="461">
        <v>0.01031</v>
      </c>
      <c r="F276" s="460">
        <v>13.071</v>
      </c>
      <c r="G276" s="460" t="s">
        <v>1716</v>
      </c>
      <c r="H276" s="464" t="s">
        <v>2152</v>
      </c>
    </row>
    <row r="277">
      <c r="A277" s="462">
        <v>45912.60613425926</v>
      </c>
      <c r="B277" s="463" t="s">
        <v>1325</v>
      </c>
      <c r="C277" s="464" t="s">
        <v>2153</v>
      </c>
      <c r="D277" s="465" t="s">
        <v>2154</v>
      </c>
      <c r="E277" s="461">
        <v>0.006256</v>
      </c>
      <c r="F277" s="460">
        <v>6.98</v>
      </c>
      <c r="G277" s="460" t="s">
        <v>1716</v>
      </c>
      <c r="H277" s="464" t="s">
        <v>2155</v>
      </c>
    </row>
    <row r="278">
      <c r="A278" s="462">
        <v>45912.60607638889</v>
      </c>
      <c r="B278" s="463" t="s">
        <v>1325</v>
      </c>
      <c r="C278" s="464" t="s">
        <v>2156</v>
      </c>
      <c r="D278" s="465" t="s">
        <v>2157</v>
      </c>
      <c r="E278" s="461">
        <v>0.005772</v>
      </c>
      <c r="F278" s="460">
        <v>5.053</v>
      </c>
      <c r="G278" s="460" t="s">
        <v>1716</v>
      </c>
      <c r="H278" s="464" t="s">
        <v>2158</v>
      </c>
    </row>
    <row r="279">
      <c r="A279" s="462">
        <v>45912.60482638889</v>
      </c>
      <c r="B279" s="463" t="s">
        <v>1325</v>
      </c>
      <c r="C279" s="464" t="s">
        <v>2159</v>
      </c>
      <c r="D279" s="465" t="s">
        <v>2160</v>
      </c>
      <c r="E279" s="461">
        <v>0.006814</v>
      </c>
      <c r="F279" s="460">
        <v>99.768</v>
      </c>
      <c r="G279" s="460" t="s">
        <v>1716</v>
      </c>
      <c r="H279" s="464" t="s">
        <v>2161</v>
      </c>
    </row>
    <row r="280">
      <c r="A280" s="462">
        <v>45912.603483796294</v>
      </c>
      <c r="B280" s="463" t="s">
        <v>1325</v>
      </c>
      <c r="C280" s="464" t="s">
        <v>2162</v>
      </c>
      <c r="D280" s="465" t="s">
        <v>2163</v>
      </c>
      <c r="E280" s="461">
        <v>0.015132</v>
      </c>
      <c r="F280" s="460">
        <v>21.196</v>
      </c>
      <c r="G280" s="460" t="s">
        <v>1716</v>
      </c>
      <c r="H280" s="464" t="s">
        <v>2164</v>
      </c>
    </row>
    <row r="281">
      <c r="A281" s="462">
        <v>45912.603368055556</v>
      </c>
      <c r="B281" s="463" t="s">
        <v>1325</v>
      </c>
      <c r="C281" s="464" t="s">
        <v>2165</v>
      </c>
      <c r="D281" s="465" t="s">
        <v>2166</v>
      </c>
      <c r="E281" s="461">
        <v>0.005895</v>
      </c>
      <c r="F281" s="460">
        <v>9.782</v>
      </c>
      <c r="G281" s="460" t="s">
        <v>1716</v>
      </c>
      <c r="H281" s="464" t="s">
        <v>2167</v>
      </c>
    </row>
    <row r="282">
      <c r="A282" s="462">
        <v>45912.60328703704</v>
      </c>
      <c r="B282" s="463" t="s">
        <v>1325</v>
      </c>
      <c r="C282" s="464" t="s">
        <v>2168</v>
      </c>
      <c r="D282" s="465" t="s">
        <v>2169</v>
      </c>
      <c r="E282" s="461">
        <v>0.00537</v>
      </c>
      <c r="F282" s="460">
        <v>6.689</v>
      </c>
      <c r="G282" s="460" t="s">
        <v>1716</v>
      </c>
      <c r="H282" s="464" t="s">
        <v>2170</v>
      </c>
    </row>
    <row r="283">
      <c r="A283" s="462">
        <v>45912.60324074074</v>
      </c>
      <c r="B283" s="463" t="s">
        <v>1325</v>
      </c>
      <c r="C283" s="464" t="s">
        <v>2171</v>
      </c>
      <c r="D283" s="465" t="s">
        <v>2172</v>
      </c>
      <c r="E283" s="461">
        <v>0.00436</v>
      </c>
      <c r="F283" s="460">
        <v>2.744</v>
      </c>
      <c r="G283" s="460" t="s">
        <v>1716</v>
      </c>
      <c r="H283" s="464" t="s">
        <v>2173</v>
      </c>
    </row>
    <row r="284">
      <c r="A284" s="462">
        <v>45912.60258101852</v>
      </c>
      <c r="B284" s="463" t="s">
        <v>1325</v>
      </c>
      <c r="C284" s="464" t="s">
        <v>2174</v>
      </c>
      <c r="D284" s="465" t="s">
        <v>2175</v>
      </c>
      <c r="E284" s="461">
        <v>0.004233</v>
      </c>
      <c r="F284" s="460">
        <v>3.477</v>
      </c>
      <c r="G284" s="460" t="s">
        <v>1716</v>
      </c>
      <c r="H284" s="464" t="s">
        <v>2176</v>
      </c>
    </row>
    <row r="285">
      <c r="A285" s="462">
        <v>45912.60255787037</v>
      </c>
      <c r="B285" s="463" t="s">
        <v>1325</v>
      </c>
      <c r="C285" s="464" t="s">
        <v>2177</v>
      </c>
      <c r="D285" s="465" t="s">
        <v>2178</v>
      </c>
      <c r="E285" s="461">
        <v>0.004304</v>
      </c>
      <c r="F285" s="460">
        <v>2.264</v>
      </c>
      <c r="G285" s="460" t="s">
        <v>1716</v>
      </c>
      <c r="H285" s="464" t="s">
        <v>2179</v>
      </c>
    </row>
    <row r="286">
      <c r="A286" s="462">
        <v>45912.602488425924</v>
      </c>
      <c r="B286" s="463" t="s">
        <v>1325</v>
      </c>
      <c r="C286" s="464" t="s">
        <v>2180</v>
      </c>
      <c r="D286" s="465" t="s">
        <v>2181</v>
      </c>
      <c r="E286" s="461">
        <v>0.005949</v>
      </c>
      <c r="F286" s="460">
        <v>5.884</v>
      </c>
      <c r="G286" s="460" t="s">
        <v>1716</v>
      </c>
      <c r="H286" s="464" t="s">
        <v>2182</v>
      </c>
    </row>
    <row r="287">
      <c r="A287" s="462">
        <v>45912.60239583333</v>
      </c>
      <c r="B287" s="463" t="s">
        <v>1325</v>
      </c>
      <c r="C287" s="464" t="s">
        <v>2183</v>
      </c>
      <c r="D287" s="465" t="s">
        <v>2184</v>
      </c>
      <c r="E287" s="461">
        <v>0.00801</v>
      </c>
      <c r="F287" s="460">
        <v>7.965</v>
      </c>
      <c r="G287" s="460" t="s">
        <v>1716</v>
      </c>
      <c r="H287" s="464" t="s">
        <v>2185</v>
      </c>
    </row>
    <row r="288">
      <c r="A288" s="462">
        <v>45912.60236111111</v>
      </c>
      <c r="B288" s="463" t="s">
        <v>1325</v>
      </c>
      <c r="C288" s="464" t="s">
        <v>2186</v>
      </c>
      <c r="D288" s="465" t="s">
        <v>2187</v>
      </c>
      <c r="E288" s="461">
        <v>0.004781</v>
      </c>
      <c r="F288" s="460">
        <v>3.043</v>
      </c>
      <c r="G288" s="460" t="s">
        <v>1716</v>
      </c>
      <c r="H288" s="464" t="s">
        <v>2188</v>
      </c>
    </row>
    <row r="289">
      <c r="A289" s="462">
        <v>45912.602175925924</v>
      </c>
      <c r="B289" s="463" t="s">
        <v>1325</v>
      </c>
      <c r="C289" s="464" t="s">
        <v>2189</v>
      </c>
      <c r="D289" s="465" t="s">
        <v>2190</v>
      </c>
      <c r="E289" s="461">
        <v>0.004724</v>
      </c>
      <c r="F289" s="460">
        <v>9.142</v>
      </c>
      <c r="G289" s="460" t="s">
        <v>1716</v>
      </c>
      <c r="H289" s="464" t="s">
        <v>2191</v>
      </c>
    </row>
    <row r="290">
      <c r="A290" s="462">
        <v>45912.60120370371</v>
      </c>
      <c r="B290" s="463" t="s">
        <v>1325</v>
      </c>
      <c r="C290" s="464" t="s">
        <v>2192</v>
      </c>
      <c r="D290" s="465" t="s">
        <v>2193</v>
      </c>
      <c r="E290" s="461">
        <v>0.004095</v>
      </c>
      <c r="F290" s="460">
        <v>26.786</v>
      </c>
      <c r="G290" s="460" t="s">
        <v>1716</v>
      </c>
      <c r="H290" s="464" t="s">
        <v>2194</v>
      </c>
    </row>
    <row r="291">
      <c r="A291" s="462">
        <v>45912.60118055555</v>
      </c>
      <c r="B291" s="463" t="s">
        <v>1325</v>
      </c>
      <c r="C291" s="464" t="s">
        <v>2195</v>
      </c>
      <c r="D291" s="465" t="s">
        <v>2196</v>
      </c>
      <c r="E291" s="461">
        <v>0.004473</v>
      </c>
      <c r="F291" s="460">
        <v>1.896</v>
      </c>
      <c r="G291" s="460" t="s">
        <v>1716</v>
      </c>
      <c r="H291" s="464" t="s">
        <v>2197</v>
      </c>
    </row>
    <row r="292">
      <c r="A292" s="462">
        <v>45912.601018518515</v>
      </c>
      <c r="B292" s="463" t="s">
        <v>1325</v>
      </c>
      <c r="C292" s="464" t="s">
        <v>2198</v>
      </c>
      <c r="D292" s="465" t="s">
        <v>2199</v>
      </c>
      <c r="E292" s="461">
        <v>0.010634</v>
      </c>
      <c r="F292" s="460">
        <v>13.693</v>
      </c>
      <c r="G292" s="460" t="s">
        <v>1716</v>
      </c>
      <c r="H292" s="464" t="s">
        <v>2200</v>
      </c>
    </row>
    <row r="293">
      <c r="A293" s="462">
        <v>45912.60092592592</v>
      </c>
      <c r="B293" s="463" t="s">
        <v>1325</v>
      </c>
      <c r="C293" s="464" t="s">
        <v>2201</v>
      </c>
      <c r="D293" s="465" t="s">
        <v>2202</v>
      </c>
      <c r="E293" s="461">
        <v>0.008704</v>
      </c>
      <c r="F293" s="460">
        <v>8.006</v>
      </c>
      <c r="G293" s="460" t="s">
        <v>1716</v>
      </c>
      <c r="H293" s="464" t="s">
        <v>2203</v>
      </c>
    </row>
    <row r="294">
      <c r="A294" s="462">
        <v>45912.60089120371</v>
      </c>
      <c r="B294" s="463" t="s">
        <v>1325</v>
      </c>
      <c r="C294" s="464" t="s">
        <v>2204</v>
      </c>
      <c r="D294" s="465" t="s">
        <v>2205</v>
      </c>
      <c r="E294" s="461">
        <v>0.008226</v>
      </c>
      <c r="F294" s="460">
        <v>7.456</v>
      </c>
      <c r="G294" s="460" t="s">
        <v>1716</v>
      </c>
      <c r="H294" s="464" t="s">
        <v>2206</v>
      </c>
    </row>
    <row r="295">
      <c r="A295" s="462">
        <v>45912.60086805555</v>
      </c>
      <c r="B295" s="463" t="s">
        <v>1325</v>
      </c>
      <c r="C295" s="464" t="s">
        <v>2207</v>
      </c>
      <c r="D295" s="465" t="s">
        <v>2208</v>
      </c>
      <c r="E295" s="461">
        <v>0.004668</v>
      </c>
      <c r="F295" s="460">
        <v>3.898</v>
      </c>
      <c r="G295" s="460" t="s">
        <v>1716</v>
      </c>
      <c r="H295" s="464" t="s">
        <v>2209</v>
      </c>
    </row>
    <row r="296">
      <c r="A296" s="462">
        <v>45912.60077546296</v>
      </c>
      <c r="B296" s="463" t="s">
        <v>1325</v>
      </c>
      <c r="C296" s="464" t="s">
        <v>2210</v>
      </c>
      <c r="D296" s="465" t="s">
        <v>2211</v>
      </c>
      <c r="E296" s="461">
        <v>0.005005</v>
      </c>
      <c r="F296" s="460">
        <v>5.204</v>
      </c>
      <c r="G296" s="460" t="s">
        <v>1716</v>
      </c>
      <c r="H296" s="464" t="s">
        <v>2212</v>
      </c>
    </row>
    <row r="297">
      <c r="A297" s="462">
        <v>45912.60065972222</v>
      </c>
      <c r="B297" s="463" t="s">
        <v>1325</v>
      </c>
      <c r="C297" s="464" t="s">
        <v>2213</v>
      </c>
      <c r="D297" s="465" t="s">
        <v>2214</v>
      </c>
      <c r="E297" s="461">
        <v>0.00926</v>
      </c>
      <c r="F297" s="460">
        <v>20.037</v>
      </c>
      <c r="G297" s="460" t="s">
        <v>1716</v>
      </c>
      <c r="H297" s="464" t="s">
        <v>2215</v>
      </c>
    </row>
    <row r="298">
      <c r="A298" s="462">
        <v>45912.600590277776</v>
      </c>
      <c r="B298" s="463" t="s">
        <v>1325</v>
      </c>
      <c r="C298" s="464" t="s">
        <v>2216</v>
      </c>
      <c r="D298" s="465" t="s">
        <v>2217</v>
      </c>
      <c r="E298" s="461">
        <v>0.005828</v>
      </c>
      <c r="F298" s="460">
        <v>5.779</v>
      </c>
      <c r="G298" s="460" t="s">
        <v>1716</v>
      </c>
      <c r="H298" s="464" t="s">
        <v>2218</v>
      </c>
    </row>
    <row r="299">
      <c r="A299" s="462">
        <v>45912.60052083333</v>
      </c>
      <c r="B299" s="463" t="s">
        <v>1325</v>
      </c>
      <c r="C299" s="464" t="s">
        <v>2219</v>
      </c>
      <c r="D299" s="465" t="s">
        <v>2220</v>
      </c>
      <c r="E299" s="461">
        <v>0.004259</v>
      </c>
      <c r="F299" s="460">
        <v>2.936</v>
      </c>
      <c r="G299" s="460" t="s">
        <v>1716</v>
      </c>
      <c r="H299" s="464" t="s">
        <v>2221</v>
      </c>
    </row>
    <row r="300">
      <c r="A300" s="462">
        <v>45912.600486111114</v>
      </c>
      <c r="B300" s="463" t="s">
        <v>1325</v>
      </c>
      <c r="C300" s="464" t="s">
        <v>2222</v>
      </c>
      <c r="D300" s="465" t="s">
        <v>2223</v>
      </c>
      <c r="E300" s="461">
        <v>0.003685</v>
      </c>
      <c r="F300" s="460">
        <v>3.602</v>
      </c>
      <c r="G300" s="460" t="s">
        <v>1716</v>
      </c>
      <c r="H300" s="464" t="s">
        <v>2224</v>
      </c>
    </row>
    <row r="301">
      <c r="A301" s="462">
        <v>45912.59885416667</v>
      </c>
      <c r="B301" s="463" t="s">
        <v>1325</v>
      </c>
      <c r="C301" s="464" t="s">
        <v>2225</v>
      </c>
      <c r="D301" s="465" t="s">
        <v>2226</v>
      </c>
      <c r="E301" s="461">
        <v>2.0E-5</v>
      </c>
      <c r="F301" s="460">
        <v>1.276</v>
      </c>
      <c r="G301" s="460" t="s">
        <v>1328</v>
      </c>
      <c r="H301" s="464" t="s">
        <v>2227</v>
      </c>
    </row>
    <row r="302">
      <c r="A302" s="462">
        <v>45912.59591435185</v>
      </c>
      <c r="B302" s="467" t="s">
        <v>2228</v>
      </c>
      <c r="C302" s="464" t="s">
        <v>2229</v>
      </c>
      <c r="D302" s="465" t="s">
        <v>2230</v>
      </c>
      <c r="E302" s="461">
        <v>0.0</v>
      </c>
      <c r="F302" s="460" t="s">
        <v>2231</v>
      </c>
      <c r="G302" s="460" t="s">
        <v>2232</v>
      </c>
      <c r="H302" s="464" t="s">
        <v>2233</v>
      </c>
    </row>
    <row r="303">
      <c r="A303" s="462">
        <v>45912.595625</v>
      </c>
      <c r="B303" s="463" t="s">
        <v>1325</v>
      </c>
      <c r="C303" s="464" t="s">
        <v>2234</v>
      </c>
      <c r="D303" s="465" t="s">
        <v>2235</v>
      </c>
      <c r="E303" s="461">
        <v>0.00942</v>
      </c>
      <c r="F303" s="460">
        <v>10.531</v>
      </c>
      <c r="G303" s="466" t="s">
        <v>1716</v>
      </c>
      <c r="H303" s="464" t="s">
        <v>2236</v>
      </c>
    </row>
    <row r="304">
      <c r="A304" s="462">
        <v>45912.5955787037</v>
      </c>
      <c r="B304" s="463" t="s">
        <v>1325</v>
      </c>
      <c r="C304" s="464" t="s">
        <v>2237</v>
      </c>
      <c r="D304" s="465" t="s">
        <v>2238</v>
      </c>
      <c r="E304" s="461">
        <v>0.004554</v>
      </c>
      <c r="F304" s="460">
        <v>3.645</v>
      </c>
      <c r="G304" s="460" t="s">
        <v>1716</v>
      </c>
      <c r="H304" s="464" t="s">
        <v>2239</v>
      </c>
    </row>
    <row r="305">
      <c r="A305" s="462">
        <v>45912.595509259256</v>
      </c>
      <c r="B305" s="463" t="s">
        <v>1325</v>
      </c>
      <c r="C305" s="464" t="s">
        <v>2240</v>
      </c>
      <c r="D305" s="465" t="s">
        <v>2241</v>
      </c>
      <c r="E305" s="461">
        <v>0.004549</v>
      </c>
      <c r="F305" s="460">
        <v>4.047</v>
      </c>
      <c r="G305" s="460" t="s">
        <v>1716</v>
      </c>
      <c r="H305" s="464" t="s">
        <v>2242</v>
      </c>
    </row>
    <row r="306">
      <c r="A306" s="462">
        <v>45912.59479166667</v>
      </c>
      <c r="B306" s="463" t="s">
        <v>1325</v>
      </c>
      <c r="C306" s="464" t="s">
        <v>2243</v>
      </c>
      <c r="D306" s="465" t="s">
        <v>2244</v>
      </c>
      <c r="E306" s="461">
        <v>0.003287</v>
      </c>
      <c r="F306" s="460">
        <v>1.763</v>
      </c>
      <c r="G306" s="460" t="s">
        <v>1716</v>
      </c>
      <c r="H306" s="464" t="s">
        <v>2245</v>
      </c>
    </row>
    <row r="307">
      <c r="A307" s="462">
        <v>45912.59476851852</v>
      </c>
      <c r="B307" s="463" t="s">
        <v>1325</v>
      </c>
      <c r="C307" s="464" t="s">
        <v>2246</v>
      </c>
      <c r="D307" s="465" t="s">
        <v>2247</v>
      </c>
      <c r="E307" s="461">
        <v>0.003951</v>
      </c>
      <c r="F307" s="460">
        <v>1.368</v>
      </c>
      <c r="G307" s="460" t="s">
        <v>1716</v>
      </c>
      <c r="H307" s="464" t="s">
        <v>2248</v>
      </c>
    </row>
    <row r="308">
      <c r="A308" s="462">
        <v>45912.59474537037</v>
      </c>
      <c r="B308" s="463" t="s">
        <v>1325</v>
      </c>
      <c r="C308" s="464" t="s">
        <v>2249</v>
      </c>
      <c r="D308" s="465" t="s">
        <v>2250</v>
      </c>
      <c r="E308" s="461">
        <v>0.003208</v>
      </c>
      <c r="F308" s="460">
        <v>1.781</v>
      </c>
      <c r="G308" s="460" t="s">
        <v>1716</v>
      </c>
      <c r="H308" s="464" t="s">
        <v>2251</v>
      </c>
    </row>
    <row r="309">
      <c r="A309" s="462">
        <v>45912.59473379629</v>
      </c>
      <c r="B309" s="463" t="s">
        <v>1325</v>
      </c>
      <c r="C309" s="464" t="s">
        <v>2252</v>
      </c>
      <c r="D309" s="465" t="s">
        <v>2253</v>
      </c>
      <c r="E309" s="461">
        <v>0.003879</v>
      </c>
      <c r="F309" s="460">
        <v>1.413</v>
      </c>
      <c r="G309" s="460" t="s">
        <v>1716</v>
      </c>
      <c r="H309" s="464" t="s">
        <v>2254</v>
      </c>
    </row>
    <row r="310">
      <c r="A310" s="462">
        <v>45912.59471064815</v>
      </c>
      <c r="B310" s="463" t="s">
        <v>1325</v>
      </c>
      <c r="C310" s="464" t="s">
        <v>2255</v>
      </c>
      <c r="D310" s="465" t="s">
        <v>2256</v>
      </c>
      <c r="E310" s="461">
        <v>0.004159</v>
      </c>
      <c r="F310" s="460">
        <v>1.851</v>
      </c>
      <c r="G310" s="460" t="s">
        <v>1716</v>
      </c>
      <c r="H310" s="464" t="s">
        <v>2257</v>
      </c>
    </row>
    <row r="311">
      <c r="A311" s="462">
        <v>45912.59416666667</v>
      </c>
      <c r="B311" s="463" t="s">
        <v>1325</v>
      </c>
      <c r="C311" s="464" t="s">
        <v>2258</v>
      </c>
      <c r="D311" s="465" t="s">
        <v>2259</v>
      </c>
      <c r="E311" s="461">
        <v>0.005456</v>
      </c>
      <c r="F311" s="460">
        <v>18.592</v>
      </c>
      <c r="G311" s="460" t="s">
        <v>1716</v>
      </c>
      <c r="H311" s="464" t="s">
        <v>2260</v>
      </c>
    </row>
    <row r="312">
      <c r="A312" s="462">
        <v>45912.59412037037</v>
      </c>
      <c r="B312" s="463" t="s">
        <v>1325</v>
      </c>
      <c r="C312" s="464" t="s">
        <v>2261</v>
      </c>
      <c r="D312" s="465" t="s">
        <v>2262</v>
      </c>
      <c r="E312" s="461">
        <v>0.005197</v>
      </c>
      <c r="F312" s="460">
        <v>3.96</v>
      </c>
      <c r="G312" s="460" t="s">
        <v>1716</v>
      </c>
      <c r="H312" s="464" t="s">
        <v>2263</v>
      </c>
    </row>
    <row r="313">
      <c r="A313" s="462">
        <v>45912.59237268518</v>
      </c>
      <c r="B313" s="463" t="s">
        <v>1325</v>
      </c>
      <c r="C313" s="464" t="s">
        <v>2264</v>
      </c>
      <c r="D313" s="465" t="s">
        <v>2265</v>
      </c>
      <c r="E313" s="461">
        <v>0.004028</v>
      </c>
      <c r="F313" s="460">
        <v>2.653</v>
      </c>
      <c r="G313" s="460" t="s">
        <v>1716</v>
      </c>
      <c r="H313" s="464" t="s">
        <v>2266</v>
      </c>
    </row>
    <row r="314">
      <c r="A314" s="462">
        <v>45912.59173611111</v>
      </c>
      <c r="B314" s="463" t="s">
        <v>1325</v>
      </c>
      <c r="C314" s="464" t="s">
        <v>2267</v>
      </c>
      <c r="D314" s="465" t="s">
        <v>2268</v>
      </c>
      <c r="E314" s="461">
        <v>0.004636</v>
      </c>
      <c r="F314" s="460">
        <v>54.759</v>
      </c>
      <c r="G314" s="460" t="s">
        <v>1716</v>
      </c>
      <c r="H314" s="464" t="s">
        <v>2269</v>
      </c>
    </row>
    <row r="315">
      <c r="A315" s="462">
        <v>45912.591678240744</v>
      </c>
      <c r="B315" s="463" t="s">
        <v>1325</v>
      </c>
      <c r="C315" s="464" t="s">
        <v>2270</v>
      </c>
      <c r="D315" s="465" t="s">
        <v>2271</v>
      </c>
      <c r="E315" s="461">
        <v>0.00462</v>
      </c>
      <c r="F315" s="460">
        <v>4.247</v>
      </c>
      <c r="G315" s="460" t="s">
        <v>1716</v>
      </c>
      <c r="H315" s="464" t="s">
        <v>2272</v>
      </c>
    </row>
    <row r="316">
      <c r="A316" s="462">
        <v>45912.591215277775</v>
      </c>
      <c r="B316" s="463" t="s">
        <v>1325</v>
      </c>
      <c r="C316" s="464" t="s">
        <v>2273</v>
      </c>
      <c r="D316" s="465" t="s">
        <v>2274</v>
      </c>
      <c r="E316" s="461">
        <v>0.00411</v>
      </c>
      <c r="F316" s="460">
        <v>2.119</v>
      </c>
      <c r="G316" s="460" t="s">
        <v>1716</v>
      </c>
      <c r="H316" s="464" t="s">
        <v>2275</v>
      </c>
    </row>
    <row r="317">
      <c r="A317" s="462">
        <v>45912.59119212963</v>
      </c>
      <c r="B317" s="463" t="s">
        <v>1325</v>
      </c>
      <c r="C317" s="464" t="s">
        <v>2276</v>
      </c>
      <c r="D317" s="465" t="s">
        <v>2277</v>
      </c>
      <c r="E317" s="461">
        <v>0.004714</v>
      </c>
      <c r="F317" s="460">
        <v>2.31</v>
      </c>
      <c r="G317" s="460" t="s">
        <v>1716</v>
      </c>
      <c r="H317" s="464" t="s">
        <v>2278</v>
      </c>
    </row>
    <row r="318">
      <c r="A318" s="462">
        <v>45912.58834490741</v>
      </c>
      <c r="B318" s="463" t="s">
        <v>1325</v>
      </c>
      <c r="C318" s="464" t="s">
        <v>2279</v>
      </c>
      <c r="D318" s="465" t="s">
        <v>2280</v>
      </c>
      <c r="E318" s="461">
        <v>0.005146</v>
      </c>
      <c r="F318" s="460">
        <v>4.521</v>
      </c>
      <c r="G318" s="460" t="s">
        <v>1716</v>
      </c>
      <c r="H318" s="464" t="s">
        <v>2281</v>
      </c>
    </row>
    <row r="319">
      <c r="A319" s="462">
        <v>45912.58831018519</v>
      </c>
      <c r="B319" s="463" t="s">
        <v>1325</v>
      </c>
      <c r="C319" s="464" t="s">
        <v>2282</v>
      </c>
      <c r="D319" s="465" t="s">
        <v>2283</v>
      </c>
      <c r="E319" s="461">
        <v>0.004712</v>
      </c>
      <c r="F319" s="460">
        <v>3.069</v>
      </c>
      <c r="G319" s="460" t="s">
        <v>1716</v>
      </c>
      <c r="H319" s="464" t="s">
        <v>2284</v>
      </c>
    </row>
    <row r="320">
      <c r="A320" s="462">
        <v>45912.58804398148</v>
      </c>
      <c r="B320" s="463" t="s">
        <v>1325</v>
      </c>
      <c r="C320" s="464" t="s">
        <v>2285</v>
      </c>
      <c r="D320" s="465" t="s">
        <v>2286</v>
      </c>
      <c r="E320" s="461">
        <v>0.004652</v>
      </c>
      <c r="F320" s="460">
        <v>4.092</v>
      </c>
      <c r="G320" s="460" t="s">
        <v>1716</v>
      </c>
      <c r="H320" s="464" t="s">
        <v>2287</v>
      </c>
    </row>
    <row r="321">
      <c r="A321" s="462">
        <v>45912.588009259256</v>
      </c>
      <c r="B321" s="463" t="s">
        <v>1325</v>
      </c>
      <c r="C321" s="464" t="s">
        <v>2288</v>
      </c>
      <c r="D321" s="465" t="s">
        <v>2289</v>
      </c>
      <c r="E321" s="461">
        <v>0.001418</v>
      </c>
      <c r="F321" s="460">
        <v>2.148</v>
      </c>
      <c r="G321" s="460" t="s">
        <v>1716</v>
      </c>
      <c r="H321" s="464" t="s">
        <v>2290</v>
      </c>
    </row>
    <row r="322">
      <c r="A322" s="462">
        <v>45912.58797453704</v>
      </c>
      <c r="B322" s="463" t="s">
        <v>1325</v>
      </c>
      <c r="C322" s="464" t="s">
        <v>2291</v>
      </c>
      <c r="D322" s="465" t="s">
        <v>2292</v>
      </c>
      <c r="E322" s="461">
        <v>0.004843</v>
      </c>
      <c r="F322" s="460">
        <v>2.725</v>
      </c>
      <c r="G322" s="460" t="s">
        <v>1716</v>
      </c>
      <c r="H322" s="464" t="s">
        <v>2293</v>
      </c>
    </row>
    <row r="323">
      <c r="A323" s="462">
        <v>45912.58488425926</v>
      </c>
      <c r="B323" s="463" t="s">
        <v>1325</v>
      </c>
      <c r="C323" s="464" t="s">
        <v>2294</v>
      </c>
      <c r="D323" s="465" t="s">
        <v>2295</v>
      </c>
      <c r="E323" s="461">
        <v>0.010063</v>
      </c>
      <c r="F323" s="460">
        <v>11.81</v>
      </c>
      <c r="G323" s="460" t="s">
        <v>1716</v>
      </c>
      <c r="H323" s="464" t="s">
        <v>2296</v>
      </c>
    </row>
    <row r="324">
      <c r="A324" s="462">
        <v>45912.58476851852</v>
      </c>
      <c r="B324" s="463" t="s">
        <v>1325</v>
      </c>
      <c r="C324" s="464" t="s">
        <v>2297</v>
      </c>
      <c r="D324" s="465" t="s">
        <v>2298</v>
      </c>
      <c r="E324" s="461">
        <v>0.006832</v>
      </c>
      <c r="F324" s="460">
        <v>10.099</v>
      </c>
      <c r="G324" s="460" t="s">
        <v>1716</v>
      </c>
      <c r="H324" s="464" t="s">
        <v>2299</v>
      </c>
    </row>
    <row r="325">
      <c r="A325" s="462">
        <v>45912.58461805555</v>
      </c>
      <c r="B325" s="463" t="s">
        <v>1325</v>
      </c>
      <c r="C325" s="464" t="s">
        <v>2300</v>
      </c>
      <c r="D325" s="465" t="s">
        <v>2301</v>
      </c>
      <c r="E325" s="461">
        <v>0.005402</v>
      </c>
      <c r="F325" s="460">
        <v>12.38</v>
      </c>
      <c r="G325" s="460" t="s">
        <v>1716</v>
      </c>
      <c r="H325" s="464" t="s">
        <v>2302</v>
      </c>
    </row>
    <row r="326">
      <c r="A326" s="462">
        <v>45912.58456018518</v>
      </c>
      <c r="B326" s="463" t="s">
        <v>1325</v>
      </c>
      <c r="C326" s="464" t="s">
        <v>2303</v>
      </c>
      <c r="D326" s="465" t="s">
        <v>2304</v>
      </c>
      <c r="E326" s="461">
        <v>0.004479</v>
      </c>
      <c r="F326" s="460">
        <v>3.45</v>
      </c>
      <c r="G326" s="460" t="s">
        <v>1716</v>
      </c>
      <c r="H326" s="464" t="s">
        <v>2305</v>
      </c>
    </row>
    <row r="327">
      <c r="A327" s="462">
        <v>45912.55394675926</v>
      </c>
      <c r="B327" s="467" t="s">
        <v>2228</v>
      </c>
      <c r="C327" s="464" t="s">
        <v>2306</v>
      </c>
      <c r="D327" s="465" t="s">
        <v>2307</v>
      </c>
      <c r="E327" s="461">
        <v>0.0</v>
      </c>
      <c r="F327" s="460" t="s">
        <v>2231</v>
      </c>
      <c r="G327" s="460" t="s">
        <v>2232</v>
      </c>
      <c r="H327" s="464" t="s">
        <v>2233</v>
      </c>
    </row>
    <row r="328">
      <c r="A328" s="462">
        <v>45912.553877314815</v>
      </c>
      <c r="B328" s="463" t="s">
        <v>1325</v>
      </c>
      <c r="C328" s="464" t="s">
        <v>2308</v>
      </c>
      <c r="D328" s="465" t="s">
        <v>2309</v>
      </c>
      <c r="E328" s="461">
        <v>0.001981</v>
      </c>
      <c r="F328" s="460">
        <v>2.715</v>
      </c>
      <c r="G328" s="466" t="s">
        <v>1716</v>
      </c>
      <c r="H328" s="464" t="s">
        <v>2310</v>
      </c>
    </row>
    <row r="329">
      <c r="A329" s="462">
        <v>45912.55384259259</v>
      </c>
      <c r="B329" s="463" t="s">
        <v>1325</v>
      </c>
      <c r="C329" s="464" t="s">
        <v>2311</v>
      </c>
      <c r="D329" s="465" t="s">
        <v>2312</v>
      </c>
      <c r="E329" s="461">
        <v>0.004636</v>
      </c>
      <c r="F329" s="460">
        <v>3.009</v>
      </c>
      <c r="G329" s="460" t="s">
        <v>1716</v>
      </c>
      <c r="H329" s="464" t="s">
        <v>2313</v>
      </c>
    </row>
    <row r="330">
      <c r="A330" s="462">
        <v>45912.551666666666</v>
      </c>
      <c r="B330" s="463" t="s">
        <v>1325</v>
      </c>
      <c r="C330" s="464" t="s">
        <v>2314</v>
      </c>
      <c r="D330" s="465" t="s">
        <v>2315</v>
      </c>
      <c r="E330" s="461">
        <v>0.001726</v>
      </c>
      <c r="F330" s="460">
        <v>3.702</v>
      </c>
      <c r="G330" s="460" t="s">
        <v>1716</v>
      </c>
      <c r="H330" s="464" t="s">
        <v>2316</v>
      </c>
    </row>
    <row r="331">
      <c r="A331" s="462">
        <v>45912.55127314815</v>
      </c>
      <c r="B331" s="463" t="s">
        <v>1325</v>
      </c>
      <c r="C331" s="464" t="s">
        <v>2317</v>
      </c>
      <c r="D331" s="465" t="s">
        <v>2318</v>
      </c>
      <c r="E331" s="461">
        <v>0.001608</v>
      </c>
      <c r="F331" s="460">
        <v>2.998</v>
      </c>
      <c r="G331" s="460" t="s">
        <v>1716</v>
      </c>
      <c r="H331" s="464" t="s">
        <v>2319</v>
      </c>
    </row>
    <row r="332">
      <c r="A332" s="462">
        <v>45912.55123842593</v>
      </c>
      <c r="B332" s="463" t="s">
        <v>1325</v>
      </c>
      <c r="C332" s="464" t="s">
        <v>2320</v>
      </c>
      <c r="D332" s="465" t="s">
        <v>2321</v>
      </c>
      <c r="E332" s="461">
        <v>0.00196</v>
      </c>
      <c r="F332" s="460">
        <v>3.398</v>
      </c>
      <c r="G332" s="460" t="s">
        <v>1716</v>
      </c>
      <c r="H332" s="464" t="s">
        <v>2322</v>
      </c>
    </row>
    <row r="333">
      <c r="A333" s="462">
        <v>45912.551099537035</v>
      </c>
      <c r="B333" s="463" t="s">
        <v>1325</v>
      </c>
      <c r="C333" s="464" t="s">
        <v>2323</v>
      </c>
      <c r="D333" s="465" t="s">
        <v>2324</v>
      </c>
      <c r="E333" s="461">
        <v>0.001334</v>
      </c>
      <c r="F333" s="460">
        <v>2.643</v>
      </c>
      <c r="G333" s="460" t="s">
        <v>1716</v>
      </c>
      <c r="H333" s="464" t="s">
        <v>2325</v>
      </c>
    </row>
    <row r="334">
      <c r="A334" s="462">
        <v>45912.55106481481</v>
      </c>
      <c r="B334" s="463" t="s">
        <v>1325</v>
      </c>
      <c r="C334" s="464" t="s">
        <v>2326</v>
      </c>
      <c r="D334" s="465" t="s">
        <v>2327</v>
      </c>
      <c r="E334" s="461">
        <v>0.001373</v>
      </c>
      <c r="F334" s="460">
        <v>2.197</v>
      </c>
      <c r="G334" s="460" t="s">
        <v>1716</v>
      </c>
      <c r="H334" s="464" t="s">
        <v>2328</v>
      </c>
    </row>
    <row r="335">
      <c r="A335" s="462">
        <v>45912.55100694444</v>
      </c>
      <c r="B335" s="463" t="s">
        <v>1325</v>
      </c>
      <c r="C335" s="464" t="s">
        <v>2329</v>
      </c>
      <c r="D335" s="465" t="s">
        <v>2330</v>
      </c>
      <c r="E335" s="461">
        <v>0.002117</v>
      </c>
      <c r="F335" s="460">
        <v>4.524</v>
      </c>
      <c r="G335" s="460" t="s">
        <v>1716</v>
      </c>
      <c r="H335" s="464" t="s">
        <v>2331</v>
      </c>
    </row>
    <row r="336">
      <c r="A336" s="462">
        <v>45912.55063657407</v>
      </c>
      <c r="B336" s="463" t="s">
        <v>1325</v>
      </c>
      <c r="C336" s="464" t="s">
        <v>2332</v>
      </c>
      <c r="D336" s="465" t="s">
        <v>2333</v>
      </c>
      <c r="E336" s="461">
        <v>0.005956</v>
      </c>
      <c r="F336" s="460">
        <v>5.392</v>
      </c>
      <c r="G336" s="460" t="s">
        <v>1716</v>
      </c>
      <c r="H336" s="464" t="s">
        <v>2334</v>
      </c>
    </row>
    <row r="337">
      <c r="A337" s="462">
        <v>45912.55054398148</v>
      </c>
      <c r="B337" s="463" t="s">
        <v>1325</v>
      </c>
      <c r="C337" s="464" t="s">
        <v>2335</v>
      </c>
      <c r="D337" s="465" t="s">
        <v>2336</v>
      </c>
      <c r="E337" s="461">
        <v>0.004335</v>
      </c>
      <c r="F337" s="460">
        <v>8.407</v>
      </c>
      <c r="G337" s="460" t="s">
        <v>1716</v>
      </c>
      <c r="H337" s="464" t="s">
        <v>2337</v>
      </c>
    </row>
    <row r="338">
      <c r="A338" s="462">
        <v>45912.55049768519</v>
      </c>
      <c r="B338" s="463" t="s">
        <v>1325</v>
      </c>
      <c r="C338" s="464" t="s">
        <v>2338</v>
      </c>
      <c r="D338" s="465" t="s">
        <v>2339</v>
      </c>
      <c r="E338" s="461">
        <v>0.004891</v>
      </c>
      <c r="F338" s="460">
        <v>3.499</v>
      </c>
      <c r="G338" s="460" t="s">
        <v>1716</v>
      </c>
      <c r="H338" s="464" t="s">
        <v>2340</v>
      </c>
    </row>
    <row r="339">
      <c r="A339" s="462">
        <v>45912.55043981481</v>
      </c>
      <c r="B339" s="463" t="s">
        <v>1325</v>
      </c>
      <c r="C339" s="464" t="s">
        <v>2341</v>
      </c>
      <c r="D339" s="465" t="s">
        <v>2342</v>
      </c>
      <c r="E339" s="461">
        <v>0.001939</v>
      </c>
      <c r="F339" s="460">
        <v>3.303</v>
      </c>
      <c r="G339" s="460" t="s">
        <v>1716</v>
      </c>
      <c r="H339" s="464" t="s">
        <v>2343</v>
      </c>
    </row>
    <row r="340">
      <c r="A340" s="462">
        <v>45912.55028935185</v>
      </c>
      <c r="B340" s="463" t="s">
        <v>1325</v>
      </c>
      <c r="C340" s="464" t="s">
        <v>2344</v>
      </c>
      <c r="D340" s="465" t="s">
        <v>2345</v>
      </c>
      <c r="E340" s="461">
        <v>0.004296</v>
      </c>
      <c r="F340" s="460">
        <v>2.216</v>
      </c>
      <c r="G340" s="460" t="s">
        <v>1716</v>
      </c>
      <c r="H340" s="464" t="s">
        <v>2346</v>
      </c>
    </row>
    <row r="341">
      <c r="A341" s="462">
        <v>45912.5502662037</v>
      </c>
      <c r="B341" s="463" t="s">
        <v>1325</v>
      </c>
      <c r="C341" s="464" t="s">
        <v>2347</v>
      </c>
      <c r="D341" s="465" t="s">
        <v>2348</v>
      </c>
      <c r="E341" s="461">
        <v>0.004748</v>
      </c>
      <c r="F341" s="460">
        <v>1.938</v>
      </c>
      <c r="G341" s="460" t="s">
        <v>1716</v>
      </c>
      <c r="H341" s="464" t="s">
        <v>2349</v>
      </c>
    </row>
    <row r="342">
      <c r="A342" s="462">
        <v>45912.55011574074</v>
      </c>
      <c r="B342" s="463" t="s">
        <v>1325</v>
      </c>
      <c r="C342" s="464" t="s">
        <v>2350</v>
      </c>
      <c r="D342" s="465" t="s">
        <v>2351</v>
      </c>
      <c r="E342" s="461">
        <v>0.010303</v>
      </c>
      <c r="F342" s="460">
        <v>12.814</v>
      </c>
      <c r="G342" s="460" t="s">
        <v>1716</v>
      </c>
      <c r="H342" s="464" t="s">
        <v>2352</v>
      </c>
    </row>
    <row r="343">
      <c r="A343" s="462">
        <v>45912.55002314815</v>
      </c>
      <c r="B343" s="463" t="s">
        <v>1325</v>
      </c>
      <c r="C343" s="464" t="s">
        <v>2353</v>
      </c>
      <c r="D343" s="465" t="s">
        <v>2354</v>
      </c>
      <c r="E343" s="461">
        <v>0.005904</v>
      </c>
      <c r="F343" s="460">
        <v>7.919</v>
      </c>
      <c r="G343" s="460" t="s">
        <v>1716</v>
      </c>
      <c r="H343" s="464" t="s">
        <v>2355</v>
      </c>
    </row>
    <row r="344">
      <c r="A344" s="462">
        <v>45912.55</v>
      </c>
      <c r="B344" s="463" t="s">
        <v>1325</v>
      </c>
      <c r="C344" s="464" t="s">
        <v>2356</v>
      </c>
      <c r="D344" s="465" t="s">
        <v>2357</v>
      </c>
      <c r="E344" s="461">
        <v>0.004053</v>
      </c>
      <c r="F344" s="460">
        <v>1.932</v>
      </c>
      <c r="G344" s="460" t="s">
        <v>1716</v>
      </c>
      <c r="H344" s="464" t="s">
        <v>2358</v>
      </c>
    </row>
    <row r="345">
      <c r="A345" s="462">
        <v>45912.549942129626</v>
      </c>
      <c r="B345" s="463" t="s">
        <v>1325</v>
      </c>
      <c r="C345" s="464" t="s">
        <v>2359</v>
      </c>
      <c r="D345" s="465" t="s">
        <v>2360</v>
      </c>
      <c r="E345" s="461">
        <v>0.004223</v>
      </c>
      <c r="F345" s="460">
        <v>2.795</v>
      </c>
      <c r="G345" s="460" t="s">
        <v>1716</v>
      </c>
      <c r="H345" s="464" t="s">
        <v>2361</v>
      </c>
    </row>
    <row r="346">
      <c r="A346" s="462">
        <v>45912.498125</v>
      </c>
      <c r="B346" s="463" t="s">
        <v>1325</v>
      </c>
      <c r="C346" s="464" t="s">
        <v>2362</v>
      </c>
      <c r="D346" s="465" t="s">
        <v>2363</v>
      </c>
      <c r="E346" s="461">
        <v>0.001238</v>
      </c>
      <c r="F346" s="460">
        <v>1.757</v>
      </c>
      <c r="G346" s="460" t="s">
        <v>1716</v>
      </c>
      <c r="H346" s="464" t="s">
        <v>2364</v>
      </c>
    </row>
    <row r="347">
      <c r="A347" s="462">
        <v>45912.498090277775</v>
      </c>
      <c r="B347" s="463" t="s">
        <v>1325</v>
      </c>
      <c r="C347" s="464" t="s">
        <v>2365</v>
      </c>
      <c r="D347" s="465" t="s">
        <v>2366</v>
      </c>
      <c r="E347" s="461">
        <v>0.001667</v>
      </c>
      <c r="F347" s="460">
        <v>2.395</v>
      </c>
      <c r="G347" s="460" t="s">
        <v>1716</v>
      </c>
      <c r="H347" s="464" t="s">
        <v>2367</v>
      </c>
    </row>
    <row r="348">
      <c r="A348" s="462">
        <v>45912.49804398148</v>
      </c>
      <c r="B348" s="463" t="s">
        <v>1325</v>
      </c>
      <c r="C348" s="464" t="s">
        <v>2368</v>
      </c>
      <c r="D348" s="465" t="s">
        <v>2369</v>
      </c>
      <c r="E348" s="461">
        <v>0.002179</v>
      </c>
      <c r="F348" s="460">
        <v>4.468</v>
      </c>
      <c r="G348" s="460" t="s">
        <v>1716</v>
      </c>
      <c r="H348" s="464" t="s">
        <v>2370</v>
      </c>
    </row>
    <row r="349">
      <c r="A349" s="462">
        <v>45912.49748842593</v>
      </c>
      <c r="B349" s="463" t="s">
        <v>1325</v>
      </c>
      <c r="C349" s="464" t="s">
        <v>2371</v>
      </c>
      <c r="D349" s="465" t="s">
        <v>2372</v>
      </c>
      <c r="E349" s="461">
        <v>0.003872</v>
      </c>
      <c r="F349" s="460">
        <v>2.097</v>
      </c>
      <c r="G349" s="460" t="s">
        <v>1716</v>
      </c>
      <c r="H349" s="464" t="s">
        <v>2373</v>
      </c>
    </row>
    <row r="350">
      <c r="A350" s="462">
        <v>45912.497465277775</v>
      </c>
      <c r="B350" s="463" t="s">
        <v>1325</v>
      </c>
      <c r="C350" s="464" t="s">
        <v>2374</v>
      </c>
      <c r="D350" s="465" t="s">
        <v>2375</v>
      </c>
      <c r="E350" s="461">
        <v>0.00144</v>
      </c>
      <c r="F350" s="460">
        <v>2.107</v>
      </c>
      <c r="G350" s="460" t="s">
        <v>1716</v>
      </c>
      <c r="H350" s="464" t="s">
        <v>2376</v>
      </c>
    </row>
    <row r="351">
      <c r="A351" s="462">
        <v>45912.49737268518</v>
      </c>
      <c r="B351" s="463" t="s">
        <v>1325</v>
      </c>
      <c r="C351" s="464" t="s">
        <v>2377</v>
      </c>
      <c r="D351" s="465" t="s">
        <v>2378</v>
      </c>
      <c r="E351" s="461">
        <v>0.002693</v>
      </c>
      <c r="F351" s="460">
        <v>7.966</v>
      </c>
      <c r="G351" s="460" t="s">
        <v>1716</v>
      </c>
      <c r="H351" s="464" t="s">
        <v>2379</v>
      </c>
    </row>
    <row r="352">
      <c r="A352" s="462">
        <v>45912.49726851852</v>
      </c>
      <c r="B352" s="463" t="s">
        <v>1325</v>
      </c>
      <c r="C352" s="464" t="s">
        <v>2380</v>
      </c>
      <c r="D352" s="465" t="s">
        <v>2381</v>
      </c>
      <c r="E352" s="461">
        <v>0.005304</v>
      </c>
      <c r="F352" s="460">
        <v>5.305</v>
      </c>
      <c r="G352" s="460" t="s">
        <v>1716</v>
      </c>
      <c r="H352" s="464" t="s">
        <v>2382</v>
      </c>
    </row>
    <row r="353">
      <c r="A353" s="462">
        <v>45912.49667824074</v>
      </c>
      <c r="B353" s="463" t="s">
        <v>1325</v>
      </c>
      <c r="C353" s="464" t="s">
        <v>2383</v>
      </c>
      <c r="D353" s="465" t="s">
        <v>2384</v>
      </c>
      <c r="E353" s="461">
        <v>0.004181</v>
      </c>
      <c r="F353" s="460">
        <v>2.619</v>
      </c>
      <c r="G353" s="460" t="s">
        <v>1716</v>
      </c>
      <c r="H353" s="464" t="s">
        <v>2385</v>
      </c>
    </row>
    <row r="354">
      <c r="A354" s="462">
        <v>45912.49665509259</v>
      </c>
      <c r="B354" s="463" t="s">
        <v>1325</v>
      </c>
      <c r="C354" s="464" t="s">
        <v>2386</v>
      </c>
      <c r="D354" s="465" t="s">
        <v>2387</v>
      </c>
      <c r="E354" s="461">
        <v>0.004716</v>
      </c>
      <c r="F354" s="460">
        <v>2.398</v>
      </c>
      <c r="G354" s="460" t="s">
        <v>1716</v>
      </c>
      <c r="H354" s="464" t="s">
        <v>2388</v>
      </c>
    </row>
    <row r="355">
      <c r="A355" s="462">
        <v>45912.49655092593</v>
      </c>
      <c r="B355" s="463" t="s">
        <v>1325</v>
      </c>
      <c r="C355" s="464" t="s">
        <v>2389</v>
      </c>
      <c r="D355" s="465" t="s">
        <v>2390</v>
      </c>
      <c r="E355" s="461">
        <v>0.008384</v>
      </c>
      <c r="F355" s="460">
        <v>9.208</v>
      </c>
      <c r="G355" s="460" t="s">
        <v>1716</v>
      </c>
      <c r="H355" s="464" t="s">
        <v>2391</v>
      </c>
    </row>
    <row r="356">
      <c r="A356" s="462">
        <v>45912.49636574074</v>
      </c>
      <c r="B356" s="463" t="s">
        <v>1325</v>
      </c>
      <c r="C356" s="464" t="s">
        <v>2392</v>
      </c>
      <c r="D356" s="465" t="s">
        <v>2393</v>
      </c>
      <c r="E356" s="461">
        <v>0.008284</v>
      </c>
      <c r="F356" s="460">
        <v>15.146</v>
      </c>
      <c r="G356" s="460" t="s">
        <v>1716</v>
      </c>
      <c r="H356" s="464" t="s">
        <v>2394</v>
      </c>
    </row>
    <row r="357">
      <c r="A357" s="462">
        <v>45912.49633101852</v>
      </c>
      <c r="B357" s="463" t="s">
        <v>1325</v>
      </c>
      <c r="C357" s="464" t="s">
        <v>2395</v>
      </c>
      <c r="D357" s="465" t="s">
        <v>2396</v>
      </c>
      <c r="E357" s="461">
        <v>0.004374</v>
      </c>
      <c r="F357" s="460">
        <v>3.183</v>
      </c>
      <c r="G357" s="460" t="s">
        <v>1716</v>
      </c>
      <c r="H357" s="464" t="s">
        <v>2397</v>
      </c>
    </row>
    <row r="358">
      <c r="A358" s="462">
        <v>45912.49626157407</v>
      </c>
      <c r="B358" s="463" t="s">
        <v>1325</v>
      </c>
      <c r="C358" s="464" t="s">
        <v>2398</v>
      </c>
      <c r="D358" s="465" t="s">
        <v>2399</v>
      </c>
      <c r="E358" s="461">
        <v>0.00432</v>
      </c>
      <c r="F358" s="460">
        <v>3.524</v>
      </c>
      <c r="G358" s="460" t="s">
        <v>1716</v>
      </c>
      <c r="H358" s="464" t="s">
        <v>2400</v>
      </c>
    </row>
    <row r="359">
      <c r="A359" s="462">
        <v>45912.485659722224</v>
      </c>
      <c r="B359" s="463" t="s">
        <v>1325</v>
      </c>
      <c r="C359" s="464" t="s">
        <v>2401</v>
      </c>
      <c r="D359" s="465" t="s">
        <v>2402</v>
      </c>
      <c r="E359" s="461">
        <v>0.003254</v>
      </c>
      <c r="F359" s="460">
        <v>2.852</v>
      </c>
      <c r="G359" s="460" t="s">
        <v>1716</v>
      </c>
      <c r="H359" s="464" t="s">
        <v>2403</v>
      </c>
    </row>
    <row r="360">
      <c r="A360" s="462">
        <v>45912.485625</v>
      </c>
      <c r="B360" s="463" t="s">
        <v>1325</v>
      </c>
      <c r="C360" s="464" t="s">
        <v>2404</v>
      </c>
      <c r="D360" s="465" t="s">
        <v>2405</v>
      </c>
      <c r="E360" s="461">
        <v>0.004107</v>
      </c>
      <c r="F360" s="460">
        <v>2.172</v>
      </c>
      <c r="G360" s="460" t="s">
        <v>1716</v>
      </c>
      <c r="H360" s="464" t="s">
        <v>2406</v>
      </c>
    </row>
    <row r="361">
      <c r="A361" s="462">
        <v>45912.485601851855</v>
      </c>
      <c r="B361" s="463" t="s">
        <v>1325</v>
      </c>
      <c r="C361" s="464" t="s">
        <v>2407</v>
      </c>
      <c r="D361" s="465" t="s">
        <v>2408</v>
      </c>
      <c r="E361" s="461">
        <v>0.003194</v>
      </c>
      <c r="F361" s="460">
        <v>2.724</v>
      </c>
      <c r="G361" s="460" t="s">
        <v>1716</v>
      </c>
      <c r="H361" s="464" t="s">
        <v>2409</v>
      </c>
    </row>
    <row r="362">
      <c r="A362" s="462">
        <v>45912.48556712963</v>
      </c>
      <c r="B362" s="463" t="s">
        <v>1325</v>
      </c>
      <c r="C362" s="464" t="s">
        <v>2410</v>
      </c>
      <c r="D362" s="465" t="s">
        <v>2411</v>
      </c>
      <c r="E362" s="461">
        <v>0.001126</v>
      </c>
      <c r="F362" s="460">
        <v>2.1</v>
      </c>
      <c r="G362" s="460" t="s">
        <v>1716</v>
      </c>
      <c r="H362" s="464" t="s">
        <v>2412</v>
      </c>
    </row>
    <row r="363">
      <c r="A363" s="462">
        <v>45912.48554398148</v>
      </c>
      <c r="B363" s="463" t="s">
        <v>1325</v>
      </c>
      <c r="C363" s="464" t="s">
        <v>2413</v>
      </c>
      <c r="D363" s="465" t="s">
        <v>2414</v>
      </c>
      <c r="E363" s="461">
        <v>0.003892</v>
      </c>
      <c r="F363" s="460">
        <v>2.262</v>
      </c>
      <c r="G363" s="460" t="s">
        <v>1716</v>
      </c>
      <c r="H363" s="464" t="s">
        <v>2415</v>
      </c>
    </row>
    <row r="364">
      <c r="A364" s="462">
        <v>45912.479780092595</v>
      </c>
      <c r="B364" s="463" t="s">
        <v>1325</v>
      </c>
      <c r="C364" s="464" t="s">
        <v>2416</v>
      </c>
      <c r="D364" s="465" t="s">
        <v>2417</v>
      </c>
      <c r="E364" s="461">
        <v>0.005744</v>
      </c>
      <c r="F364" s="460">
        <v>7.059</v>
      </c>
      <c r="G364" s="460" t="s">
        <v>1716</v>
      </c>
      <c r="H364" s="464" t="s">
        <v>2418</v>
      </c>
    </row>
    <row r="365">
      <c r="A365" s="462">
        <v>45912.47974537037</v>
      </c>
      <c r="B365" s="463" t="s">
        <v>1325</v>
      </c>
      <c r="C365" s="464" t="s">
        <v>2419</v>
      </c>
      <c r="D365" s="465" t="s">
        <v>2420</v>
      </c>
      <c r="E365" s="461">
        <v>0.004194</v>
      </c>
      <c r="F365" s="460">
        <v>2.915</v>
      </c>
      <c r="G365" s="460" t="s">
        <v>1716</v>
      </c>
      <c r="H365" s="464" t="s">
        <v>2421</v>
      </c>
    </row>
    <row r="366">
      <c r="A366" s="462">
        <v>45912.47971064815</v>
      </c>
      <c r="B366" s="463" t="s">
        <v>1325</v>
      </c>
      <c r="C366" s="464" t="s">
        <v>2422</v>
      </c>
      <c r="D366" s="465" t="s">
        <v>2423</v>
      </c>
      <c r="E366" s="461">
        <v>0.0036</v>
      </c>
      <c r="F366" s="460">
        <v>2.871</v>
      </c>
      <c r="G366" s="460" t="s">
        <v>1716</v>
      </c>
      <c r="H366" s="464" t="s">
        <v>2424</v>
      </c>
    </row>
    <row r="367">
      <c r="A367" s="462">
        <v>45912.479629629626</v>
      </c>
      <c r="B367" s="467" t="s">
        <v>2228</v>
      </c>
      <c r="C367" s="464" t="s">
        <v>2425</v>
      </c>
      <c r="D367" s="465" t="s">
        <v>2426</v>
      </c>
      <c r="E367" s="461">
        <v>0.0</v>
      </c>
      <c r="F367" s="460" t="s">
        <v>2231</v>
      </c>
      <c r="G367" s="460" t="s">
        <v>2232</v>
      </c>
      <c r="H367" s="464" t="s">
        <v>2233</v>
      </c>
    </row>
    <row r="368">
      <c r="A368" s="462">
        <v>45912.47951388889</v>
      </c>
      <c r="B368" s="463" t="s">
        <v>1325</v>
      </c>
      <c r="C368" s="464" t="s">
        <v>2427</v>
      </c>
      <c r="D368" s="465" t="s">
        <v>2428</v>
      </c>
      <c r="E368" s="461">
        <v>0.001653</v>
      </c>
      <c r="F368" s="460">
        <v>3.044</v>
      </c>
      <c r="G368" s="466" t="s">
        <v>1716</v>
      </c>
      <c r="H368" s="464" t="s">
        <v>2429</v>
      </c>
    </row>
    <row r="369">
      <c r="A369" s="462">
        <v>45912.47945601852</v>
      </c>
      <c r="B369" s="463" t="s">
        <v>1325</v>
      </c>
      <c r="C369" s="464" t="s">
        <v>2430</v>
      </c>
      <c r="D369" s="465" t="s">
        <v>2431</v>
      </c>
      <c r="E369" s="461">
        <v>0.004262</v>
      </c>
      <c r="F369" s="460">
        <v>2.326</v>
      </c>
      <c r="G369" s="460" t="s">
        <v>1716</v>
      </c>
      <c r="H369" s="464" t="s">
        <v>2432</v>
      </c>
    </row>
    <row r="370">
      <c r="A370" s="462">
        <v>45912.479421296295</v>
      </c>
      <c r="B370" s="463" t="s">
        <v>1325</v>
      </c>
      <c r="C370" s="464" t="s">
        <v>2433</v>
      </c>
      <c r="D370" s="465" t="s">
        <v>2434</v>
      </c>
      <c r="E370" s="461">
        <v>0.003606</v>
      </c>
      <c r="F370" s="460">
        <v>3.445</v>
      </c>
      <c r="G370" s="460" t="s">
        <v>1716</v>
      </c>
      <c r="H370" s="464" t="s">
        <v>2435</v>
      </c>
    </row>
    <row r="371">
      <c r="A371" s="462">
        <v>45912.47928240741</v>
      </c>
      <c r="B371" s="463" t="s">
        <v>1325</v>
      </c>
      <c r="C371" s="464" t="s">
        <v>2436</v>
      </c>
      <c r="D371" s="465" t="s">
        <v>2437</v>
      </c>
      <c r="E371" s="461">
        <v>0.003693</v>
      </c>
      <c r="F371" s="460">
        <v>2.751</v>
      </c>
      <c r="G371" s="460" t="s">
        <v>1716</v>
      </c>
      <c r="H371" s="464" t="s">
        <v>2438</v>
      </c>
    </row>
    <row r="372">
      <c r="A372" s="462">
        <v>45912.47922453703</v>
      </c>
      <c r="B372" s="463" t="s">
        <v>1325</v>
      </c>
      <c r="C372" s="464" t="s">
        <v>2439</v>
      </c>
      <c r="D372" s="465" t="s">
        <v>2440</v>
      </c>
      <c r="E372" s="461">
        <v>0.003602</v>
      </c>
      <c r="F372" s="460">
        <v>4.455</v>
      </c>
      <c r="G372" s="460" t="s">
        <v>1716</v>
      </c>
      <c r="H372" s="464" t="s">
        <v>2441</v>
      </c>
    </row>
    <row r="373">
      <c r="A373" s="462">
        <v>45912.47541666667</v>
      </c>
      <c r="B373" s="463" t="s">
        <v>1325</v>
      </c>
      <c r="C373" s="464" t="s">
        <v>2442</v>
      </c>
      <c r="D373" s="465" t="s">
        <v>2443</v>
      </c>
      <c r="E373" s="461">
        <v>0.007366</v>
      </c>
      <c r="F373" s="460">
        <v>9.569</v>
      </c>
      <c r="G373" s="460" t="s">
        <v>1716</v>
      </c>
      <c r="H373" s="464" t="s">
        <v>2444</v>
      </c>
    </row>
    <row r="374">
      <c r="A374" s="462">
        <v>45912.475266203706</v>
      </c>
      <c r="B374" s="463" t="s">
        <v>1325</v>
      </c>
      <c r="C374" s="464" t="s">
        <v>2445</v>
      </c>
      <c r="D374" s="465" t="s">
        <v>2446</v>
      </c>
      <c r="E374" s="461">
        <v>0.006148</v>
      </c>
      <c r="F374" s="460">
        <v>12.534</v>
      </c>
      <c r="G374" s="460" t="s">
        <v>1716</v>
      </c>
      <c r="H374" s="464" t="s">
        <v>2447</v>
      </c>
    </row>
    <row r="375">
      <c r="A375" s="462">
        <v>45912.47130787037</v>
      </c>
      <c r="B375" s="463" t="s">
        <v>1325</v>
      </c>
      <c r="C375" s="464" t="s">
        <v>2448</v>
      </c>
      <c r="D375" s="465" t="s">
        <v>2449</v>
      </c>
      <c r="E375" s="461">
        <v>0.003761</v>
      </c>
      <c r="F375" s="460">
        <v>2.666</v>
      </c>
      <c r="G375" s="460" t="s">
        <v>1716</v>
      </c>
      <c r="H375" s="464" t="s">
        <v>2450</v>
      </c>
    </row>
    <row r="376">
      <c r="A376" s="462">
        <v>45912.47126157407</v>
      </c>
      <c r="B376" s="463" t="s">
        <v>1325</v>
      </c>
      <c r="C376" s="464" t="s">
        <v>2451</v>
      </c>
      <c r="D376" s="465" t="s">
        <v>2452</v>
      </c>
      <c r="E376" s="461">
        <v>0.001278</v>
      </c>
      <c r="F376" s="460">
        <v>4.222</v>
      </c>
      <c r="G376" s="460" t="s">
        <v>1716</v>
      </c>
      <c r="H376" s="464" t="s">
        <v>2453</v>
      </c>
    </row>
    <row r="377">
      <c r="A377" s="462">
        <v>45912.47121527778</v>
      </c>
      <c r="B377" s="463" t="s">
        <v>1325</v>
      </c>
      <c r="C377" s="464" t="s">
        <v>2454</v>
      </c>
      <c r="D377" s="465" t="s">
        <v>2455</v>
      </c>
      <c r="E377" s="461">
        <v>0.004614</v>
      </c>
      <c r="F377" s="460">
        <v>3.293</v>
      </c>
      <c r="G377" s="460" t="s">
        <v>1716</v>
      </c>
      <c r="H377" s="464" t="s">
        <v>2456</v>
      </c>
    </row>
    <row r="378">
      <c r="A378" s="462">
        <v>45912.471087962964</v>
      </c>
      <c r="B378" s="463" t="s">
        <v>1325</v>
      </c>
      <c r="C378" s="464" t="s">
        <v>2457</v>
      </c>
      <c r="D378" s="465" t="s">
        <v>2458</v>
      </c>
      <c r="E378" s="461">
        <v>0.00466</v>
      </c>
      <c r="F378" s="460">
        <v>4.801</v>
      </c>
      <c r="G378" s="460" t="s">
        <v>1716</v>
      </c>
      <c r="H378" s="464" t="s">
        <v>2459</v>
      </c>
    </row>
    <row r="379">
      <c r="A379" s="462">
        <v>45912.47021990741</v>
      </c>
      <c r="B379" s="463" t="s">
        <v>1325</v>
      </c>
      <c r="C379" s="464" t="s">
        <v>2460</v>
      </c>
      <c r="D379" s="465" t="s">
        <v>2461</v>
      </c>
      <c r="E379" s="461">
        <v>0.005225</v>
      </c>
      <c r="F379" s="460">
        <v>4.742</v>
      </c>
      <c r="G379" s="460" t="s">
        <v>1716</v>
      </c>
      <c r="H379" s="464" t="s">
        <v>2462</v>
      </c>
    </row>
    <row r="380">
      <c r="A380" s="462">
        <v>45912.47017361111</v>
      </c>
      <c r="B380" s="463" t="s">
        <v>1325</v>
      </c>
      <c r="C380" s="464" t="s">
        <v>2463</v>
      </c>
      <c r="D380" s="465" t="s">
        <v>2464</v>
      </c>
      <c r="E380" s="461">
        <v>0.005355</v>
      </c>
      <c r="F380" s="460">
        <v>3.976</v>
      </c>
      <c r="G380" s="460" t="s">
        <v>1716</v>
      </c>
      <c r="H380" s="464" t="s">
        <v>2465</v>
      </c>
    </row>
    <row r="381">
      <c r="A381" s="462">
        <v>45912.47012731482</v>
      </c>
      <c r="B381" s="463" t="s">
        <v>1325</v>
      </c>
      <c r="C381" s="464" t="s">
        <v>2466</v>
      </c>
      <c r="D381" s="465" t="s">
        <v>2467</v>
      </c>
      <c r="E381" s="461">
        <v>0.005184</v>
      </c>
      <c r="F381" s="460">
        <v>4.279</v>
      </c>
      <c r="G381" s="460" t="s">
        <v>1716</v>
      </c>
      <c r="H381" s="464" t="s">
        <v>2468</v>
      </c>
    </row>
    <row r="382">
      <c r="A382" s="462">
        <v>45912.469930555555</v>
      </c>
      <c r="B382" s="463" t="s">
        <v>1325</v>
      </c>
      <c r="C382" s="464" t="s">
        <v>2469</v>
      </c>
      <c r="D382" s="465" t="s">
        <v>2470</v>
      </c>
      <c r="E382" s="461">
        <v>0.007654</v>
      </c>
      <c r="F382" s="460">
        <v>12.291</v>
      </c>
      <c r="G382" s="460" t="s">
        <v>1716</v>
      </c>
      <c r="H382" s="464" t="s">
        <v>2471</v>
      </c>
    </row>
    <row r="383">
      <c r="A383" s="462">
        <v>45912.46953703704</v>
      </c>
      <c r="B383" s="463" t="s">
        <v>1325</v>
      </c>
      <c r="C383" s="464" t="s">
        <v>2472</v>
      </c>
      <c r="D383" s="465" t="s">
        <v>2473</v>
      </c>
      <c r="E383" s="461">
        <v>0.004093</v>
      </c>
      <c r="F383" s="460">
        <v>3.496</v>
      </c>
      <c r="G383" s="460" t="s">
        <v>1716</v>
      </c>
      <c r="H383" s="464" t="s">
        <v>2474</v>
      </c>
    </row>
    <row r="384">
      <c r="A384" s="462">
        <v>45912.469513888886</v>
      </c>
      <c r="B384" s="463" t="s">
        <v>1325</v>
      </c>
      <c r="C384" s="464" t="s">
        <v>2475</v>
      </c>
      <c r="D384" s="465" t="s">
        <v>2476</v>
      </c>
      <c r="E384" s="461">
        <v>0.003898</v>
      </c>
      <c r="F384" s="460">
        <v>1.871</v>
      </c>
      <c r="G384" s="460" t="s">
        <v>1716</v>
      </c>
      <c r="H384" s="464" t="s">
        <v>2477</v>
      </c>
    </row>
    <row r="385">
      <c r="A385" s="462">
        <v>45912.46946759259</v>
      </c>
      <c r="B385" s="463" t="s">
        <v>1325</v>
      </c>
      <c r="C385" s="464" t="s">
        <v>2478</v>
      </c>
      <c r="D385" s="465" t="s">
        <v>2479</v>
      </c>
      <c r="E385" s="461">
        <v>0.004065</v>
      </c>
      <c r="F385" s="460">
        <v>3.383</v>
      </c>
      <c r="G385" s="460" t="s">
        <v>1716</v>
      </c>
      <c r="H385" s="464" t="s">
        <v>2480</v>
      </c>
    </row>
    <row r="386">
      <c r="A386" s="462">
        <v>45912.46934027778</v>
      </c>
      <c r="B386" s="463" t="s">
        <v>1325</v>
      </c>
      <c r="C386" s="464" t="s">
        <v>2481</v>
      </c>
      <c r="D386" s="465" t="s">
        <v>2482</v>
      </c>
      <c r="E386" s="461">
        <v>0.003525</v>
      </c>
      <c r="F386" s="460">
        <v>2.641</v>
      </c>
      <c r="G386" s="460" t="s">
        <v>1716</v>
      </c>
      <c r="H386" s="464" t="s">
        <v>2483</v>
      </c>
    </row>
    <row r="387">
      <c r="A387" s="462">
        <v>45912.46931712963</v>
      </c>
      <c r="B387" s="463" t="s">
        <v>1325</v>
      </c>
      <c r="C387" s="464" t="s">
        <v>2484</v>
      </c>
      <c r="D387" s="465" t="s">
        <v>2485</v>
      </c>
      <c r="E387" s="461">
        <v>0.003881</v>
      </c>
      <c r="F387" s="460">
        <v>2.059</v>
      </c>
      <c r="G387" s="460" t="s">
        <v>1716</v>
      </c>
      <c r="H387" s="464" t="s">
        <v>2486</v>
      </c>
    </row>
    <row r="388">
      <c r="A388" s="462">
        <v>45912.46915509259</v>
      </c>
      <c r="B388" s="463" t="s">
        <v>1325</v>
      </c>
      <c r="C388" s="464" t="s">
        <v>2487</v>
      </c>
      <c r="D388" s="465" t="s">
        <v>2488</v>
      </c>
      <c r="E388" s="461">
        <v>0.00416</v>
      </c>
      <c r="F388" s="460">
        <v>3.94</v>
      </c>
      <c r="G388" s="460" t="s">
        <v>1716</v>
      </c>
      <c r="H388" s="464" t="s">
        <v>2489</v>
      </c>
    </row>
    <row r="389">
      <c r="A389" s="462">
        <v>45912.46913194445</v>
      </c>
      <c r="B389" s="463" t="s">
        <v>1325</v>
      </c>
      <c r="C389" s="464" t="s">
        <v>2490</v>
      </c>
      <c r="D389" s="465" t="s">
        <v>2491</v>
      </c>
      <c r="E389" s="461">
        <v>0.003893</v>
      </c>
      <c r="F389" s="460">
        <v>1.664</v>
      </c>
      <c r="G389" s="460" t="s">
        <v>1716</v>
      </c>
      <c r="H389" s="464" t="s">
        <v>2492</v>
      </c>
    </row>
    <row r="390">
      <c r="A390" s="462">
        <v>45912.46909722222</v>
      </c>
      <c r="B390" s="463" t="s">
        <v>1325</v>
      </c>
      <c r="C390" s="464" t="s">
        <v>2493</v>
      </c>
      <c r="D390" s="465" t="s">
        <v>2494</v>
      </c>
      <c r="E390" s="461">
        <v>0.003798</v>
      </c>
      <c r="F390" s="460">
        <v>3.258</v>
      </c>
      <c r="G390" s="460" t="s">
        <v>1716</v>
      </c>
      <c r="H390" s="464" t="s">
        <v>2495</v>
      </c>
    </row>
    <row r="391">
      <c r="A391" s="462">
        <v>45912.46907407408</v>
      </c>
      <c r="B391" s="463" t="s">
        <v>1325</v>
      </c>
      <c r="C391" s="464" t="s">
        <v>2496</v>
      </c>
      <c r="D391" s="465" t="s">
        <v>2497</v>
      </c>
      <c r="E391" s="461">
        <v>0.003851</v>
      </c>
      <c r="F391" s="460">
        <v>2.099</v>
      </c>
      <c r="G391" s="460" t="s">
        <v>1716</v>
      </c>
      <c r="H391" s="464" t="s">
        <v>2498</v>
      </c>
    </row>
    <row r="392">
      <c r="A392" s="462">
        <v>45912.46622685185</v>
      </c>
      <c r="B392" s="467" t="s">
        <v>2228</v>
      </c>
      <c r="C392" s="464" t="s">
        <v>2499</v>
      </c>
      <c r="D392" s="465" t="s">
        <v>2500</v>
      </c>
      <c r="E392" s="461">
        <v>0.0</v>
      </c>
      <c r="F392" s="460" t="s">
        <v>2231</v>
      </c>
      <c r="G392" s="460" t="s">
        <v>2232</v>
      </c>
      <c r="H392" s="464" t="s">
        <v>2233</v>
      </c>
    </row>
    <row r="393">
      <c r="A393" s="462">
        <v>45912.466099537036</v>
      </c>
      <c r="B393" s="463" t="s">
        <v>1325</v>
      </c>
      <c r="C393" s="464" t="s">
        <v>2501</v>
      </c>
      <c r="D393" s="465" t="s">
        <v>2502</v>
      </c>
      <c r="E393" s="461">
        <v>0.001485</v>
      </c>
      <c r="F393" s="460">
        <v>2.64</v>
      </c>
      <c r="G393" s="466" t="s">
        <v>1716</v>
      </c>
      <c r="H393" s="464" t="s">
        <v>2503</v>
      </c>
    </row>
    <row r="394">
      <c r="A394" s="462">
        <v>45912.46604166667</v>
      </c>
      <c r="B394" s="463" t="s">
        <v>1325</v>
      </c>
      <c r="C394" s="464" t="s">
        <v>2504</v>
      </c>
      <c r="D394" s="465" t="s">
        <v>2505</v>
      </c>
      <c r="E394" s="461">
        <v>0.005574</v>
      </c>
      <c r="F394" s="460">
        <v>4.52</v>
      </c>
      <c r="G394" s="460" t="s">
        <v>1716</v>
      </c>
      <c r="H394" s="464" t="s">
        <v>2506</v>
      </c>
    </row>
    <row r="395">
      <c r="A395" s="462">
        <v>45912.46597222222</v>
      </c>
      <c r="B395" s="463" t="s">
        <v>1325</v>
      </c>
      <c r="C395" s="464" t="s">
        <v>2507</v>
      </c>
      <c r="D395" s="465" t="s">
        <v>2508</v>
      </c>
      <c r="E395" s="461">
        <v>0.004523</v>
      </c>
      <c r="F395" s="460">
        <v>3.689</v>
      </c>
      <c r="G395" s="460" t="s">
        <v>1716</v>
      </c>
      <c r="H395" s="464" t="s">
        <v>2509</v>
      </c>
    </row>
    <row r="396">
      <c r="A396" s="462">
        <v>45912.46105324074</v>
      </c>
      <c r="B396" s="463" t="s">
        <v>1325</v>
      </c>
      <c r="C396" s="464" t="s">
        <v>2510</v>
      </c>
      <c r="D396" s="465" t="s">
        <v>2511</v>
      </c>
      <c r="E396" s="461">
        <v>0.008063</v>
      </c>
      <c r="F396" s="460">
        <v>12.857</v>
      </c>
      <c r="G396" s="460" t="s">
        <v>1716</v>
      </c>
      <c r="H396" s="464" t="s">
        <v>2512</v>
      </c>
    </row>
    <row r="397">
      <c r="A397" s="462">
        <v>45912.46094907408</v>
      </c>
      <c r="B397" s="463" t="s">
        <v>1325</v>
      </c>
      <c r="C397" s="464" t="s">
        <v>2513</v>
      </c>
      <c r="D397" s="465" t="s">
        <v>2514</v>
      </c>
      <c r="E397" s="461">
        <v>0.008971</v>
      </c>
      <c r="F397" s="460">
        <v>9.419</v>
      </c>
      <c r="G397" s="460" t="s">
        <v>1716</v>
      </c>
      <c r="H397" s="464" t="s">
        <v>2515</v>
      </c>
    </row>
    <row r="398">
      <c r="A398" s="462">
        <v>45912.46090277778</v>
      </c>
      <c r="B398" s="463" t="s">
        <v>1325</v>
      </c>
      <c r="C398" s="464" t="s">
        <v>2516</v>
      </c>
      <c r="D398" s="465" t="s">
        <v>2517</v>
      </c>
      <c r="E398" s="461">
        <v>0.005055</v>
      </c>
      <c r="F398" s="460">
        <v>4.213</v>
      </c>
      <c r="G398" s="460" t="s">
        <v>1716</v>
      </c>
      <c r="H398" s="464" t="s">
        <v>2518</v>
      </c>
    </row>
    <row r="399">
      <c r="A399" s="462">
        <v>45912.46084490741</v>
      </c>
      <c r="B399" s="463" t="s">
        <v>1325</v>
      </c>
      <c r="C399" s="464" t="s">
        <v>2519</v>
      </c>
      <c r="D399" s="465" t="s">
        <v>2520</v>
      </c>
      <c r="E399" s="461">
        <v>0.001352</v>
      </c>
      <c r="F399" s="460">
        <v>2.549</v>
      </c>
      <c r="G399" s="460" t="s">
        <v>1716</v>
      </c>
      <c r="H399" s="464" t="s">
        <v>2521</v>
      </c>
    </row>
    <row r="400">
      <c r="A400" s="462">
        <v>45912.45951388889</v>
      </c>
      <c r="B400" s="463" t="s">
        <v>1325</v>
      </c>
      <c r="C400" s="464" t="s">
        <v>2522</v>
      </c>
      <c r="D400" s="465" t="s">
        <v>2523</v>
      </c>
      <c r="E400" s="461">
        <v>0.003537</v>
      </c>
      <c r="F400" s="460">
        <v>2.555</v>
      </c>
      <c r="G400" s="460" t="s">
        <v>1716</v>
      </c>
      <c r="H400" s="464" t="s">
        <v>2524</v>
      </c>
    </row>
    <row r="401">
      <c r="A401" s="462">
        <v>45912.45949074074</v>
      </c>
      <c r="B401" s="463" t="s">
        <v>1325</v>
      </c>
      <c r="C401" s="464" t="s">
        <v>2525</v>
      </c>
      <c r="D401" s="465" t="s">
        <v>2526</v>
      </c>
      <c r="E401" s="461">
        <v>0.003779</v>
      </c>
      <c r="F401" s="460">
        <v>1.921</v>
      </c>
      <c r="G401" s="460" t="s">
        <v>1716</v>
      </c>
      <c r="H401" s="464" t="s">
        <v>2527</v>
      </c>
    </row>
    <row r="402">
      <c r="A402" s="462">
        <v>45912.45940972222</v>
      </c>
      <c r="B402" s="463" t="s">
        <v>1325</v>
      </c>
      <c r="C402" s="464" t="s">
        <v>2528</v>
      </c>
      <c r="D402" s="465" t="s">
        <v>2529</v>
      </c>
      <c r="E402" s="461">
        <v>0.003282</v>
      </c>
      <c r="F402" s="460">
        <v>1.339</v>
      </c>
      <c r="G402" s="460" t="s">
        <v>1716</v>
      </c>
      <c r="H402" s="464" t="s">
        <v>2530</v>
      </c>
    </row>
    <row r="403">
      <c r="A403" s="462">
        <v>45912.459386574075</v>
      </c>
      <c r="B403" s="463" t="s">
        <v>1325</v>
      </c>
      <c r="C403" s="464" t="s">
        <v>2531</v>
      </c>
      <c r="D403" s="465" t="s">
        <v>2532</v>
      </c>
      <c r="E403" s="461">
        <v>0.003987</v>
      </c>
      <c r="F403" s="460">
        <v>1.733</v>
      </c>
      <c r="G403" s="460" t="s">
        <v>1716</v>
      </c>
      <c r="H403" s="464" t="s">
        <v>2533</v>
      </c>
    </row>
    <row r="404">
      <c r="A404" s="462">
        <v>45912.45936342593</v>
      </c>
      <c r="B404" s="463" t="s">
        <v>1325</v>
      </c>
      <c r="C404" s="464" t="s">
        <v>2534</v>
      </c>
      <c r="D404" s="465" t="s">
        <v>2535</v>
      </c>
      <c r="E404" s="461">
        <v>0.003275</v>
      </c>
      <c r="F404" s="460">
        <v>1.989</v>
      </c>
      <c r="G404" s="460" t="s">
        <v>1716</v>
      </c>
      <c r="H404" s="464" t="s">
        <v>2536</v>
      </c>
    </row>
    <row r="405">
      <c r="A405" s="462">
        <v>45912.45935185185</v>
      </c>
      <c r="B405" s="463" t="s">
        <v>1325</v>
      </c>
      <c r="C405" s="464" t="s">
        <v>2537</v>
      </c>
      <c r="D405" s="465" t="s">
        <v>2538</v>
      </c>
      <c r="E405" s="461">
        <v>0.003708</v>
      </c>
      <c r="F405" s="460">
        <v>1.518</v>
      </c>
      <c r="G405" s="460" t="s">
        <v>1716</v>
      </c>
      <c r="H405" s="464" t="s">
        <v>2539</v>
      </c>
    </row>
    <row r="406">
      <c r="A406" s="462">
        <v>45912.43146990741</v>
      </c>
      <c r="B406" s="463" t="s">
        <v>1325</v>
      </c>
      <c r="C406" s="464" t="s">
        <v>2540</v>
      </c>
      <c r="D406" s="465" t="s">
        <v>2541</v>
      </c>
      <c r="E406" s="461">
        <v>0.007171</v>
      </c>
      <c r="F406" s="460">
        <v>12.526</v>
      </c>
      <c r="G406" s="460" t="s">
        <v>1328</v>
      </c>
      <c r="H406" s="464" t="s">
        <v>2542</v>
      </c>
    </row>
    <row r="407">
      <c r="A407" s="462">
        <v>45912.431342592594</v>
      </c>
      <c r="B407" s="463" t="s">
        <v>1325</v>
      </c>
      <c r="C407" s="464" t="s">
        <v>2543</v>
      </c>
      <c r="D407" s="465" t="s">
        <v>2544</v>
      </c>
      <c r="E407" s="461">
        <v>0.007956</v>
      </c>
      <c r="F407" s="460">
        <v>10.779</v>
      </c>
      <c r="G407" s="460" t="s">
        <v>1328</v>
      </c>
      <c r="H407" s="464" t="s">
        <v>2545</v>
      </c>
    </row>
    <row r="408">
      <c r="A408" s="462">
        <v>45912.431296296294</v>
      </c>
      <c r="B408" s="463" t="s">
        <v>1325</v>
      </c>
      <c r="C408" s="464" t="s">
        <v>2546</v>
      </c>
      <c r="D408" s="465" t="s">
        <v>2547</v>
      </c>
      <c r="E408" s="461">
        <v>0.006592</v>
      </c>
      <c r="F408" s="460">
        <v>3.764</v>
      </c>
      <c r="G408" s="460" t="s">
        <v>1328</v>
      </c>
      <c r="H408" s="464" t="s">
        <v>2548</v>
      </c>
    </row>
    <row r="409">
      <c r="A409" s="462">
        <v>45912.43115740741</v>
      </c>
      <c r="B409" s="463" t="s">
        <v>1325</v>
      </c>
      <c r="C409" s="464" t="s">
        <v>2549</v>
      </c>
      <c r="D409" s="465" t="s">
        <v>2550</v>
      </c>
      <c r="E409" s="461">
        <v>0.006711</v>
      </c>
      <c r="F409" s="460">
        <v>6.414</v>
      </c>
      <c r="G409" s="460" t="s">
        <v>1328</v>
      </c>
      <c r="H409" s="464" t="s">
        <v>2551</v>
      </c>
    </row>
    <row r="410">
      <c r="A410" s="462">
        <v>45912.39690972222</v>
      </c>
      <c r="B410" s="463" t="s">
        <v>1325</v>
      </c>
      <c r="C410" s="464" t="s">
        <v>2552</v>
      </c>
      <c r="D410" s="465" t="s">
        <v>2553</v>
      </c>
      <c r="E410" s="461">
        <v>0.001121</v>
      </c>
      <c r="F410" s="460">
        <v>1.209</v>
      </c>
      <c r="G410" s="460" t="s">
        <v>1328</v>
      </c>
      <c r="H410" s="464" t="s">
        <v>2554</v>
      </c>
    </row>
    <row r="411">
      <c r="A411" s="462">
        <v>45912.396886574075</v>
      </c>
      <c r="B411" s="463" t="s">
        <v>1325</v>
      </c>
      <c r="C411" s="464" t="s">
        <v>2555</v>
      </c>
      <c r="D411" s="465" t="s">
        <v>2556</v>
      </c>
      <c r="E411" s="461">
        <v>0.001348</v>
      </c>
      <c r="F411" s="460">
        <v>1.447</v>
      </c>
      <c r="G411" s="460" t="s">
        <v>1328</v>
      </c>
      <c r="H411" s="464" t="s">
        <v>2557</v>
      </c>
    </row>
    <row r="412">
      <c r="A412" s="462">
        <v>45912.39675925926</v>
      </c>
      <c r="B412" s="463" t="s">
        <v>1325</v>
      </c>
      <c r="C412" s="464" t="s">
        <v>2558</v>
      </c>
      <c r="D412" s="465" t="s">
        <v>2559</v>
      </c>
      <c r="E412" s="461">
        <v>0.001171</v>
      </c>
      <c r="F412" s="460">
        <v>1.455</v>
      </c>
      <c r="G412" s="460" t="s">
        <v>1328</v>
      </c>
      <c r="H412" s="464" t="s">
        <v>2560</v>
      </c>
    </row>
    <row r="413">
      <c r="A413" s="462">
        <v>45912.39673611111</v>
      </c>
      <c r="B413" s="463" t="s">
        <v>1325</v>
      </c>
      <c r="C413" s="464" t="s">
        <v>2561</v>
      </c>
      <c r="D413" s="465" t="s">
        <v>2562</v>
      </c>
      <c r="E413" s="461">
        <v>0.001355</v>
      </c>
      <c r="F413" s="460">
        <v>1.569</v>
      </c>
      <c r="G413" s="460" t="s">
        <v>1328</v>
      </c>
      <c r="H413" s="464" t="s">
        <v>2563</v>
      </c>
    </row>
    <row r="414">
      <c r="A414" s="462">
        <v>45912.39627314815</v>
      </c>
      <c r="B414" s="463" t="s">
        <v>1325</v>
      </c>
      <c r="C414" s="464" t="s">
        <v>2564</v>
      </c>
      <c r="D414" s="465" t="s">
        <v>2565</v>
      </c>
      <c r="E414" s="461">
        <v>0.004955</v>
      </c>
      <c r="F414" s="460">
        <v>3.025</v>
      </c>
      <c r="G414" s="460" t="s">
        <v>1328</v>
      </c>
      <c r="H414" s="464" t="s">
        <v>2566</v>
      </c>
    </row>
    <row r="415">
      <c r="A415" s="462">
        <v>45912.396215277775</v>
      </c>
      <c r="B415" s="463" t="s">
        <v>1325</v>
      </c>
      <c r="C415" s="464" t="s">
        <v>2567</v>
      </c>
      <c r="D415" s="465" t="s">
        <v>2568</v>
      </c>
      <c r="E415" s="461">
        <v>0.005206</v>
      </c>
      <c r="F415" s="460">
        <v>4.605</v>
      </c>
      <c r="G415" s="460" t="s">
        <v>1328</v>
      </c>
      <c r="H415" s="464" t="s">
        <v>2569</v>
      </c>
    </row>
    <row r="416">
      <c r="A416" s="462">
        <v>45912.396203703705</v>
      </c>
      <c r="B416" s="463" t="s">
        <v>1325</v>
      </c>
      <c r="C416" s="464" t="s">
        <v>2570</v>
      </c>
      <c r="D416" s="465" t="s">
        <v>2571</v>
      </c>
      <c r="E416" s="461">
        <v>0.001308</v>
      </c>
      <c r="F416" s="460">
        <v>1.182</v>
      </c>
      <c r="G416" s="460" t="s">
        <v>1328</v>
      </c>
      <c r="H416" s="464" t="s">
        <v>2572</v>
      </c>
    </row>
    <row r="417">
      <c r="A417" s="462">
        <v>45912.39564814815</v>
      </c>
      <c r="B417" s="463" t="s">
        <v>1325</v>
      </c>
      <c r="C417" s="464" t="s">
        <v>2573</v>
      </c>
      <c r="D417" s="465" t="s">
        <v>2574</v>
      </c>
      <c r="E417" s="461">
        <v>0.005149</v>
      </c>
      <c r="F417" s="460">
        <v>3.895</v>
      </c>
      <c r="G417" s="460" t="s">
        <v>1328</v>
      </c>
      <c r="H417" s="464" t="s">
        <v>2575</v>
      </c>
    </row>
    <row r="418">
      <c r="A418" s="462">
        <v>45912.39560185185</v>
      </c>
      <c r="B418" s="463" t="s">
        <v>1325</v>
      </c>
      <c r="C418" s="464" t="s">
        <v>2576</v>
      </c>
      <c r="D418" s="465" t="s">
        <v>2577</v>
      </c>
      <c r="E418" s="461">
        <v>0.005157</v>
      </c>
      <c r="F418" s="460">
        <v>4.149</v>
      </c>
      <c r="G418" s="460" t="s">
        <v>1328</v>
      </c>
      <c r="H418" s="464" t="s">
        <v>2578</v>
      </c>
    </row>
    <row r="419">
      <c r="A419" s="462">
        <v>45912.395590277774</v>
      </c>
      <c r="B419" s="463" t="s">
        <v>1325</v>
      </c>
      <c r="C419" s="464" t="s">
        <v>2579</v>
      </c>
      <c r="D419" s="465" t="s">
        <v>2580</v>
      </c>
      <c r="E419" s="461">
        <v>0.004688</v>
      </c>
      <c r="F419" s="460">
        <v>1.311</v>
      </c>
      <c r="G419" s="460" t="s">
        <v>1328</v>
      </c>
      <c r="H419" s="464" t="s">
        <v>2581</v>
      </c>
    </row>
    <row r="420">
      <c r="A420" s="462">
        <v>45912.388078703705</v>
      </c>
      <c r="B420" s="463" t="s">
        <v>1325</v>
      </c>
      <c r="C420" s="464" t="s">
        <v>2582</v>
      </c>
      <c r="D420" s="465" t="s">
        <v>2583</v>
      </c>
      <c r="E420" s="461">
        <v>0.001394</v>
      </c>
      <c r="F420" s="460">
        <v>1.771</v>
      </c>
      <c r="G420" s="460" t="s">
        <v>1328</v>
      </c>
      <c r="H420" s="464" t="s">
        <v>2584</v>
      </c>
    </row>
    <row r="421">
      <c r="A421" s="462">
        <v>45912.38805555556</v>
      </c>
      <c r="B421" s="463" t="s">
        <v>1325</v>
      </c>
      <c r="C421" s="464" t="s">
        <v>2585</v>
      </c>
      <c r="D421" s="465" t="s">
        <v>2586</v>
      </c>
      <c r="E421" s="461">
        <v>0.001418</v>
      </c>
      <c r="F421" s="460">
        <v>1.668</v>
      </c>
      <c r="G421" s="460" t="s">
        <v>1328</v>
      </c>
      <c r="H421" s="464" t="s">
        <v>2587</v>
      </c>
    </row>
    <row r="422">
      <c r="A422" s="462">
        <v>45912.38804398148</v>
      </c>
      <c r="B422" s="463" t="s">
        <v>1325</v>
      </c>
      <c r="C422" s="464" t="s">
        <v>2588</v>
      </c>
      <c r="D422" s="465" t="s">
        <v>2589</v>
      </c>
      <c r="E422" s="461">
        <v>0.001314</v>
      </c>
      <c r="F422" s="460">
        <v>1.124</v>
      </c>
      <c r="G422" s="460" t="s">
        <v>1328</v>
      </c>
      <c r="H422" s="464" t="s">
        <v>2590</v>
      </c>
    </row>
    <row r="423">
      <c r="A423" s="462">
        <v>45912.387604166666</v>
      </c>
      <c r="B423" s="463" t="s">
        <v>1325</v>
      </c>
      <c r="C423" s="464" t="s">
        <v>2591</v>
      </c>
      <c r="D423" s="465" t="s">
        <v>2592</v>
      </c>
      <c r="E423" s="461">
        <v>0.002208</v>
      </c>
      <c r="F423" s="460">
        <v>6.327</v>
      </c>
      <c r="G423" s="460" t="s">
        <v>1328</v>
      </c>
      <c r="H423" s="464" t="s">
        <v>2593</v>
      </c>
    </row>
    <row r="424">
      <c r="A424" s="462">
        <v>45912.38753472222</v>
      </c>
      <c r="B424" s="463" t="s">
        <v>1325</v>
      </c>
      <c r="C424" s="464" t="s">
        <v>2594</v>
      </c>
      <c r="D424" s="465" t="s">
        <v>2595</v>
      </c>
      <c r="E424" s="461">
        <v>0.002436</v>
      </c>
      <c r="F424" s="460">
        <v>5.594</v>
      </c>
      <c r="G424" s="460" t="s">
        <v>1328</v>
      </c>
      <c r="H424" s="464" t="s">
        <v>2596</v>
      </c>
    </row>
    <row r="425">
      <c r="A425" s="462">
        <v>45912.38752314815</v>
      </c>
      <c r="B425" s="463" t="s">
        <v>1325</v>
      </c>
      <c r="C425" s="464" t="s">
        <v>2597</v>
      </c>
      <c r="D425" s="465" t="s">
        <v>2598</v>
      </c>
      <c r="E425" s="461">
        <v>0.001418</v>
      </c>
      <c r="F425" s="460">
        <v>1.3</v>
      </c>
      <c r="G425" s="460" t="s">
        <v>1328</v>
      </c>
      <c r="H425" s="464" t="s">
        <v>2599</v>
      </c>
    </row>
    <row r="426">
      <c r="A426" s="462">
        <v>45912.38748842593</v>
      </c>
      <c r="B426" s="463" t="s">
        <v>1325</v>
      </c>
      <c r="C426" s="464" t="s">
        <v>2600</v>
      </c>
      <c r="D426" s="465" t="s">
        <v>2601</v>
      </c>
      <c r="E426" s="461">
        <v>0.001268</v>
      </c>
      <c r="F426" s="460">
        <v>1.268</v>
      </c>
      <c r="G426" s="460" t="s">
        <v>1328</v>
      </c>
      <c r="H426" s="464" t="s">
        <v>2602</v>
      </c>
    </row>
    <row r="427">
      <c r="A427" s="462">
        <v>45912.38726851852</v>
      </c>
      <c r="B427" s="463" t="s">
        <v>1325</v>
      </c>
      <c r="C427" s="464" t="s">
        <v>2603</v>
      </c>
      <c r="D427" s="465" t="s">
        <v>2604</v>
      </c>
      <c r="E427" s="461">
        <v>0.001251</v>
      </c>
      <c r="F427" s="460">
        <v>1.164</v>
      </c>
      <c r="G427" s="460" t="s">
        <v>1328</v>
      </c>
      <c r="H427" s="464" t="s">
        <v>2605</v>
      </c>
    </row>
    <row r="428">
      <c r="A428" s="462">
        <v>45912.38724537037</v>
      </c>
      <c r="B428" s="463" t="s">
        <v>1325</v>
      </c>
      <c r="C428" s="464" t="s">
        <v>2606</v>
      </c>
      <c r="D428" s="465" t="s">
        <v>2607</v>
      </c>
      <c r="E428" s="461">
        <v>0.001452</v>
      </c>
      <c r="F428" s="460">
        <v>2.193</v>
      </c>
      <c r="G428" s="460" t="s">
        <v>1328</v>
      </c>
      <c r="H428" s="464" t="s">
        <v>2608</v>
      </c>
    </row>
    <row r="429">
      <c r="A429" s="462">
        <v>45912.38716435185</v>
      </c>
      <c r="B429" s="463" t="s">
        <v>1325</v>
      </c>
      <c r="C429" s="464" t="s">
        <v>2609</v>
      </c>
      <c r="D429" s="465" t="s">
        <v>2610</v>
      </c>
      <c r="E429" s="461">
        <v>0.003116</v>
      </c>
      <c r="F429" s="460">
        <v>6.639</v>
      </c>
      <c r="G429" s="460" t="s">
        <v>1328</v>
      </c>
      <c r="H429" s="464" t="s">
        <v>2611</v>
      </c>
    </row>
    <row r="430">
      <c r="A430" s="462">
        <v>45912.38710648148</v>
      </c>
      <c r="B430" s="463" t="s">
        <v>1325</v>
      </c>
      <c r="C430" s="464" t="s">
        <v>2612</v>
      </c>
      <c r="D430" s="465" t="s">
        <v>2613</v>
      </c>
      <c r="E430" s="461">
        <v>0.003298</v>
      </c>
      <c r="F430" s="460">
        <v>4.776</v>
      </c>
      <c r="G430" s="460" t="s">
        <v>1328</v>
      </c>
      <c r="H430" s="464" t="s">
        <v>2614</v>
      </c>
    </row>
    <row r="431">
      <c r="A431" s="462">
        <v>45912.38707175926</v>
      </c>
      <c r="B431" s="463" t="s">
        <v>1325</v>
      </c>
      <c r="C431" s="464" t="s">
        <v>2615</v>
      </c>
      <c r="D431" s="465" t="s">
        <v>2616</v>
      </c>
      <c r="E431" s="461">
        <v>0.004714</v>
      </c>
      <c r="F431" s="460">
        <v>2.821</v>
      </c>
      <c r="G431" s="460" t="s">
        <v>1328</v>
      </c>
      <c r="H431" s="464" t="s">
        <v>2617</v>
      </c>
    </row>
    <row r="432">
      <c r="A432" s="462">
        <v>45912.38700231481</v>
      </c>
      <c r="B432" s="463" t="s">
        <v>1325</v>
      </c>
      <c r="C432" s="464" t="s">
        <v>2618</v>
      </c>
      <c r="D432" s="465" t="s">
        <v>2619</v>
      </c>
      <c r="E432" s="461">
        <v>0.004382</v>
      </c>
      <c r="F432" s="460">
        <v>3.041</v>
      </c>
      <c r="G432" s="460" t="s">
        <v>1328</v>
      </c>
      <c r="H432" s="464" t="s">
        <v>2620</v>
      </c>
    </row>
    <row r="433">
      <c r="A433" s="462">
        <v>45912.38371527778</v>
      </c>
      <c r="B433" s="463" t="s">
        <v>1325</v>
      </c>
      <c r="C433" s="464" t="s">
        <v>2621</v>
      </c>
      <c r="D433" s="465" t="s">
        <v>2622</v>
      </c>
      <c r="E433" s="461">
        <v>0.003705</v>
      </c>
      <c r="F433" s="460">
        <v>0.999</v>
      </c>
      <c r="G433" s="460" t="s">
        <v>1328</v>
      </c>
      <c r="H433" s="464" t="s">
        <v>2623</v>
      </c>
    </row>
    <row r="434">
      <c r="A434" s="462">
        <v>45912.38369212963</v>
      </c>
      <c r="B434" s="463" t="s">
        <v>1325</v>
      </c>
      <c r="C434" s="464" t="s">
        <v>2624</v>
      </c>
      <c r="D434" s="465" t="s">
        <v>2625</v>
      </c>
      <c r="E434" s="461">
        <v>0.001233</v>
      </c>
      <c r="F434" s="460">
        <v>1.664</v>
      </c>
      <c r="G434" s="460" t="s">
        <v>1328</v>
      </c>
      <c r="H434" s="464" t="s">
        <v>2626</v>
      </c>
    </row>
    <row r="435">
      <c r="A435" s="462">
        <v>45912.383564814816</v>
      </c>
      <c r="B435" s="463" t="s">
        <v>1325</v>
      </c>
      <c r="C435" s="464" t="s">
        <v>2627</v>
      </c>
      <c r="D435" s="465" t="s">
        <v>2628</v>
      </c>
      <c r="E435" s="461">
        <v>0.00115</v>
      </c>
      <c r="F435" s="460">
        <v>1.046</v>
      </c>
      <c r="G435" s="460" t="s">
        <v>1328</v>
      </c>
      <c r="H435" s="464" t="s">
        <v>2629</v>
      </c>
    </row>
    <row r="436">
      <c r="A436" s="462">
        <v>45912.383472222224</v>
      </c>
      <c r="B436" s="463" t="s">
        <v>1325</v>
      </c>
      <c r="C436" s="464" t="s">
        <v>2630</v>
      </c>
      <c r="D436" s="465" t="s">
        <v>2631</v>
      </c>
      <c r="E436" s="461">
        <v>9.88E-4</v>
      </c>
      <c r="F436" s="460">
        <v>1.744</v>
      </c>
      <c r="G436" s="460" t="s">
        <v>1328</v>
      </c>
      <c r="H436" s="464" t="s">
        <v>2632</v>
      </c>
    </row>
    <row r="437">
      <c r="A437" s="462">
        <v>45912.38344907408</v>
      </c>
      <c r="B437" s="463" t="s">
        <v>1325</v>
      </c>
      <c r="C437" s="464" t="s">
        <v>2633</v>
      </c>
      <c r="D437" s="465" t="s">
        <v>2634</v>
      </c>
      <c r="E437" s="461">
        <v>0.001188</v>
      </c>
      <c r="F437" s="460">
        <v>2.119</v>
      </c>
      <c r="G437" s="460" t="s">
        <v>1328</v>
      </c>
      <c r="H437" s="464" t="s">
        <v>2635</v>
      </c>
    </row>
    <row r="438">
      <c r="A438" s="462">
        <v>45912.383252314816</v>
      </c>
      <c r="B438" s="463" t="s">
        <v>1325</v>
      </c>
      <c r="C438" s="464" t="s">
        <v>2636</v>
      </c>
      <c r="D438" s="465" t="s">
        <v>2637</v>
      </c>
      <c r="E438" s="461">
        <v>0.00107</v>
      </c>
      <c r="F438" s="460">
        <v>1.321</v>
      </c>
      <c r="G438" s="460" t="s">
        <v>1328</v>
      </c>
      <c r="H438" s="464" t="s">
        <v>2638</v>
      </c>
    </row>
    <row r="439">
      <c r="A439" s="462">
        <v>45912.38321759259</v>
      </c>
      <c r="B439" s="463" t="s">
        <v>1325</v>
      </c>
      <c r="C439" s="464" t="s">
        <v>2639</v>
      </c>
      <c r="D439" s="465" t="s">
        <v>2640</v>
      </c>
      <c r="E439" s="461">
        <v>0.001275</v>
      </c>
      <c r="F439" s="460">
        <v>2.644</v>
      </c>
      <c r="G439" s="460" t="s">
        <v>1328</v>
      </c>
      <c r="H439" s="464" t="s">
        <v>2641</v>
      </c>
    </row>
    <row r="440">
      <c r="A440" s="462">
        <v>45912.383206018516</v>
      </c>
      <c r="B440" s="463" t="s">
        <v>1325</v>
      </c>
      <c r="C440" s="464" t="s">
        <v>2642</v>
      </c>
      <c r="D440" s="465" t="s">
        <v>2643</v>
      </c>
      <c r="E440" s="461">
        <v>9.52E-4</v>
      </c>
      <c r="F440" s="460">
        <v>1.06</v>
      </c>
      <c r="G440" s="460" t="s">
        <v>1328</v>
      </c>
      <c r="H440" s="464" t="s">
        <v>2644</v>
      </c>
    </row>
    <row r="441">
      <c r="A441" s="462">
        <v>45912.38318287037</v>
      </c>
      <c r="B441" s="463" t="s">
        <v>1325</v>
      </c>
      <c r="C441" s="464" t="s">
        <v>2645</v>
      </c>
      <c r="D441" s="465" t="s">
        <v>2646</v>
      </c>
      <c r="E441" s="461">
        <v>0.00439</v>
      </c>
      <c r="F441" s="460">
        <v>2.282</v>
      </c>
      <c r="G441" s="460" t="s">
        <v>1328</v>
      </c>
      <c r="H441" s="464" t="s">
        <v>2647</v>
      </c>
    </row>
    <row r="442">
      <c r="A442" s="462">
        <v>45911.722546296296</v>
      </c>
      <c r="B442" s="463" t="s">
        <v>1325</v>
      </c>
      <c r="C442" s="464" t="s">
        <v>2648</v>
      </c>
      <c r="D442" s="465" t="s">
        <v>2649</v>
      </c>
      <c r="E442" s="461">
        <v>0.031206</v>
      </c>
      <c r="F442" s="460">
        <v>20.626</v>
      </c>
      <c r="G442" s="460" t="s">
        <v>1709</v>
      </c>
      <c r="H442" s="464" t="s">
        <v>2650</v>
      </c>
    </row>
    <row r="443">
      <c r="A443" s="462">
        <v>45911.72238425926</v>
      </c>
      <c r="B443" s="463" t="s">
        <v>1325</v>
      </c>
      <c r="C443" s="464" t="s">
        <v>2651</v>
      </c>
      <c r="D443" s="465" t="s">
        <v>2652</v>
      </c>
      <c r="E443" s="461">
        <v>0.024246</v>
      </c>
      <c r="F443" s="460">
        <v>14.706</v>
      </c>
      <c r="G443" s="460" t="s">
        <v>1709</v>
      </c>
      <c r="H443" s="464" t="s">
        <v>2653</v>
      </c>
    </row>
    <row r="444">
      <c r="A444" s="462">
        <v>45911.72237268519</v>
      </c>
      <c r="B444" s="467" t="s">
        <v>2228</v>
      </c>
      <c r="C444" s="464" t="s">
        <v>2654</v>
      </c>
      <c r="D444" s="465" t="s">
        <v>2655</v>
      </c>
      <c r="E444" s="461">
        <v>0.0</v>
      </c>
      <c r="F444" s="460" t="s">
        <v>2231</v>
      </c>
      <c r="G444" s="460" t="s">
        <v>2656</v>
      </c>
      <c r="H444" s="464" t="s">
        <v>2233</v>
      </c>
    </row>
    <row r="445">
      <c r="A445" s="462">
        <v>45911.7221412037</v>
      </c>
      <c r="B445" s="463" t="s">
        <v>1325</v>
      </c>
      <c r="C445" s="464" t="s">
        <v>2657</v>
      </c>
      <c r="D445" s="465" t="s">
        <v>2658</v>
      </c>
      <c r="E445" s="461">
        <v>0.018066</v>
      </c>
      <c r="F445" s="460">
        <v>13.821</v>
      </c>
      <c r="G445" s="466" t="s">
        <v>1709</v>
      </c>
      <c r="H445" s="464" t="s">
        <v>2659</v>
      </c>
    </row>
    <row r="446">
      <c r="A446" s="462">
        <v>45911.722025462965</v>
      </c>
      <c r="B446" s="463" t="s">
        <v>1325</v>
      </c>
      <c r="C446" s="464" t="s">
        <v>2660</v>
      </c>
      <c r="D446" s="465" t="s">
        <v>2661</v>
      </c>
      <c r="E446" s="461">
        <v>0.007763</v>
      </c>
      <c r="F446" s="460">
        <v>6.977</v>
      </c>
      <c r="G446" s="460" t="s">
        <v>1709</v>
      </c>
      <c r="H446" s="464" t="s">
        <v>2662</v>
      </c>
    </row>
    <row r="447">
      <c r="A447" s="462">
        <v>45911.721863425926</v>
      </c>
      <c r="B447" s="463" t="s">
        <v>1325</v>
      </c>
      <c r="C447" s="464" t="s">
        <v>2663</v>
      </c>
      <c r="D447" s="465" t="s">
        <v>2664</v>
      </c>
      <c r="E447" s="461">
        <v>0.014996</v>
      </c>
      <c r="F447" s="460">
        <v>13.53</v>
      </c>
      <c r="G447" s="460" t="s">
        <v>1709</v>
      </c>
      <c r="H447" s="464" t="s">
        <v>2665</v>
      </c>
    </row>
    <row r="448">
      <c r="A448" s="462">
        <v>45911.721724537034</v>
      </c>
      <c r="B448" s="463" t="s">
        <v>1325</v>
      </c>
      <c r="C448" s="464" t="s">
        <v>2666</v>
      </c>
      <c r="D448" s="465" t="s">
        <v>2667</v>
      </c>
      <c r="E448" s="461">
        <v>0.027194</v>
      </c>
      <c r="F448" s="460">
        <v>16.501</v>
      </c>
      <c r="G448" s="460" t="s">
        <v>1709</v>
      </c>
      <c r="H448" s="464" t="s">
        <v>2668</v>
      </c>
    </row>
    <row r="449">
      <c r="A449" s="462">
        <v>45911.72157407407</v>
      </c>
      <c r="B449" s="463" t="s">
        <v>1325</v>
      </c>
      <c r="C449" s="464" t="s">
        <v>2669</v>
      </c>
      <c r="D449" s="465" t="s">
        <v>2670</v>
      </c>
      <c r="E449" s="461">
        <v>0.024335</v>
      </c>
      <c r="F449" s="460">
        <v>12.49</v>
      </c>
      <c r="G449" s="460" t="s">
        <v>1709</v>
      </c>
      <c r="H449" s="464" t="s">
        <v>2671</v>
      </c>
    </row>
    <row r="450">
      <c r="A450" s="462">
        <v>45911.72144675926</v>
      </c>
      <c r="B450" s="463" t="s">
        <v>1325</v>
      </c>
      <c r="C450" s="464" t="s">
        <v>2672</v>
      </c>
      <c r="D450" s="465" t="s">
        <v>2673</v>
      </c>
      <c r="E450" s="461">
        <v>0.014996</v>
      </c>
      <c r="F450" s="460">
        <v>10.836</v>
      </c>
      <c r="G450" s="460" t="s">
        <v>1709</v>
      </c>
      <c r="H450" s="464" t="s">
        <v>2665</v>
      </c>
    </row>
    <row r="451">
      <c r="A451" s="462">
        <v>45911.71822916667</v>
      </c>
      <c r="B451" s="463" t="s">
        <v>1325</v>
      </c>
      <c r="C451" s="464" t="s">
        <v>2674</v>
      </c>
      <c r="D451" s="465" t="s">
        <v>2675</v>
      </c>
      <c r="E451" s="461">
        <v>0.017886</v>
      </c>
      <c r="F451" s="460">
        <v>6.141</v>
      </c>
      <c r="G451" s="460" t="s">
        <v>1709</v>
      </c>
      <c r="H451" s="464" t="s">
        <v>2676</v>
      </c>
    </row>
    <row r="452">
      <c r="A452" s="462">
        <v>45911.71818287037</v>
      </c>
      <c r="B452" s="463" t="s">
        <v>1325</v>
      </c>
      <c r="C452" s="464" t="s">
        <v>2677</v>
      </c>
      <c r="D452" s="465" t="s">
        <v>2678</v>
      </c>
      <c r="E452" s="461">
        <v>0.017858</v>
      </c>
      <c r="F452" s="460">
        <v>4.13</v>
      </c>
      <c r="G452" s="460" t="s">
        <v>1709</v>
      </c>
      <c r="H452" s="464" t="s">
        <v>2679</v>
      </c>
    </row>
    <row r="453">
      <c r="A453" s="462">
        <v>45911.717986111114</v>
      </c>
      <c r="B453" s="463" t="s">
        <v>1325</v>
      </c>
      <c r="C453" s="464" t="s">
        <v>2680</v>
      </c>
      <c r="D453" s="465" t="s">
        <v>2681</v>
      </c>
      <c r="E453" s="461">
        <v>0.032891</v>
      </c>
      <c r="F453" s="460">
        <v>17.654</v>
      </c>
      <c r="G453" s="460" t="s">
        <v>1709</v>
      </c>
      <c r="H453" s="464" t="s">
        <v>2682</v>
      </c>
    </row>
    <row r="454">
      <c r="A454" s="462">
        <v>45911.71789351852</v>
      </c>
      <c r="B454" s="463" t="s">
        <v>1325</v>
      </c>
      <c r="C454" s="464" t="s">
        <v>2683</v>
      </c>
      <c r="D454" s="465" t="s">
        <v>2684</v>
      </c>
      <c r="E454" s="461">
        <v>0.024703</v>
      </c>
      <c r="F454" s="460">
        <v>7.279</v>
      </c>
      <c r="G454" s="460" t="s">
        <v>1709</v>
      </c>
      <c r="H454" s="464" t="s">
        <v>2685</v>
      </c>
    </row>
    <row r="455">
      <c r="A455" s="462">
        <v>45911.71763888889</v>
      </c>
      <c r="B455" s="463" t="s">
        <v>1325</v>
      </c>
      <c r="C455" s="464" t="s">
        <v>2686</v>
      </c>
      <c r="D455" s="465" t="s">
        <v>2687</v>
      </c>
      <c r="E455" s="461">
        <v>0.038556</v>
      </c>
      <c r="F455" s="460">
        <v>22.097</v>
      </c>
      <c r="G455" s="460" t="s">
        <v>1709</v>
      </c>
      <c r="H455" s="464" t="s">
        <v>2688</v>
      </c>
    </row>
    <row r="456">
      <c r="A456" s="462">
        <v>45911.71741898148</v>
      </c>
      <c r="B456" s="463" t="s">
        <v>1325</v>
      </c>
      <c r="C456" s="464" t="s">
        <v>2689</v>
      </c>
      <c r="D456" s="465" t="s">
        <v>2690</v>
      </c>
      <c r="E456" s="461">
        <v>0.029844</v>
      </c>
      <c r="F456" s="460">
        <v>16.629</v>
      </c>
      <c r="G456" s="460" t="s">
        <v>1709</v>
      </c>
      <c r="H456" s="464" t="s">
        <v>2691</v>
      </c>
    </row>
    <row r="457">
      <c r="A457" s="462">
        <v>45911.71543981481</v>
      </c>
      <c r="B457" s="463" t="s">
        <v>1325</v>
      </c>
      <c r="C457" s="464" t="s">
        <v>2692</v>
      </c>
      <c r="D457" s="465" t="s">
        <v>2693</v>
      </c>
      <c r="E457" s="461">
        <v>0.005703</v>
      </c>
      <c r="F457" s="460">
        <v>6.969</v>
      </c>
      <c r="G457" s="460" t="s">
        <v>1709</v>
      </c>
      <c r="H457" s="464" t="s">
        <v>2694</v>
      </c>
    </row>
    <row r="458">
      <c r="A458" s="462">
        <v>45911.71407407407</v>
      </c>
      <c r="B458" s="463" t="s">
        <v>1325</v>
      </c>
      <c r="C458" s="464" t="s">
        <v>2695</v>
      </c>
      <c r="D458" s="465" t="s">
        <v>2696</v>
      </c>
      <c r="E458" s="461">
        <v>0.005332</v>
      </c>
      <c r="F458" s="460">
        <v>3.414</v>
      </c>
      <c r="G458" s="460" t="s">
        <v>1716</v>
      </c>
      <c r="H458" s="464" t="s">
        <v>2697</v>
      </c>
    </row>
    <row r="459">
      <c r="A459" s="462">
        <v>45911.71402777778</v>
      </c>
      <c r="B459" s="463" t="s">
        <v>1325</v>
      </c>
      <c r="C459" s="464" t="s">
        <v>2698</v>
      </c>
      <c r="D459" s="465" t="s">
        <v>2699</v>
      </c>
      <c r="E459" s="461">
        <v>0.00594</v>
      </c>
      <c r="F459" s="460">
        <v>4.315</v>
      </c>
      <c r="G459" s="460" t="s">
        <v>1716</v>
      </c>
      <c r="H459" s="464" t="s">
        <v>2700</v>
      </c>
    </row>
    <row r="460">
      <c r="A460" s="462">
        <v>45911.71398148148</v>
      </c>
      <c r="B460" s="463" t="s">
        <v>1325</v>
      </c>
      <c r="C460" s="464" t="s">
        <v>2701</v>
      </c>
      <c r="D460" s="465" t="s">
        <v>2702</v>
      </c>
      <c r="E460" s="461">
        <v>0.00521</v>
      </c>
      <c r="F460" s="460">
        <v>4.206</v>
      </c>
      <c r="G460" s="460" t="s">
        <v>1716</v>
      </c>
      <c r="H460" s="464" t="s">
        <v>2703</v>
      </c>
    </row>
    <row r="461">
      <c r="A461" s="462">
        <v>45911.71386574074</v>
      </c>
      <c r="B461" s="463" t="s">
        <v>1325</v>
      </c>
      <c r="C461" s="464" t="s">
        <v>2704</v>
      </c>
      <c r="D461" s="465" t="s">
        <v>2705</v>
      </c>
      <c r="E461" s="461">
        <v>0.00513</v>
      </c>
      <c r="F461" s="460">
        <v>4.821</v>
      </c>
      <c r="G461" s="460" t="s">
        <v>1716</v>
      </c>
      <c r="H461" s="464" t="s">
        <v>2706</v>
      </c>
    </row>
    <row r="462">
      <c r="A462" s="462">
        <v>45911.713275462964</v>
      </c>
      <c r="B462" s="463" t="s">
        <v>1325</v>
      </c>
      <c r="C462" s="464" t="s">
        <v>2707</v>
      </c>
      <c r="D462" s="465" t="s">
        <v>2708</v>
      </c>
      <c r="E462" s="461">
        <v>0.005032</v>
      </c>
      <c r="F462" s="460">
        <v>4.609</v>
      </c>
      <c r="G462" s="460" t="s">
        <v>1716</v>
      </c>
      <c r="H462" s="464" t="s">
        <v>2709</v>
      </c>
    </row>
    <row r="463">
      <c r="A463" s="462">
        <v>45911.713229166664</v>
      </c>
      <c r="B463" s="463" t="s">
        <v>1325</v>
      </c>
      <c r="C463" s="464" t="s">
        <v>2710</v>
      </c>
      <c r="D463" s="465" t="s">
        <v>2711</v>
      </c>
      <c r="E463" s="461">
        <v>0.002038</v>
      </c>
      <c r="F463" s="460">
        <v>3.933</v>
      </c>
      <c r="G463" s="460" t="s">
        <v>1716</v>
      </c>
      <c r="H463" s="464" t="s">
        <v>2712</v>
      </c>
    </row>
    <row r="464">
      <c r="A464" s="462">
        <v>45911.713159722225</v>
      </c>
      <c r="B464" s="463" t="s">
        <v>1325</v>
      </c>
      <c r="C464" s="464" t="s">
        <v>2713</v>
      </c>
      <c r="D464" s="465" t="s">
        <v>2714</v>
      </c>
      <c r="E464" s="461">
        <v>0.00334</v>
      </c>
      <c r="F464" s="460">
        <v>5.583</v>
      </c>
      <c r="G464" s="460" t="s">
        <v>1716</v>
      </c>
      <c r="H464" s="464" t="s">
        <v>2715</v>
      </c>
    </row>
    <row r="465">
      <c r="A465" s="462">
        <v>45911.71304398148</v>
      </c>
      <c r="B465" s="463" t="s">
        <v>1325</v>
      </c>
      <c r="C465" s="464" t="s">
        <v>2716</v>
      </c>
      <c r="D465" s="465" t="s">
        <v>2717</v>
      </c>
      <c r="E465" s="461">
        <v>0.005258</v>
      </c>
      <c r="F465" s="460">
        <v>6.16</v>
      </c>
      <c r="G465" s="460" t="s">
        <v>1716</v>
      </c>
      <c r="H465" s="464" t="s">
        <v>2718</v>
      </c>
    </row>
    <row r="466">
      <c r="A466" s="462">
        <v>45911.71258101852</v>
      </c>
      <c r="B466" s="463" t="s">
        <v>1325</v>
      </c>
      <c r="C466" s="464" t="s">
        <v>2719</v>
      </c>
      <c r="D466" s="465" t="s">
        <v>2720</v>
      </c>
      <c r="E466" s="461">
        <v>0.004289</v>
      </c>
      <c r="F466" s="460">
        <v>3.156</v>
      </c>
      <c r="G466" s="460" t="s">
        <v>1716</v>
      </c>
      <c r="H466" s="464" t="s">
        <v>2721</v>
      </c>
    </row>
    <row r="467">
      <c r="A467" s="462">
        <v>45911.71255787037</v>
      </c>
      <c r="B467" s="463" t="s">
        <v>1325</v>
      </c>
      <c r="C467" s="464" t="s">
        <v>2722</v>
      </c>
      <c r="D467" s="465" t="s">
        <v>2723</v>
      </c>
      <c r="E467" s="461">
        <v>0.004244</v>
      </c>
      <c r="F467" s="460">
        <v>2.098</v>
      </c>
      <c r="G467" s="460" t="s">
        <v>1716</v>
      </c>
      <c r="H467" s="464" t="s">
        <v>2724</v>
      </c>
    </row>
    <row r="468">
      <c r="A468" s="462">
        <v>45911.71252314815</v>
      </c>
      <c r="B468" s="463" t="s">
        <v>1325</v>
      </c>
      <c r="C468" s="464" t="s">
        <v>2725</v>
      </c>
      <c r="D468" s="465" t="s">
        <v>2726</v>
      </c>
      <c r="E468" s="461">
        <v>0.001606</v>
      </c>
      <c r="F468" s="460">
        <v>3.323</v>
      </c>
      <c r="G468" s="460" t="s">
        <v>1716</v>
      </c>
      <c r="H468" s="464" t="s">
        <v>2727</v>
      </c>
    </row>
    <row r="469">
      <c r="A469" s="462">
        <v>45911.712430555555</v>
      </c>
      <c r="B469" s="463" t="s">
        <v>1325</v>
      </c>
      <c r="C469" s="464" t="s">
        <v>2728</v>
      </c>
      <c r="D469" s="465" t="s">
        <v>2729</v>
      </c>
      <c r="E469" s="461">
        <v>0.003625</v>
      </c>
      <c r="F469" s="460">
        <v>2.898</v>
      </c>
      <c r="G469" s="460" t="s">
        <v>1716</v>
      </c>
      <c r="H469" s="464" t="s">
        <v>2730</v>
      </c>
    </row>
    <row r="470">
      <c r="A470" s="462">
        <v>45911.71239583333</v>
      </c>
      <c r="B470" s="463" t="s">
        <v>1325</v>
      </c>
      <c r="C470" s="464" t="s">
        <v>2731</v>
      </c>
      <c r="D470" s="465" t="s">
        <v>2732</v>
      </c>
      <c r="E470" s="461">
        <v>0.00431</v>
      </c>
      <c r="F470" s="460">
        <v>2.337</v>
      </c>
      <c r="G470" s="460" t="s">
        <v>1716</v>
      </c>
      <c r="H470" s="464" t="s">
        <v>2733</v>
      </c>
    </row>
    <row r="471">
      <c r="A471" s="462">
        <v>45911.712372685186</v>
      </c>
      <c r="B471" s="463" t="s">
        <v>1325</v>
      </c>
      <c r="C471" s="464" t="s">
        <v>2734</v>
      </c>
      <c r="D471" s="465" t="s">
        <v>2735</v>
      </c>
      <c r="E471" s="461">
        <v>0.004459</v>
      </c>
      <c r="F471" s="460">
        <v>2.642</v>
      </c>
      <c r="G471" s="460" t="s">
        <v>1716</v>
      </c>
      <c r="H471" s="464" t="s">
        <v>2736</v>
      </c>
    </row>
    <row r="472">
      <c r="A472" s="462">
        <v>45911.71203703704</v>
      </c>
      <c r="B472" s="463" t="s">
        <v>1325</v>
      </c>
      <c r="C472" s="464" t="s">
        <v>2737</v>
      </c>
      <c r="D472" s="465" t="s">
        <v>2738</v>
      </c>
      <c r="E472" s="461">
        <v>0.012271</v>
      </c>
      <c r="F472" s="460">
        <v>14.553</v>
      </c>
      <c r="G472" s="460" t="s">
        <v>1716</v>
      </c>
      <c r="H472" s="464" t="s">
        <v>2739</v>
      </c>
    </row>
    <row r="473">
      <c r="A473" s="462">
        <v>45911.711875</v>
      </c>
      <c r="B473" s="463" t="s">
        <v>1325</v>
      </c>
      <c r="C473" s="464" t="s">
        <v>2740</v>
      </c>
      <c r="D473" s="465" t="s">
        <v>2741</v>
      </c>
      <c r="E473" s="461">
        <v>0.012779</v>
      </c>
      <c r="F473" s="460">
        <v>13.25</v>
      </c>
      <c r="G473" s="460" t="s">
        <v>1716</v>
      </c>
      <c r="H473" s="464" t="s">
        <v>2742</v>
      </c>
    </row>
    <row r="474">
      <c r="A474" s="462">
        <v>45911.711851851855</v>
      </c>
      <c r="B474" s="463" t="s">
        <v>1325</v>
      </c>
      <c r="C474" s="464" t="s">
        <v>2743</v>
      </c>
      <c r="D474" s="465" t="s">
        <v>2744</v>
      </c>
      <c r="E474" s="461">
        <v>0.004335</v>
      </c>
      <c r="F474" s="460">
        <v>2.606</v>
      </c>
      <c r="G474" s="460" t="s">
        <v>1716</v>
      </c>
      <c r="H474" s="464" t="s">
        <v>2745</v>
      </c>
    </row>
    <row r="475">
      <c r="A475" s="462">
        <v>45911.71179398148</v>
      </c>
      <c r="B475" s="463" t="s">
        <v>1325</v>
      </c>
      <c r="C475" s="464" t="s">
        <v>2746</v>
      </c>
      <c r="D475" s="465" t="s">
        <v>2747</v>
      </c>
      <c r="E475" s="461">
        <v>0.001288</v>
      </c>
      <c r="F475" s="460">
        <v>2.308</v>
      </c>
      <c r="G475" s="460" t="s">
        <v>1716</v>
      </c>
      <c r="H475" s="464" t="s">
        <v>2748</v>
      </c>
    </row>
    <row r="476">
      <c r="A476" s="462">
        <v>45911.71179398148</v>
      </c>
      <c r="B476" s="467" t="s">
        <v>2228</v>
      </c>
      <c r="C476" s="464" t="s">
        <v>2749</v>
      </c>
      <c r="D476" s="465" t="s">
        <v>2750</v>
      </c>
      <c r="E476" s="461">
        <v>0.0</v>
      </c>
      <c r="F476" s="460" t="s">
        <v>2231</v>
      </c>
      <c r="G476" s="460" t="s">
        <v>2232</v>
      </c>
      <c r="H476" s="464" t="s">
        <v>2233</v>
      </c>
    </row>
    <row r="477">
      <c r="A477" s="462">
        <v>45911.71158564815</v>
      </c>
      <c r="B477" s="463" t="s">
        <v>1325</v>
      </c>
      <c r="C477" s="464" t="s">
        <v>2751</v>
      </c>
      <c r="D477" s="465" t="s">
        <v>2752</v>
      </c>
      <c r="E477" s="461">
        <v>0.003264</v>
      </c>
      <c r="F477" s="460">
        <v>9.004</v>
      </c>
      <c r="G477" s="466" t="s">
        <v>1716</v>
      </c>
      <c r="H477" s="464" t="s">
        <v>2753</v>
      </c>
    </row>
    <row r="478">
      <c r="A478" s="462">
        <v>45911.7115625</v>
      </c>
      <c r="B478" s="463" t="s">
        <v>1325</v>
      </c>
      <c r="C478" s="464" t="s">
        <v>2754</v>
      </c>
      <c r="D478" s="465" t="s">
        <v>2755</v>
      </c>
      <c r="E478" s="461">
        <v>0.003962</v>
      </c>
      <c r="F478" s="460">
        <v>2.238</v>
      </c>
      <c r="G478" s="460" t="s">
        <v>1716</v>
      </c>
      <c r="H478" s="464" t="s">
        <v>2756</v>
      </c>
    </row>
    <row r="479">
      <c r="A479" s="462">
        <v>45911.71152777778</v>
      </c>
      <c r="B479" s="463" t="s">
        <v>1325</v>
      </c>
      <c r="C479" s="464" t="s">
        <v>2757</v>
      </c>
      <c r="D479" s="465" t="s">
        <v>2758</v>
      </c>
      <c r="E479" s="461">
        <v>0.003125</v>
      </c>
      <c r="F479" s="460">
        <v>2.576</v>
      </c>
      <c r="G479" s="460" t="s">
        <v>1716</v>
      </c>
      <c r="H479" s="464" t="s">
        <v>2759</v>
      </c>
    </row>
    <row r="480">
      <c r="A480" s="462">
        <v>45911.711493055554</v>
      </c>
      <c r="B480" s="463" t="s">
        <v>1325</v>
      </c>
      <c r="C480" s="464" t="s">
        <v>2760</v>
      </c>
      <c r="D480" s="465" t="s">
        <v>2761</v>
      </c>
      <c r="E480" s="461">
        <v>0.003651</v>
      </c>
      <c r="F480" s="460">
        <v>2.939</v>
      </c>
      <c r="G480" s="460" t="s">
        <v>1716</v>
      </c>
      <c r="H480" s="464" t="s">
        <v>2762</v>
      </c>
    </row>
    <row r="481">
      <c r="A481" s="462">
        <v>45911.710625</v>
      </c>
      <c r="B481" s="467" t="s">
        <v>2228</v>
      </c>
      <c r="C481" s="464" t="s">
        <v>2763</v>
      </c>
      <c r="D481" s="465" t="s">
        <v>2764</v>
      </c>
      <c r="E481" s="461">
        <v>0.0</v>
      </c>
      <c r="F481" s="460" t="s">
        <v>2231</v>
      </c>
      <c r="G481" s="460" t="s">
        <v>1716</v>
      </c>
      <c r="H481" s="464" t="s">
        <v>2233</v>
      </c>
    </row>
    <row r="482">
      <c r="A482" s="462">
        <v>45911.710625</v>
      </c>
      <c r="B482" s="467" t="s">
        <v>2228</v>
      </c>
      <c r="C482" s="464" t="s">
        <v>2765</v>
      </c>
      <c r="D482" s="465" t="s">
        <v>2766</v>
      </c>
      <c r="E482" s="461">
        <v>0.0</v>
      </c>
      <c r="F482" s="460" t="s">
        <v>2231</v>
      </c>
      <c r="G482" s="460" t="s">
        <v>1716</v>
      </c>
      <c r="H482" s="464" t="s">
        <v>2233</v>
      </c>
    </row>
    <row r="483">
      <c r="A483" s="462">
        <v>45911.70940972222</v>
      </c>
      <c r="B483" s="463" t="s">
        <v>1325</v>
      </c>
      <c r="C483" s="464" t="s">
        <v>2767</v>
      </c>
      <c r="D483" s="465" t="s">
        <v>2768</v>
      </c>
      <c r="E483" s="461">
        <v>0.001407</v>
      </c>
      <c r="F483" s="460">
        <v>1.849</v>
      </c>
      <c r="G483" s="466" t="s">
        <v>1328</v>
      </c>
      <c r="H483" s="464" t="s">
        <v>2769</v>
      </c>
    </row>
    <row r="484">
      <c r="A484" s="462">
        <v>45911.709398148145</v>
      </c>
      <c r="B484" s="463" t="s">
        <v>1325</v>
      </c>
      <c r="C484" s="464" t="s">
        <v>2770</v>
      </c>
      <c r="D484" s="465" t="s">
        <v>2771</v>
      </c>
      <c r="E484" s="461">
        <v>0.001308</v>
      </c>
      <c r="F484" s="460">
        <v>1.505</v>
      </c>
      <c r="G484" s="460" t="s">
        <v>1328</v>
      </c>
      <c r="H484" s="464" t="s">
        <v>2772</v>
      </c>
    </row>
    <row r="485">
      <c r="A485" s="462">
        <v>45911.709386574075</v>
      </c>
      <c r="B485" s="463" t="s">
        <v>1325</v>
      </c>
      <c r="C485" s="464" t="s">
        <v>2773</v>
      </c>
      <c r="D485" s="465" t="s">
        <v>2774</v>
      </c>
      <c r="E485" s="461">
        <v>0.001432</v>
      </c>
      <c r="F485" s="460">
        <v>0.942</v>
      </c>
      <c r="G485" s="460" t="s">
        <v>1328</v>
      </c>
      <c r="H485" s="464" t="s">
        <v>2775</v>
      </c>
    </row>
    <row r="486">
      <c r="A486" s="462">
        <v>45911.709375</v>
      </c>
      <c r="B486" s="463" t="s">
        <v>1325</v>
      </c>
      <c r="C486" s="464" t="s">
        <v>2776</v>
      </c>
      <c r="D486" s="465" t="s">
        <v>2777</v>
      </c>
      <c r="E486" s="461">
        <v>0.001128</v>
      </c>
      <c r="F486" s="460">
        <v>1.149</v>
      </c>
      <c r="G486" s="460" t="s">
        <v>1328</v>
      </c>
      <c r="H486" s="464" t="s">
        <v>2778</v>
      </c>
    </row>
    <row r="487">
      <c r="A487" s="462">
        <v>45911.70923611111</v>
      </c>
      <c r="B487" s="463" t="s">
        <v>1325</v>
      </c>
      <c r="C487" s="464" t="s">
        <v>2779</v>
      </c>
      <c r="D487" s="465" t="s">
        <v>2780</v>
      </c>
      <c r="E487" s="461">
        <v>0.001078</v>
      </c>
      <c r="F487" s="460">
        <v>0.935</v>
      </c>
      <c r="G487" s="460" t="s">
        <v>1328</v>
      </c>
      <c r="H487" s="464" t="s">
        <v>2781</v>
      </c>
    </row>
    <row r="488">
      <c r="A488" s="462">
        <v>45911.70921296296</v>
      </c>
      <c r="B488" s="463" t="s">
        <v>1325</v>
      </c>
      <c r="C488" s="464" t="s">
        <v>2782</v>
      </c>
      <c r="D488" s="465" t="s">
        <v>2783</v>
      </c>
      <c r="E488" s="461">
        <v>0.001285</v>
      </c>
      <c r="F488" s="460">
        <v>1.665</v>
      </c>
      <c r="G488" s="460" t="s">
        <v>1328</v>
      </c>
      <c r="H488" s="464" t="s">
        <v>2784</v>
      </c>
    </row>
    <row r="489">
      <c r="A489" s="462">
        <v>45911.709189814814</v>
      </c>
      <c r="B489" s="463" t="s">
        <v>1325</v>
      </c>
      <c r="C489" s="464" t="s">
        <v>2785</v>
      </c>
      <c r="D489" s="465" t="s">
        <v>2786</v>
      </c>
      <c r="E489" s="461">
        <v>9.68E-4</v>
      </c>
      <c r="F489" s="460">
        <v>1.428</v>
      </c>
      <c r="G489" s="460" t="s">
        <v>1328</v>
      </c>
      <c r="H489" s="464" t="s">
        <v>2787</v>
      </c>
    </row>
    <row r="490">
      <c r="A490" s="462">
        <v>45911.7091087963</v>
      </c>
      <c r="B490" s="463" t="s">
        <v>1325</v>
      </c>
      <c r="C490" s="464" t="s">
        <v>2788</v>
      </c>
      <c r="D490" s="465" t="s">
        <v>2789</v>
      </c>
      <c r="E490" s="461">
        <v>0.004392</v>
      </c>
      <c r="F490" s="460">
        <v>7.095</v>
      </c>
      <c r="G490" s="460" t="s">
        <v>1328</v>
      </c>
      <c r="H490" s="464" t="s">
        <v>2790</v>
      </c>
    </row>
    <row r="491">
      <c r="A491" s="462">
        <v>45911.70391203704</v>
      </c>
      <c r="B491" s="463" t="s">
        <v>1325</v>
      </c>
      <c r="C491" s="464" t="s">
        <v>2791</v>
      </c>
      <c r="D491" s="465" t="s">
        <v>2792</v>
      </c>
      <c r="E491" s="461">
        <v>3.9E-5</v>
      </c>
      <c r="F491" s="460">
        <v>1.4</v>
      </c>
      <c r="G491" s="460" t="s">
        <v>1328</v>
      </c>
      <c r="H491" s="464" t="s">
        <v>2793</v>
      </c>
    </row>
    <row r="492">
      <c r="A492" s="462">
        <v>45911.70322916667</v>
      </c>
      <c r="B492" s="463" t="s">
        <v>1325</v>
      </c>
      <c r="C492" s="464" t="s">
        <v>2794</v>
      </c>
      <c r="D492" s="465" t="s">
        <v>2795</v>
      </c>
      <c r="E492" s="461">
        <v>2.03E-4</v>
      </c>
      <c r="F492" s="460">
        <v>1.213</v>
      </c>
      <c r="G492" s="460" t="s">
        <v>1716</v>
      </c>
      <c r="H492" s="464" t="s">
        <v>2796</v>
      </c>
    </row>
    <row r="493">
      <c r="E493" s="468"/>
    </row>
    <row r="494">
      <c r="E494" s="468"/>
    </row>
    <row r="495">
      <c r="E495" s="468"/>
    </row>
    <row r="496">
      <c r="E496" s="468"/>
    </row>
    <row r="497">
      <c r="E497" s="468"/>
    </row>
    <row r="498">
      <c r="E498" s="468"/>
    </row>
    <row r="499">
      <c r="E499" s="468"/>
    </row>
    <row r="500">
      <c r="E500" s="468"/>
    </row>
    <row r="501">
      <c r="E501" s="468"/>
    </row>
    <row r="502">
      <c r="E502" s="468"/>
    </row>
    <row r="503">
      <c r="E503" s="468"/>
    </row>
    <row r="504">
      <c r="E504" s="468"/>
    </row>
    <row r="505">
      <c r="E505" s="468"/>
    </row>
    <row r="506">
      <c r="E506" s="468"/>
    </row>
    <row r="507">
      <c r="E507" s="468"/>
    </row>
    <row r="508">
      <c r="E508" s="468"/>
    </row>
    <row r="509">
      <c r="E509" s="468"/>
    </row>
    <row r="510">
      <c r="E510" s="468"/>
    </row>
    <row r="511">
      <c r="E511" s="468"/>
    </row>
    <row r="512">
      <c r="E512" s="468"/>
    </row>
    <row r="513">
      <c r="E513" s="468"/>
    </row>
    <row r="514">
      <c r="E514" s="468"/>
    </row>
    <row r="515">
      <c r="E515" s="468"/>
    </row>
    <row r="516">
      <c r="E516" s="468"/>
    </row>
    <row r="517">
      <c r="E517" s="468"/>
    </row>
    <row r="518">
      <c r="E518" s="468"/>
    </row>
    <row r="519">
      <c r="E519" s="468"/>
    </row>
    <row r="520">
      <c r="E520" s="468"/>
    </row>
    <row r="521">
      <c r="E521" s="468"/>
    </row>
    <row r="522">
      <c r="E522" s="468"/>
    </row>
    <row r="523">
      <c r="E523" s="468"/>
    </row>
    <row r="524">
      <c r="E524" s="468"/>
    </row>
    <row r="525">
      <c r="E525" s="468"/>
    </row>
    <row r="526">
      <c r="E526" s="468"/>
    </row>
    <row r="527">
      <c r="E527" s="468"/>
    </row>
    <row r="528">
      <c r="E528" s="468"/>
    </row>
    <row r="529">
      <c r="E529" s="468"/>
    </row>
    <row r="530">
      <c r="E530" s="468"/>
    </row>
    <row r="531">
      <c r="E531" s="468"/>
    </row>
    <row r="532">
      <c r="E532" s="468"/>
    </row>
    <row r="533">
      <c r="E533" s="468"/>
    </row>
    <row r="534">
      <c r="E534" s="468"/>
    </row>
    <row r="535">
      <c r="E535" s="468"/>
    </row>
    <row r="536">
      <c r="E536" s="468"/>
    </row>
    <row r="537">
      <c r="E537" s="468"/>
    </row>
    <row r="538">
      <c r="E538" s="468"/>
    </row>
    <row r="539">
      <c r="E539" s="468"/>
    </row>
    <row r="540">
      <c r="E540" s="468"/>
    </row>
    <row r="541">
      <c r="E541" s="468"/>
    </row>
    <row r="542">
      <c r="E542" s="468"/>
    </row>
    <row r="543">
      <c r="E543" s="468"/>
    </row>
    <row r="544">
      <c r="E544" s="468"/>
    </row>
    <row r="545">
      <c r="E545" s="468"/>
    </row>
    <row r="546">
      <c r="E546" s="468"/>
    </row>
    <row r="547">
      <c r="E547" s="468"/>
    </row>
    <row r="548">
      <c r="E548" s="468"/>
    </row>
    <row r="549">
      <c r="E549" s="468"/>
    </row>
    <row r="550">
      <c r="E550" s="468"/>
    </row>
    <row r="551">
      <c r="E551" s="468"/>
    </row>
    <row r="552">
      <c r="E552" s="468"/>
    </row>
    <row r="553">
      <c r="E553" s="468"/>
    </row>
    <row r="554">
      <c r="E554" s="468"/>
    </row>
    <row r="555">
      <c r="E555" s="468"/>
    </row>
    <row r="556">
      <c r="E556" s="468"/>
    </row>
    <row r="557">
      <c r="E557" s="468"/>
    </row>
    <row r="558">
      <c r="E558" s="468"/>
    </row>
    <row r="559">
      <c r="E559" s="468"/>
    </row>
    <row r="560">
      <c r="E560" s="468"/>
    </row>
    <row r="561">
      <c r="E561" s="468"/>
    </row>
    <row r="562">
      <c r="E562" s="468"/>
    </row>
    <row r="563">
      <c r="E563" s="468"/>
    </row>
    <row r="564">
      <c r="E564" s="468"/>
    </row>
    <row r="565">
      <c r="E565" s="468"/>
    </row>
    <row r="566">
      <c r="E566" s="468"/>
    </row>
    <row r="567">
      <c r="E567" s="468"/>
    </row>
    <row r="568">
      <c r="E568" s="468"/>
    </row>
    <row r="569">
      <c r="E569" s="468"/>
    </row>
    <row r="570">
      <c r="E570" s="468"/>
    </row>
    <row r="571">
      <c r="E571" s="468"/>
    </row>
    <row r="572">
      <c r="E572" s="468"/>
    </row>
    <row r="573">
      <c r="E573" s="468"/>
    </row>
    <row r="574">
      <c r="E574" s="468"/>
    </row>
    <row r="575">
      <c r="E575" s="468"/>
    </row>
    <row r="576">
      <c r="E576" s="468"/>
    </row>
    <row r="577">
      <c r="E577" s="468"/>
    </row>
    <row r="578">
      <c r="E578" s="468"/>
    </row>
    <row r="579">
      <c r="E579" s="468"/>
    </row>
    <row r="580">
      <c r="E580" s="468"/>
    </row>
    <row r="581">
      <c r="E581" s="468"/>
    </row>
    <row r="582">
      <c r="E582" s="468"/>
    </row>
    <row r="583">
      <c r="E583" s="468"/>
    </row>
    <row r="584">
      <c r="E584" s="468"/>
    </row>
    <row r="585">
      <c r="E585" s="468"/>
    </row>
    <row r="586">
      <c r="E586" s="468"/>
    </row>
    <row r="587">
      <c r="E587" s="468"/>
    </row>
    <row r="588">
      <c r="E588" s="468"/>
    </row>
    <row r="589">
      <c r="E589" s="468"/>
    </row>
    <row r="590">
      <c r="E590" s="468"/>
    </row>
    <row r="591">
      <c r="E591" s="468"/>
    </row>
    <row r="592">
      <c r="E592" s="468"/>
    </row>
    <row r="593">
      <c r="E593" s="468"/>
    </row>
    <row r="594">
      <c r="E594" s="468"/>
    </row>
    <row r="595">
      <c r="E595" s="468"/>
    </row>
    <row r="596">
      <c r="E596" s="468"/>
    </row>
    <row r="597">
      <c r="E597" s="468"/>
    </row>
    <row r="598">
      <c r="E598" s="468"/>
    </row>
    <row r="599">
      <c r="E599" s="468"/>
    </row>
    <row r="600">
      <c r="E600" s="468"/>
    </row>
    <row r="601">
      <c r="E601" s="468"/>
    </row>
    <row r="602">
      <c r="E602" s="468"/>
    </row>
    <row r="603">
      <c r="E603" s="468"/>
    </row>
    <row r="604">
      <c r="E604" s="468"/>
    </row>
    <row r="605">
      <c r="E605" s="468"/>
    </row>
    <row r="606">
      <c r="E606" s="468"/>
    </row>
    <row r="607">
      <c r="E607" s="468"/>
    </row>
    <row r="608">
      <c r="E608" s="468"/>
    </row>
    <row r="609">
      <c r="E609" s="468"/>
    </row>
    <row r="610">
      <c r="E610" s="468"/>
    </row>
    <row r="611">
      <c r="E611" s="468"/>
    </row>
    <row r="612">
      <c r="E612" s="468"/>
    </row>
    <row r="613">
      <c r="E613" s="468"/>
    </row>
    <row r="614">
      <c r="E614" s="468"/>
    </row>
    <row r="615">
      <c r="E615" s="468"/>
    </row>
    <row r="616">
      <c r="E616" s="468"/>
    </row>
    <row r="617">
      <c r="E617" s="468"/>
    </row>
    <row r="618">
      <c r="E618" s="468"/>
    </row>
    <row r="619">
      <c r="E619" s="468"/>
    </row>
    <row r="620">
      <c r="E620" s="468"/>
    </row>
    <row r="621">
      <c r="E621" s="468"/>
    </row>
    <row r="622">
      <c r="E622" s="468"/>
    </row>
    <row r="623">
      <c r="E623" s="468"/>
    </row>
    <row r="624">
      <c r="E624" s="468"/>
    </row>
    <row r="625">
      <c r="E625" s="468"/>
    </row>
    <row r="626">
      <c r="E626" s="468"/>
    </row>
    <row r="627">
      <c r="E627" s="468"/>
    </row>
    <row r="628">
      <c r="E628" s="468"/>
    </row>
    <row r="629">
      <c r="E629" s="468"/>
    </row>
    <row r="630">
      <c r="E630" s="468"/>
    </row>
    <row r="631">
      <c r="E631" s="468"/>
    </row>
    <row r="632">
      <c r="E632" s="468"/>
    </row>
    <row r="633">
      <c r="E633" s="468"/>
    </row>
    <row r="634">
      <c r="E634" s="468"/>
    </row>
    <row r="635">
      <c r="E635" s="468"/>
    </row>
    <row r="636">
      <c r="E636" s="468"/>
    </row>
    <row r="637">
      <c r="E637" s="468"/>
    </row>
    <row r="638">
      <c r="E638" s="468"/>
    </row>
    <row r="639">
      <c r="E639" s="468"/>
    </row>
    <row r="640">
      <c r="E640" s="468"/>
    </row>
    <row r="641">
      <c r="E641" s="468"/>
    </row>
    <row r="642">
      <c r="E642" s="468"/>
    </row>
    <row r="643">
      <c r="E643" s="468"/>
    </row>
    <row r="644">
      <c r="E644" s="468"/>
    </row>
    <row r="645">
      <c r="E645" s="468"/>
    </row>
    <row r="646">
      <c r="E646" s="468"/>
    </row>
    <row r="647">
      <c r="E647" s="468"/>
    </row>
    <row r="648">
      <c r="E648" s="468"/>
    </row>
    <row r="649">
      <c r="E649" s="468"/>
    </row>
    <row r="650">
      <c r="E650" s="468"/>
    </row>
    <row r="651">
      <c r="E651" s="468"/>
    </row>
    <row r="652">
      <c r="E652" s="468"/>
    </row>
    <row r="653">
      <c r="E653" s="468"/>
    </row>
    <row r="654">
      <c r="E654" s="468"/>
    </row>
    <row r="655">
      <c r="E655" s="468"/>
    </row>
    <row r="656">
      <c r="E656" s="468"/>
    </row>
    <row r="657">
      <c r="E657" s="468"/>
    </row>
    <row r="658">
      <c r="E658" s="468"/>
    </row>
    <row r="659">
      <c r="E659" s="468"/>
    </row>
    <row r="660">
      <c r="E660" s="468"/>
    </row>
    <row r="661">
      <c r="E661" s="468"/>
    </row>
    <row r="662">
      <c r="E662" s="468"/>
    </row>
    <row r="663">
      <c r="E663" s="468"/>
    </row>
    <row r="664">
      <c r="E664" s="468"/>
    </row>
    <row r="665">
      <c r="E665" s="468"/>
    </row>
    <row r="666">
      <c r="E666" s="468"/>
    </row>
    <row r="667">
      <c r="E667" s="468"/>
    </row>
    <row r="668">
      <c r="E668" s="468"/>
    </row>
    <row r="669">
      <c r="E669" s="468"/>
    </row>
    <row r="670">
      <c r="E670" s="468"/>
    </row>
    <row r="671">
      <c r="E671" s="468"/>
    </row>
    <row r="672">
      <c r="E672" s="468"/>
    </row>
    <row r="673">
      <c r="E673" s="468"/>
    </row>
    <row r="674">
      <c r="E674" s="468"/>
    </row>
    <row r="675">
      <c r="E675" s="468"/>
    </row>
    <row r="676">
      <c r="E676" s="468"/>
    </row>
    <row r="677">
      <c r="E677" s="468"/>
    </row>
    <row r="678">
      <c r="E678" s="468"/>
    </row>
    <row r="679">
      <c r="E679" s="468"/>
    </row>
    <row r="680">
      <c r="E680" s="468"/>
    </row>
    <row r="681">
      <c r="E681" s="468"/>
    </row>
    <row r="682">
      <c r="E682" s="468"/>
    </row>
    <row r="683">
      <c r="E683" s="468"/>
    </row>
    <row r="684">
      <c r="E684" s="468"/>
    </row>
    <row r="685">
      <c r="E685" s="468"/>
    </row>
    <row r="686">
      <c r="E686" s="468"/>
    </row>
    <row r="687">
      <c r="E687" s="468"/>
    </row>
    <row r="688">
      <c r="E688" s="468"/>
    </row>
    <row r="689">
      <c r="E689" s="468"/>
    </row>
    <row r="690">
      <c r="E690" s="468"/>
    </row>
    <row r="691">
      <c r="E691" s="468"/>
    </row>
    <row r="692">
      <c r="E692" s="468"/>
    </row>
    <row r="693">
      <c r="E693" s="468"/>
    </row>
    <row r="694">
      <c r="E694" s="468"/>
    </row>
    <row r="695">
      <c r="E695" s="468"/>
    </row>
    <row r="696">
      <c r="E696" s="468"/>
    </row>
    <row r="697">
      <c r="E697" s="468"/>
    </row>
    <row r="698">
      <c r="E698" s="468"/>
    </row>
    <row r="699">
      <c r="E699" s="468"/>
    </row>
    <row r="700">
      <c r="E700" s="468"/>
    </row>
    <row r="701">
      <c r="E701" s="468"/>
    </row>
    <row r="702">
      <c r="E702" s="468"/>
    </row>
    <row r="703">
      <c r="E703" s="468"/>
    </row>
    <row r="704">
      <c r="E704" s="468"/>
    </row>
    <row r="705">
      <c r="E705" s="468"/>
    </row>
    <row r="706">
      <c r="E706" s="468"/>
    </row>
    <row r="707">
      <c r="E707" s="468"/>
    </row>
    <row r="708">
      <c r="E708" s="468"/>
    </row>
    <row r="709">
      <c r="E709" s="468"/>
    </row>
    <row r="710">
      <c r="E710" s="468"/>
    </row>
    <row r="711">
      <c r="E711" s="468"/>
    </row>
    <row r="712">
      <c r="E712" s="468"/>
    </row>
    <row r="713">
      <c r="E713" s="468"/>
    </row>
    <row r="714">
      <c r="E714" s="468"/>
    </row>
    <row r="715">
      <c r="E715" s="468"/>
    </row>
    <row r="716">
      <c r="E716" s="468"/>
    </row>
    <row r="717">
      <c r="E717" s="468"/>
    </row>
    <row r="718">
      <c r="E718" s="468"/>
    </row>
    <row r="719">
      <c r="E719" s="468"/>
    </row>
    <row r="720">
      <c r="E720" s="468"/>
    </row>
    <row r="721">
      <c r="E721" s="468"/>
    </row>
    <row r="722">
      <c r="E722" s="468"/>
    </row>
    <row r="723">
      <c r="E723" s="468"/>
    </row>
    <row r="724">
      <c r="E724" s="468"/>
    </row>
    <row r="725">
      <c r="E725" s="468"/>
    </row>
    <row r="726">
      <c r="E726" s="468"/>
    </row>
    <row r="727">
      <c r="E727" s="468"/>
    </row>
    <row r="728">
      <c r="E728" s="468"/>
    </row>
    <row r="729">
      <c r="E729" s="468"/>
    </row>
    <row r="730">
      <c r="E730" s="468"/>
    </row>
    <row r="731">
      <c r="E731" s="468"/>
    </row>
    <row r="732">
      <c r="E732" s="468"/>
    </row>
    <row r="733">
      <c r="E733" s="468"/>
    </row>
    <row r="734">
      <c r="E734" s="468"/>
    </row>
    <row r="735">
      <c r="E735" s="468"/>
    </row>
    <row r="736">
      <c r="E736" s="468"/>
    </row>
    <row r="737">
      <c r="E737" s="468"/>
    </row>
    <row r="738">
      <c r="E738" s="468"/>
    </row>
    <row r="739">
      <c r="E739" s="468"/>
    </row>
    <row r="740">
      <c r="E740" s="468"/>
    </row>
    <row r="741">
      <c r="E741" s="468"/>
    </row>
    <row r="742">
      <c r="E742" s="468"/>
    </row>
    <row r="743">
      <c r="E743" s="468"/>
    </row>
    <row r="744">
      <c r="E744" s="468"/>
    </row>
    <row r="745">
      <c r="E745" s="468"/>
    </row>
    <row r="746">
      <c r="E746" s="468"/>
    </row>
    <row r="747">
      <c r="E747" s="468"/>
    </row>
    <row r="748">
      <c r="E748" s="468"/>
    </row>
    <row r="749">
      <c r="E749" s="468"/>
    </row>
    <row r="750">
      <c r="E750" s="468"/>
    </row>
    <row r="751">
      <c r="E751" s="468"/>
    </row>
    <row r="752">
      <c r="E752" s="468"/>
    </row>
    <row r="753">
      <c r="E753" s="468"/>
    </row>
    <row r="754">
      <c r="E754" s="468"/>
    </row>
    <row r="755">
      <c r="E755" s="468"/>
    </row>
    <row r="756">
      <c r="E756" s="468"/>
    </row>
    <row r="757">
      <c r="E757" s="468"/>
    </row>
    <row r="758">
      <c r="E758" s="468"/>
    </row>
    <row r="759">
      <c r="E759" s="468"/>
    </row>
    <row r="760">
      <c r="E760" s="468"/>
    </row>
    <row r="761">
      <c r="E761" s="468"/>
    </row>
    <row r="762">
      <c r="E762" s="468"/>
    </row>
    <row r="763">
      <c r="E763" s="468"/>
    </row>
    <row r="764">
      <c r="E764" s="468"/>
    </row>
    <row r="765">
      <c r="E765" s="468"/>
    </row>
    <row r="766">
      <c r="E766" s="468"/>
    </row>
    <row r="767">
      <c r="E767" s="468"/>
    </row>
    <row r="768">
      <c r="E768" s="468"/>
    </row>
    <row r="769">
      <c r="E769" s="468"/>
    </row>
    <row r="770">
      <c r="E770" s="468"/>
    </row>
    <row r="771">
      <c r="E771" s="468"/>
    </row>
    <row r="772">
      <c r="E772" s="468"/>
    </row>
    <row r="773">
      <c r="E773" s="468"/>
    </row>
    <row r="774">
      <c r="E774" s="468"/>
    </row>
    <row r="775">
      <c r="E775" s="468"/>
    </row>
    <row r="776">
      <c r="E776" s="468"/>
    </row>
    <row r="777">
      <c r="E777" s="468"/>
    </row>
    <row r="778">
      <c r="E778" s="468"/>
    </row>
    <row r="779">
      <c r="E779" s="468"/>
    </row>
    <row r="780">
      <c r="E780" s="468"/>
    </row>
    <row r="781">
      <c r="E781" s="468"/>
    </row>
    <row r="782">
      <c r="E782" s="468"/>
    </row>
    <row r="783">
      <c r="E783" s="468"/>
    </row>
    <row r="784">
      <c r="E784" s="468"/>
    </row>
    <row r="785">
      <c r="E785" s="468"/>
    </row>
    <row r="786">
      <c r="E786" s="468"/>
    </row>
    <row r="787">
      <c r="E787" s="468"/>
    </row>
    <row r="788">
      <c r="E788" s="468"/>
    </row>
    <row r="789">
      <c r="E789" s="468"/>
    </row>
    <row r="790">
      <c r="E790" s="468"/>
    </row>
    <row r="791">
      <c r="E791" s="468"/>
    </row>
    <row r="792">
      <c r="E792" s="468"/>
    </row>
    <row r="793">
      <c r="E793" s="468"/>
    </row>
    <row r="794">
      <c r="E794" s="468"/>
    </row>
    <row r="795">
      <c r="E795" s="468"/>
    </row>
    <row r="796">
      <c r="E796" s="468"/>
    </row>
    <row r="797">
      <c r="E797" s="468"/>
    </row>
    <row r="798">
      <c r="E798" s="468"/>
    </row>
    <row r="799">
      <c r="E799" s="468"/>
    </row>
    <row r="800">
      <c r="E800" s="468"/>
    </row>
    <row r="801">
      <c r="E801" s="468"/>
    </row>
    <row r="802">
      <c r="E802" s="468"/>
    </row>
    <row r="803">
      <c r="E803" s="468"/>
    </row>
    <row r="804">
      <c r="E804" s="468"/>
    </row>
    <row r="805">
      <c r="E805" s="468"/>
    </row>
    <row r="806">
      <c r="E806" s="468"/>
    </row>
    <row r="807">
      <c r="E807" s="468"/>
    </row>
    <row r="808">
      <c r="E808" s="468"/>
    </row>
    <row r="809">
      <c r="E809" s="468"/>
    </row>
    <row r="810">
      <c r="E810" s="468"/>
    </row>
    <row r="811">
      <c r="E811" s="468"/>
    </row>
    <row r="812">
      <c r="E812" s="468"/>
    </row>
    <row r="813">
      <c r="E813" s="468"/>
    </row>
    <row r="814">
      <c r="E814" s="468"/>
    </row>
    <row r="815">
      <c r="E815" s="468"/>
    </row>
    <row r="816">
      <c r="E816" s="468"/>
    </row>
    <row r="817">
      <c r="E817" s="468"/>
    </row>
    <row r="818">
      <c r="E818" s="468"/>
    </row>
    <row r="819">
      <c r="E819" s="468"/>
    </row>
    <row r="820">
      <c r="E820" s="468"/>
    </row>
    <row r="821">
      <c r="E821" s="468"/>
    </row>
    <row r="822">
      <c r="E822" s="468"/>
    </row>
    <row r="823">
      <c r="E823" s="468"/>
    </row>
    <row r="824">
      <c r="E824" s="468"/>
    </row>
    <row r="825">
      <c r="E825" s="468"/>
    </row>
    <row r="826">
      <c r="E826" s="468"/>
    </row>
    <row r="827">
      <c r="E827" s="468"/>
    </row>
    <row r="828">
      <c r="E828" s="468"/>
    </row>
    <row r="829">
      <c r="E829" s="468"/>
    </row>
    <row r="830">
      <c r="E830" s="468"/>
    </row>
    <row r="831">
      <c r="E831" s="468"/>
    </row>
    <row r="832">
      <c r="E832" s="468"/>
    </row>
    <row r="833">
      <c r="E833" s="468"/>
    </row>
    <row r="834">
      <c r="E834" s="468"/>
    </row>
    <row r="835">
      <c r="E835" s="468"/>
    </row>
    <row r="836">
      <c r="E836" s="468"/>
    </row>
    <row r="837">
      <c r="E837" s="468"/>
    </row>
    <row r="838">
      <c r="E838" s="468"/>
    </row>
    <row r="839">
      <c r="E839" s="468"/>
    </row>
    <row r="840">
      <c r="E840" s="468"/>
    </row>
    <row r="841">
      <c r="E841" s="468"/>
    </row>
    <row r="842">
      <c r="E842" s="468"/>
    </row>
    <row r="843">
      <c r="E843" s="468"/>
    </row>
    <row r="844">
      <c r="E844" s="468"/>
    </row>
    <row r="845">
      <c r="E845" s="468"/>
    </row>
    <row r="846">
      <c r="E846" s="468"/>
    </row>
    <row r="847">
      <c r="E847" s="468"/>
    </row>
    <row r="848">
      <c r="E848" s="468"/>
    </row>
    <row r="849">
      <c r="E849" s="468"/>
    </row>
    <row r="850">
      <c r="E850" s="468"/>
    </row>
    <row r="851">
      <c r="E851" s="468"/>
    </row>
    <row r="852">
      <c r="E852" s="468"/>
    </row>
    <row r="853">
      <c r="E853" s="468"/>
    </row>
    <row r="854">
      <c r="E854" s="468"/>
    </row>
    <row r="855">
      <c r="E855" s="468"/>
    </row>
    <row r="856">
      <c r="E856" s="468"/>
    </row>
    <row r="857">
      <c r="E857" s="468"/>
    </row>
    <row r="858">
      <c r="E858" s="468"/>
    </row>
    <row r="859">
      <c r="E859" s="468"/>
    </row>
    <row r="860">
      <c r="E860" s="468"/>
    </row>
    <row r="861">
      <c r="E861" s="468"/>
    </row>
    <row r="862">
      <c r="E862" s="468"/>
    </row>
    <row r="863">
      <c r="E863" s="468"/>
    </row>
    <row r="864">
      <c r="E864" s="468"/>
    </row>
    <row r="865">
      <c r="E865" s="468"/>
    </row>
    <row r="866">
      <c r="E866" s="468"/>
    </row>
    <row r="867">
      <c r="E867" s="468"/>
    </row>
    <row r="868">
      <c r="E868" s="468"/>
    </row>
    <row r="869">
      <c r="E869" s="468"/>
    </row>
    <row r="870">
      <c r="E870" s="468"/>
    </row>
    <row r="871">
      <c r="E871" s="468"/>
    </row>
    <row r="872">
      <c r="E872" s="468"/>
    </row>
    <row r="873">
      <c r="E873" s="468"/>
    </row>
    <row r="874">
      <c r="E874" s="468"/>
    </row>
    <row r="875">
      <c r="E875" s="468"/>
    </row>
    <row r="876">
      <c r="E876" s="468"/>
    </row>
    <row r="877">
      <c r="E877" s="468"/>
    </row>
    <row r="878">
      <c r="E878" s="468"/>
    </row>
    <row r="879">
      <c r="E879" s="468"/>
    </row>
    <row r="880">
      <c r="E880" s="468"/>
    </row>
    <row r="881">
      <c r="E881" s="468"/>
    </row>
    <row r="882">
      <c r="E882" s="468"/>
    </row>
    <row r="883">
      <c r="E883" s="468"/>
    </row>
    <row r="884">
      <c r="E884" s="468"/>
    </row>
    <row r="885">
      <c r="E885" s="468"/>
    </row>
    <row r="886">
      <c r="E886" s="468"/>
    </row>
    <row r="887">
      <c r="E887" s="468"/>
    </row>
    <row r="888">
      <c r="E888" s="468"/>
    </row>
    <row r="889">
      <c r="E889" s="468"/>
    </row>
    <row r="890">
      <c r="E890" s="468"/>
    </row>
    <row r="891">
      <c r="E891" s="468"/>
    </row>
    <row r="892">
      <c r="E892" s="468"/>
    </row>
    <row r="893">
      <c r="E893" s="468"/>
    </row>
    <row r="894">
      <c r="E894" s="468"/>
    </row>
    <row r="895">
      <c r="E895" s="468"/>
    </row>
    <row r="896">
      <c r="E896" s="468"/>
    </row>
    <row r="897">
      <c r="E897" s="468"/>
    </row>
    <row r="898">
      <c r="E898" s="468"/>
    </row>
    <row r="899">
      <c r="E899" s="468"/>
    </row>
    <row r="900">
      <c r="E900" s="468"/>
    </row>
    <row r="901">
      <c r="E901" s="468"/>
    </row>
    <row r="902">
      <c r="E902" s="468"/>
    </row>
    <row r="903">
      <c r="E903" s="468"/>
    </row>
    <row r="904">
      <c r="E904" s="468"/>
    </row>
    <row r="905">
      <c r="E905" s="468"/>
    </row>
    <row r="906">
      <c r="E906" s="468"/>
    </row>
    <row r="907">
      <c r="E907" s="468"/>
    </row>
    <row r="908">
      <c r="E908" s="468"/>
    </row>
    <row r="909">
      <c r="E909" s="468"/>
    </row>
    <row r="910">
      <c r="E910" s="468"/>
    </row>
    <row r="911">
      <c r="E911" s="468"/>
    </row>
    <row r="912">
      <c r="E912" s="468"/>
    </row>
    <row r="913">
      <c r="E913" s="468"/>
    </row>
    <row r="914">
      <c r="E914" s="468"/>
    </row>
    <row r="915">
      <c r="E915" s="468"/>
    </row>
    <row r="916">
      <c r="E916" s="468"/>
    </row>
    <row r="917">
      <c r="E917" s="468"/>
    </row>
    <row r="918">
      <c r="E918" s="468"/>
    </row>
    <row r="919">
      <c r="E919" s="468"/>
    </row>
    <row r="920">
      <c r="E920" s="468"/>
    </row>
    <row r="921">
      <c r="E921" s="468"/>
    </row>
    <row r="922">
      <c r="E922" s="468"/>
    </row>
    <row r="923">
      <c r="E923" s="468"/>
    </row>
    <row r="924">
      <c r="E924" s="468"/>
    </row>
    <row r="925">
      <c r="E925" s="468"/>
    </row>
    <row r="926">
      <c r="E926" s="468"/>
    </row>
    <row r="927">
      <c r="E927" s="468"/>
    </row>
    <row r="928">
      <c r="E928" s="468"/>
    </row>
    <row r="929">
      <c r="E929" s="468"/>
    </row>
    <row r="930">
      <c r="E930" s="468"/>
    </row>
    <row r="931">
      <c r="E931" s="468"/>
    </row>
    <row r="932">
      <c r="E932" s="468"/>
    </row>
    <row r="933">
      <c r="E933" s="468"/>
    </row>
    <row r="934">
      <c r="E934" s="468"/>
    </row>
    <row r="935">
      <c r="E935" s="468"/>
    </row>
    <row r="936">
      <c r="E936" s="468"/>
    </row>
    <row r="937">
      <c r="E937" s="468"/>
    </row>
    <row r="938">
      <c r="E938" s="468"/>
    </row>
    <row r="939">
      <c r="E939" s="468"/>
    </row>
    <row r="940">
      <c r="E940" s="468"/>
    </row>
    <row r="941">
      <c r="E941" s="468"/>
    </row>
    <row r="942">
      <c r="E942" s="468"/>
    </row>
    <row r="943">
      <c r="E943" s="468"/>
    </row>
    <row r="944">
      <c r="E944" s="468"/>
    </row>
    <row r="945">
      <c r="E945" s="468"/>
    </row>
    <row r="946">
      <c r="E946" s="468"/>
    </row>
    <row r="947">
      <c r="E947" s="468"/>
    </row>
    <row r="948">
      <c r="E948" s="468"/>
    </row>
    <row r="949">
      <c r="E949" s="468"/>
    </row>
    <row r="950">
      <c r="E950" s="468"/>
    </row>
    <row r="951">
      <c r="E951" s="468"/>
    </row>
    <row r="952">
      <c r="E952" s="468"/>
    </row>
    <row r="953">
      <c r="E953" s="468"/>
    </row>
    <row r="954">
      <c r="E954" s="468"/>
    </row>
    <row r="955">
      <c r="E955" s="468"/>
    </row>
    <row r="956">
      <c r="E956" s="468"/>
    </row>
    <row r="957">
      <c r="E957" s="468"/>
    </row>
    <row r="958">
      <c r="E958" s="468"/>
    </row>
    <row r="959">
      <c r="E959" s="468"/>
    </row>
    <row r="960">
      <c r="E960" s="468"/>
    </row>
    <row r="961">
      <c r="E961" s="468"/>
    </row>
    <row r="962">
      <c r="E962" s="468"/>
    </row>
    <row r="963">
      <c r="E963" s="468"/>
    </row>
    <row r="964">
      <c r="E964" s="468"/>
    </row>
    <row r="965">
      <c r="E965" s="468"/>
    </row>
    <row r="966">
      <c r="E966" s="468"/>
    </row>
    <row r="967">
      <c r="E967" s="468"/>
    </row>
    <row r="968">
      <c r="E968" s="468"/>
    </row>
    <row r="969">
      <c r="E969" s="468"/>
    </row>
    <row r="970">
      <c r="E970" s="468"/>
    </row>
    <row r="971">
      <c r="E971" s="468"/>
    </row>
    <row r="972">
      <c r="E972" s="468"/>
    </row>
    <row r="973">
      <c r="E973" s="468"/>
    </row>
    <row r="974">
      <c r="E974" s="468"/>
    </row>
    <row r="975">
      <c r="E975" s="468"/>
    </row>
    <row r="976">
      <c r="E976" s="468"/>
    </row>
    <row r="977">
      <c r="E977" s="468"/>
    </row>
    <row r="978">
      <c r="E978" s="468"/>
    </row>
    <row r="979">
      <c r="E979" s="468"/>
    </row>
    <row r="980">
      <c r="E980" s="468"/>
    </row>
    <row r="981">
      <c r="E981" s="468"/>
    </row>
    <row r="982">
      <c r="E982" s="468"/>
    </row>
    <row r="983">
      <c r="E983" s="468"/>
    </row>
    <row r="984">
      <c r="E984" s="468"/>
    </row>
    <row r="985">
      <c r="E985" s="468"/>
    </row>
    <row r="986">
      <c r="E986" s="468"/>
    </row>
    <row r="987">
      <c r="E987" s="468"/>
    </row>
    <row r="988">
      <c r="E988" s="468"/>
    </row>
    <row r="989">
      <c r="E989" s="468"/>
    </row>
    <row r="990">
      <c r="E990" s="468"/>
    </row>
    <row r="991">
      <c r="E991" s="468"/>
    </row>
    <row r="992">
      <c r="E992" s="468"/>
    </row>
    <row r="993">
      <c r="E993" s="468"/>
    </row>
    <row r="994">
      <c r="E994" s="468"/>
    </row>
    <row r="995">
      <c r="E995" s="468"/>
    </row>
    <row r="996">
      <c r="E996" s="468"/>
    </row>
    <row r="997">
      <c r="E997" s="468"/>
    </row>
    <row r="998">
      <c r="E998" s="468"/>
    </row>
    <row r="999">
      <c r="E999" s="468"/>
    </row>
    <row r="1000">
      <c r="E1000" s="468"/>
    </row>
  </sheetData>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5.0" topLeftCell="A6" activePane="bottomLeft" state="frozen"/>
      <selection activeCell="B7" sqref="B7" pane="bottomLeft"/>
    </sheetView>
  </sheetViews>
  <sheetFormatPr customHeight="1" defaultColWidth="14.43" defaultRowHeight="15.75"/>
  <cols>
    <col customWidth="1" min="1" max="1" width="10.43"/>
    <col customWidth="1" min="2" max="2" width="25.86"/>
    <col customWidth="1" min="3" max="3" width="48.0"/>
    <col customWidth="1" min="4" max="4" width="25.86"/>
    <col customWidth="1" min="5" max="5" width="36.0"/>
    <col customWidth="1" min="6" max="6" width="32.71"/>
    <col customWidth="1" min="7" max="7" width="25.86"/>
  </cols>
  <sheetData>
    <row r="1">
      <c r="A1" s="469" t="s">
        <v>623</v>
      </c>
      <c r="B1" s="470" t="s">
        <v>2797</v>
      </c>
      <c r="C1" s="471"/>
      <c r="D1" s="471"/>
      <c r="E1" s="471"/>
      <c r="F1" s="471"/>
      <c r="G1" s="471"/>
    </row>
    <row r="2">
      <c r="A2" s="471"/>
      <c r="B2" s="471"/>
      <c r="C2" s="471"/>
      <c r="D2" s="471"/>
      <c r="E2" s="471"/>
      <c r="F2" s="471"/>
      <c r="G2" s="471"/>
    </row>
    <row r="3">
      <c r="A3" s="471"/>
      <c r="B3" s="471"/>
      <c r="C3" s="471"/>
      <c r="D3" s="471"/>
      <c r="E3" s="471"/>
      <c r="F3" s="471"/>
      <c r="G3" s="471"/>
    </row>
    <row r="4">
      <c r="A4" s="471"/>
      <c r="B4" s="471"/>
      <c r="C4" s="471"/>
      <c r="D4" s="471"/>
      <c r="E4" s="471"/>
      <c r="F4" s="471"/>
      <c r="G4" s="471"/>
    </row>
    <row r="5" ht="22.5" customHeight="1">
      <c r="A5" s="167" t="s">
        <v>180</v>
      </c>
      <c r="B5" s="167" t="s">
        <v>2798</v>
      </c>
      <c r="C5" s="167" t="s">
        <v>2799</v>
      </c>
      <c r="D5" s="167" t="s">
        <v>2800</v>
      </c>
      <c r="E5" s="167" t="s">
        <v>2801</v>
      </c>
      <c r="F5" s="167" t="s">
        <v>2802</v>
      </c>
      <c r="G5" s="167" t="s">
        <v>407</v>
      </c>
    </row>
    <row r="6" ht="22.5" customHeight="1">
      <c r="A6" s="169">
        <f t="shared" ref="A6:A37" si="1">row()-5</f>
        <v>1</v>
      </c>
      <c r="B6" s="170" t="s">
        <v>361</v>
      </c>
      <c r="C6" s="183" t="s">
        <v>2803</v>
      </c>
      <c r="D6" s="169"/>
      <c r="E6" s="190"/>
      <c r="F6" s="170"/>
      <c r="G6" s="170"/>
    </row>
    <row r="7" ht="22.5" customHeight="1">
      <c r="A7" s="169">
        <f t="shared" si="1"/>
        <v>2</v>
      </c>
      <c r="B7" s="170"/>
      <c r="C7" s="183" t="s">
        <v>2804</v>
      </c>
      <c r="D7" s="169"/>
      <c r="E7" s="183"/>
      <c r="F7" s="170"/>
      <c r="G7" s="170"/>
    </row>
    <row r="8" ht="22.5" customHeight="1">
      <c r="A8" s="169">
        <f t="shared" si="1"/>
        <v>3</v>
      </c>
      <c r="B8" s="169"/>
      <c r="C8" s="183" t="s">
        <v>2805</v>
      </c>
      <c r="D8" s="169"/>
      <c r="E8" s="183"/>
      <c r="F8" s="170"/>
      <c r="G8" s="169"/>
    </row>
    <row r="9" ht="22.5" customHeight="1">
      <c r="A9" s="169">
        <f t="shared" si="1"/>
        <v>4</v>
      </c>
      <c r="B9" s="169"/>
      <c r="C9" s="183" t="s">
        <v>2806</v>
      </c>
      <c r="D9" s="169"/>
      <c r="E9" s="183"/>
      <c r="F9" s="170"/>
      <c r="G9" s="169"/>
    </row>
    <row r="10" ht="22.5" customHeight="1">
      <c r="A10" s="169">
        <f t="shared" si="1"/>
        <v>5</v>
      </c>
      <c r="B10" s="169"/>
      <c r="C10" s="183" t="s">
        <v>2807</v>
      </c>
      <c r="D10" s="169"/>
      <c r="E10" s="190"/>
      <c r="F10" s="169"/>
      <c r="G10" s="169"/>
    </row>
    <row r="11" ht="22.5" customHeight="1">
      <c r="A11" s="169">
        <f t="shared" si="1"/>
        <v>6</v>
      </c>
      <c r="B11" s="170" t="s">
        <v>2808</v>
      </c>
      <c r="C11" s="190"/>
      <c r="D11" s="169"/>
      <c r="E11" s="190"/>
      <c r="F11" s="169"/>
      <c r="G11" s="169"/>
    </row>
    <row r="12" ht="22.5" customHeight="1">
      <c r="A12" s="169">
        <f t="shared" si="1"/>
        <v>7</v>
      </c>
      <c r="B12" s="169"/>
      <c r="C12" s="183" t="s">
        <v>2809</v>
      </c>
      <c r="D12" s="169"/>
      <c r="E12" s="183" t="s">
        <v>2810</v>
      </c>
      <c r="F12" s="169"/>
      <c r="G12" s="169"/>
    </row>
    <row r="13" ht="22.5" customHeight="1">
      <c r="A13" s="169">
        <f t="shared" si="1"/>
        <v>8</v>
      </c>
      <c r="B13" s="169"/>
      <c r="C13" s="183" t="s">
        <v>2811</v>
      </c>
      <c r="D13" s="169"/>
      <c r="E13" s="183" t="s">
        <v>2810</v>
      </c>
      <c r="F13" s="169"/>
      <c r="G13" s="169"/>
    </row>
    <row r="14" ht="22.5" customHeight="1">
      <c r="A14" s="169">
        <f t="shared" si="1"/>
        <v>9</v>
      </c>
      <c r="B14" s="169"/>
      <c r="C14" s="183" t="s">
        <v>2812</v>
      </c>
      <c r="D14" s="169"/>
      <c r="E14" s="183" t="s">
        <v>2810</v>
      </c>
      <c r="F14" s="169"/>
      <c r="G14" s="169"/>
    </row>
    <row r="15" ht="22.5" customHeight="1">
      <c r="A15" s="169">
        <f t="shared" si="1"/>
        <v>10</v>
      </c>
      <c r="B15" s="169"/>
      <c r="C15" s="183" t="s">
        <v>2813</v>
      </c>
      <c r="D15" s="169"/>
      <c r="E15" s="183" t="s">
        <v>2810</v>
      </c>
      <c r="F15" s="169"/>
      <c r="G15" s="169"/>
    </row>
    <row r="16" ht="22.5" customHeight="1">
      <c r="A16" s="169">
        <f t="shared" si="1"/>
        <v>11</v>
      </c>
      <c r="B16" s="169"/>
      <c r="C16" s="183" t="s">
        <v>2814</v>
      </c>
      <c r="D16" s="169"/>
      <c r="E16" s="183" t="s">
        <v>2810</v>
      </c>
      <c r="F16" s="169"/>
      <c r="G16" s="169"/>
    </row>
    <row r="17" ht="22.5" customHeight="1">
      <c r="A17" s="169">
        <f t="shared" si="1"/>
        <v>12</v>
      </c>
      <c r="B17" s="169"/>
      <c r="C17" s="183" t="s">
        <v>2815</v>
      </c>
      <c r="D17" s="169"/>
      <c r="E17" s="183" t="s">
        <v>2810</v>
      </c>
      <c r="F17" s="169"/>
      <c r="G17" s="169"/>
    </row>
    <row r="18" ht="22.5" customHeight="1">
      <c r="A18" s="169">
        <f t="shared" si="1"/>
        <v>13</v>
      </c>
      <c r="B18" s="169"/>
      <c r="C18" s="183" t="s">
        <v>2816</v>
      </c>
      <c r="D18" s="169"/>
      <c r="E18" s="183" t="s">
        <v>2817</v>
      </c>
      <c r="F18" s="169"/>
      <c r="G18" s="169"/>
    </row>
    <row r="19" ht="22.5" customHeight="1">
      <c r="A19" s="169">
        <f t="shared" si="1"/>
        <v>14</v>
      </c>
      <c r="B19" s="169"/>
      <c r="C19" s="183" t="s">
        <v>2818</v>
      </c>
      <c r="D19" s="169"/>
      <c r="E19" s="183" t="s">
        <v>2817</v>
      </c>
      <c r="F19" s="169"/>
      <c r="G19" s="169"/>
    </row>
    <row r="20" ht="22.5" customHeight="1">
      <c r="A20" s="169">
        <f t="shared" si="1"/>
        <v>15</v>
      </c>
      <c r="B20" s="169"/>
      <c r="C20" s="183" t="s">
        <v>2819</v>
      </c>
      <c r="D20" s="169"/>
      <c r="E20" s="183" t="s">
        <v>2817</v>
      </c>
      <c r="F20" s="169"/>
      <c r="G20" s="169"/>
    </row>
    <row r="21" ht="22.5" customHeight="1">
      <c r="A21" s="169">
        <f t="shared" si="1"/>
        <v>16</v>
      </c>
      <c r="B21" s="169"/>
      <c r="C21" s="183" t="s">
        <v>2820</v>
      </c>
      <c r="D21" s="169"/>
      <c r="E21" s="183" t="s">
        <v>2817</v>
      </c>
      <c r="F21" s="169"/>
      <c r="G21" s="169"/>
    </row>
    <row r="22" ht="22.5" customHeight="1">
      <c r="A22" s="169">
        <f t="shared" si="1"/>
        <v>17</v>
      </c>
      <c r="B22" s="169"/>
      <c r="C22" s="183" t="s">
        <v>2821</v>
      </c>
      <c r="D22" s="169"/>
      <c r="E22" s="183" t="s">
        <v>2810</v>
      </c>
      <c r="F22" s="169"/>
      <c r="G22" s="169"/>
    </row>
    <row r="23" ht="22.5" customHeight="1">
      <c r="A23" s="169">
        <f t="shared" si="1"/>
        <v>18</v>
      </c>
      <c r="B23" s="169"/>
      <c r="C23" s="183" t="s">
        <v>2822</v>
      </c>
      <c r="D23" s="169"/>
      <c r="E23" s="183" t="s">
        <v>2817</v>
      </c>
      <c r="F23" s="169"/>
      <c r="G23" s="169"/>
    </row>
    <row r="24" ht="22.5" customHeight="1">
      <c r="A24" s="169">
        <f t="shared" si="1"/>
        <v>19</v>
      </c>
      <c r="B24" s="169"/>
      <c r="C24" s="183" t="s">
        <v>2823</v>
      </c>
      <c r="D24" s="169"/>
      <c r="E24" s="183" t="s">
        <v>2817</v>
      </c>
      <c r="F24" s="169"/>
      <c r="G24" s="169"/>
    </row>
    <row r="25" ht="22.5" customHeight="1">
      <c r="A25" s="169">
        <f t="shared" si="1"/>
        <v>20</v>
      </c>
      <c r="B25" s="169"/>
      <c r="C25" s="183" t="s">
        <v>2824</v>
      </c>
      <c r="D25" s="169"/>
      <c r="E25" s="183" t="s">
        <v>2810</v>
      </c>
      <c r="F25" s="169"/>
      <c r="G25" s="169"/>
    </row>
    <row r="26" ht="22.5" customHeight="1">
      <c r="A26" s="169">
        <f t="shared" si="1"/>
        <v>21</v>
      </c>
      <c r="B26" s="169"/>
      <c r="C26" s="183" t="s">
        <v>2825</v>
      </c>
      <c r="D26" s="169"/>
      <c r="E26" s="183" t="s">
        <v>2810</v>
      </c>
      <c r="F26" s="169"/>
      <c r="G26" s="169"/>
    </row>
    <row r="27" ht="22.5" customHeight="1">
      <c r="A27" s="169">
        <f t="shared" si="1"/>
        <v>22</v>
      </c>
      <c r="B27" s="169"/>
      <c r="C27" s="183" t="s">
        <v>2826</v>
      </c>
      <c r="D27" s="169"/>
      <c r="E27" s="183" t="s">
        <v>2810</v>
      </c>
      <c r="F27" s="169"/>
      <c r="G27" s="169"/>
    </row>
    <row r="28" ht="22.5" customHeight="1">
      <c r="A28" s="169">
        <f t="shared" si="1"/>
        <v>23</v>
      </c>
      <c r="B28" s="169"/>
      <c r="C28" s="183" t="s">
        <v>2827</v>
      </c>
      <c r="D28" s="169"/>
      <c r="E28" s="183" t="s">
        <v>2810</v>
      </c>
      <c r="F28" s="169"/>
      <c r="G28" s="169"/>
    </row>
    <row r="29" ht="22.5" customHeight="1">
      <c r="A29" s="169">
        <f t="shared" si="1"/>
        <v>24</v>
      </c>
      <c r="B29" s="169"/>
      <c r="C29" s="183" t="s">
        <v>2828</v>
      </c>
      <c r="D29" s="169"/>
      <c r="E29" s="183" t="s">
        <v>2817</v>
      </c>
      <c r="F29" s="169"/>
      <c r="G29" s="169"/>
    </row>
    <row r="30" ht="22.5" customHeight="1">
      <c r="A30" s="169">
        <f t="shared" si="1"/>
        <v>25</v>
      </c>
      <c r="B30" s="169"/>
      <c r="C30" s="183" t="s">
        <v>931</v>
      </c>
      <c r="D30" s="169"/>
      <c r="E30" s="183" t="s">
        <v>2810</v>
      </c>
      <c r="F30" s="169"/>
      <c r="G30" s="169"/>
    </row>
    <row r="31" ht="22.5" customHeight="1">
      <c r="A31" s="169">
        <f t="shared" si="1"/>
        <v>26</v>
      </c>
      <c r="B31" s="170"/>
      <c r="C31" s="472" t="s">
        <v>2829</v>
      </c>
      <c r="D31" s="473"/>
      <c r="E31" s="472" t="s">
        <v>2830</v>
      </c>
      <c r="F31" s="473"/>
      <c r="G31" s="169"/>
    </row>
    <row r="32" ht="22.5" customHeight="1">
      <c r="A32" s="169">
        <f t="shared" si="1"/>
        <v>27</v>
      </c>
      <c r="B32" s="169"/>
      <c r="C32" s="474" t="s">
        <v>2831</v>
      </c>
      <c r="D32" s="475"/>
      <c r="E32" s="474" t="s">
        <v>2832</v>
      </c>
      <c r="F32" s="476" t="s">
        <v>2833</v>
      </c>
      <c r="G32" s="169"/>
    </row>
    <row r="33" ht="22.5" customHeight="1">
      <c r="A33" s="169">
        <f t="shared" si="1"/>
        <v>28</v>
      </c>
      <c r="B33" s="169"/>
      <c r="C33" s="477" t="s">
        <v>2834</v>
      </c>
      <c r="D33" s="478"/>
      <c r="E33" s="477" t="s">
        <v>2835</v>
      </c>
      <c r="F33" s="479"/>
      <c r="G33" s="169"/>
    </row>
    <row r="34" ht="22.5" customHeight="1">
      <c r="A34" s="169">
        <f t="shared" si="1"/>
        <v>29</v>
      </c>
      <c r="B34" s="169"/>
      <c r="C34" s="472" t="s">
        <v>2836</v>
      </c>
      <c r="D34" s="473"/>
      <c r="E34" s="472" t="s">
        <v>2837</v>
      </c>
      <c r="F34" s="480" t="s">
        <v>2838</v>
      </c>
      <c r="G34" s="169"/>
    </row>
    <row r="35" ht="22.5" customHeight="1">
      <c r="A35" s="169">
        <f t="shared" si="1"/>
        <v>30</v>
      </c>
      <c r="B35" s="169"/>
      <c r="C35" s="183"/>
      <c r="D35" s="169"/>
      <c r="E35" s="190"/>
      <c r="F35" s="169"/>
      <c r="G35" s="169"/>
    </row>
    <row r="36" ht="22.5" customHeight="1">
      <c r="A36" s="169">
        <f t="shared" si="1"/>
        <v>31</v>
      </c>
      <c r="B36" s="169"/>
      <c r="C36" s="183"/>
      <c r="D36" s="169"/>
      <c r="E36" s="190"/>
      <c r="F36" s="169"/>
      <c r="G36" s="169"/>
    </row>
    <row r="37" ht="22.5" customHeight="1">
      <c r="A37" s="169">
        <f t="shared" si="1"/>
        <v>32</v>
      </c>
      <c r="B37" s="169"/>
      <c r="C37" s="183"/>
      <c r="D37" s="169"/>
      <c r="E37" s="190"/>
      <c r="F37" s="169"/>
      <c r="G37" s="169"/>
    </row>
  </sheetData>
  <drawing r:id="rId1"/>
  <tableParts count="1">
    <tablePart r:id="rId3"/>
  </tableParts>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14"/>
    <col customWidth="1" min="2" max="2" width="22.57"/>
    <col customWidth="1" min="3" max="3" width="16.57"/>
    <col customWidth="1" min="4" max="4" width="14.71"/>
    <col customWidth="1" min="5" max="5" width="14.43"/>
    <col customWidth="1" min="6" max="15" width="11.57"/>
  </cols>
  <sheetData>
    <row r="2">
      <c r="A2" s="289" t="s">
        <v>2839</v>
      </c>
    </row>
    <row r="4">
      <c r="A4" s="86" t="s">
        <v>180</v>
      </c>
      <c r="B4" s="86" t="s">
        <v>2840</v>
      </c>
      <c r="C4" s="86" t="s">
        <v>2841</v>
      </c>
      <c r="D4" s="86" t="s">
        <v>2842</v>
      </c>
      <c r="E4" s="86" t="s">
        <v>2843</v>
      </c>
      <c r="F4" s="86" t="s">
        <v>2844</v>
      </c>
    </row>
    <row r="5">
      <c r="A5" s="86">
        <v>1.0</v>
      </c>
      <c r="B5" s="86" t="s">
        <v>2845</v>
      </c>
    </row>
    <row r="6">
      <c r="A6" s="86">
        <v>2.0</v>
      </c>
    </row>
    <row r="7">
      <c r="A7" s="86">
        <v>3.0</v>
      </c>
    </row>
    <row r="8">
      <c r="A8" s="86">
        <v>4.0</v>
      </c>
    </row>
    <row r="13">
      <c r="A13" s="289" t="s">
        <v>2846</v>
      </c>
    </row>
    <row r="14">
      <c r="E14" s="86" t="s">
        <v>2847</v>
      </c>
    </row>
    <row r="15">
      <c r="A15" s="86" t="s">
        <v>180</v>
      </c>
      <c r="B15" s="86" t="s">
        <v>2840</v>
      </c>
      <c r="C15" s="86" t="s">
        <v>2848</v>
      </c>
      <c r="E15" s="86" t="s">
        <v>2849</v>
      </c>
      <c r="F15" s="86" t="s">
        <v>2850</v>
      </c>
      <c r="G15" s="86" t="s">
        <v>2851</v>
      </c>
      <c r="H15" s="86" t="s">
        <v>2852</v>
      </c>
      <c r="I15" s="86" t="s">
        <v>2853</v>
      </c>
      <c r="J15" s="86" t="s">
        <v>2854</v>
      </c>
      <c r="K15" s="86" t="s">
        <v>2855</v>
      </c>
      <c r="L15" s="86" t="s">
        <v>2856</v>
      </c>
      <c r="M15" s="86" t="s">
        <v>2857</v>
      </c>
      <c r="N15" s="86" t="s">
        <v>2858</v>
      </c>
      <c r="O15" s="86" t="s">
        <v>2859</v>
      </c>
    </row>
    <row r="16">
      <c r="A16" s="86">
        <v>1.0</v>
      </c>
      <c r="B16" s="481" t="s">
        <v>1328</v>
      </c>
      <c r="C16" s="86" t="s">
        <v>2860</v>
      </c>
    </row>
    <row r="17">
      <c r="A17" s="86">
        <v>2.0</v>
      </c>
    </row>
    <row r="18">
      <c r="A18" s="86">
        <v>3.0</v>
      </c>
    </row>
    <row r="22">
      <c r="A22" s="289" t="s">
        <v>2861</v>
      </c>
    </row>
    <row r="24">
      <c r="A24" s="86" t="s">
        <v>180</v>
      </c>
      <c r="B24" s="86" t="s">
        <v>2862</v>
      </c>
    </row>
    <row r="25">
      <c r="A25" s="86">
        <v>1.0</v>
      </c>
      <c r="B25" s="86" t="s">
        <v>2863</v>
      </c>
    </row>
    <row r="26">
      <c r="A26" s="86">
        <v>2.0</v>
      </c>
    </row>
    <row r="27">
      <c r="A27" s="86">
        <v>3.0</v>
      </c>
    </row>
    <row r="33">
      <c r="A33" s="289" t="s">
        <v>2864</v>
      </c>
    </row>
  </sheetData>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4" width="25.86"/>
    <col customWidth="1" min="6" max="6" width="28.14"/>
  </cols>
  <sheetData>
    <row r="1" ht="22.5" customHeight="1">
      <c r="A1" s="167" t="s">
        <v>180</v>
      </c>
      <c r="B1" s="167" t="s">
        <v>2865</v>
      </c>
      <c r="C1" s="167" t="s">
        <v>2866</v>
      </c>
      <c r="D1" s="167" t="s">
        <v>2867</v>
      </c>
      <c r="E1" s="168" t="s">
        <v>407</v>
      </c>
      <c r="F1" s="168" t="s">
        <v>2868</v>
      </c>
    </row>
    <row r="2" ht="22.5" customHeight="1">
      <c r="A2" s="170">
        <f t="shared" ref="A2:A15" si="1">row()-1</f>
        <v>1</v>
      </c>
      <c r="B2" s="170" t="s">
        <v>2869</v>
      </c>
      <c r="C2" s="169"/>
      <c r="D2" s="169"/>
      <c r="E2" s="170" t="s">
        <v>2870</v>
      </c>
      <c r="F2" s="175"/>
    </row>
    <row r="3" ht="22.5" customHeight="1">
      <c r="A3" s="170">
        <f t="shared" si="1"/>
        <v>2</v>
      </c>
      <c r="B3" s="170" t="s">
        <v>2871</v>
      </c>
      <c r="C3" s="169"/>
      <c r="D3" s="169"/>
      <c r="E3" s="170" t="s">
        <v>2870</v>
      </c>
      <c r="F3" s="175"/>
    </row>
    <row r="4" ht="22.5" customHeight="1">
      <c r="A4" s="169">
        <f t="shared" si="1"/>
        <v>3</v>
      </c>
      <c r="B4" s="170" t="s">
        <v>2872</v>
      </c>
      <c r="C4" s="169"/>
      <c r="D4" s="169"/>
      <c r="E4" s="170" t="s">
        <v>2870</v>
      </c>
      <c r="F4" s="175"/>
    </row>
    <row r="5" ht="22.5" customHeight="1">
      <c r="A5" s="169">
        <f t="shared" si="1"/>
        <v>4</v>
      </c>
      <c r="B5" s="170" t="s">
        <v>2873</v>
      </c>
      <c r="C5" s="169"/>
      <c r="D5" s="169"/>
      <c r="E5" s="170" t="s">
        <v>2870</v>
      </c>
      <c r="F5" s="175"/>
    </row>
    <row r="6" ht="22.5" customHeight="1">
      <c r="A6" s="169">
        <f t="shared" si="1"/>
        <v>5</v>
      </c>
      <c r="B6" s="170" t="s">
        <v>2874</v>
      </c>
      <c r="C6" s="169"/>
      <c r="D6" s="169"/>
      <c r="E6" s="170" t="s">
        <v>2870</v>
      </c>
      <c r="F6" s="175"/>
    </row>
    <row r="7" ht="22.5" customHeight="1">
      <c r="A7" s="169">
        <f t="shared" si="1"/>
        <v>6</v>
      </c>
      <c r="B7" s="170" t="s">
        <v>2875</v>
      </c>
      <c r="C7" s="169"/>
      <c r="D7" s="169"/>
      <c r="E7" s="170" t="s">
        <v>2870</v>
      </c>
      <c r="F7" s="175"/>
    </row>
    <row r="8" ht="22.5" customHeight="1">
      <c r="A8" s="169">
        <f t="shared" si="1"/>
        <v>7</v>
      </c>
      <c r="B8" s="170" t="s">
        <v>2876</v>
      </c>
      <c r="C8" s="169"/>
      <c r="D8" s="169"/>
      <c r="E8" s="170" t="s">
        <v>2870</v>
      </c>
      <c r="F8" s="175"/>
    </row>
    <row r="9" ht="22.5" customHeight="1">
      <c r="A9" s="169">
        <f t="shared" si="1"/>
        <v>8</v>
      </c>
      <c r="B9" s="169"/>
      <c r="C9" s="169"/>
      <c r="D9" s="169"/>
      <c r="E9" s="188"/>
      <c r="F9" s="175"/>
    </row>
    <row r="10" ht="22.5" customHeight="1">
      <c r="A10" s="169">
        <f t="shared" si="1"/>
        <v>9</v>
      </c>
      <c r="B10" s="169"/>
      <c r="C10" s="169"/>
      <c r="D10" s="169"/>
      <c r="E10" s="188"/>
      <c r="F10" s="175"/>
    </row>
    <row r="11" ht="22.5" customHeight="1">
      <c r="A11" s="169">
        <f t="shared" si="1"/>
        <v>10</v>
      </c>
      <c r="B11" s="169"/>
      <c r="C11" s="169"/>
      <c r="D11" s="169"/>
      <c r="E11" s="188"/>
      <c r="F11" s="175"/>
    </row>
    <row r="12" ht="22.5" customHeight="1">
      <c r="A12" s="169">
        <f t="shared" si="1"/>
        <v>11</v>
      </c>
      <c r="B12" s="169"/>
      <c r="C12" s="169"/>
      <c r="D12" s="169"/>
      <c r="E12" s="188"/>
      <c r="F12" s="175"/>
    </row>
    <row r="13" ht="22.5" customHeight="1">
      <c r="A13" s="169">
        <f t="shared" si="1"/>
        <v>12</v>
      </c>
      <c r="B13" s="169"/>
      <c r="C13" s="169"/>
      <c r="D13" s="169"/>
      <c r="E13" s="188"/>
      <c r="F13" s="175"/>
    </row>
    <row r="14" ht="22.5" customHeight="1">
      <c r="A14" s="169">
        <f t="shared" si="1"/>
        <v>13</v>
      </c>
      <c r="B14" s="169"/>
      <c r="C14" s="169"/>
      <c r="D14" s="169"/>
      <c r="E14" s="188"/>
      <c r="F14" s="175"/>
    </row>
    <row r="15" ht="22.5" customHeight="1">
      <c r="A15" s="169">
        <f t="shared" si="1"/>
        <v>14</v>
      </c>
      <c r="B15" s="169"/>
      <c r="C15" s="169"/>
      <c r="D15" s="169"/>
      <c r="E15" s="188"/>
      <c r="F15" s="175"/>
    </row>
  </sheetData>
  <dataValidations>
    <dataValidation type="list" allowBlank="1" sqref="F2:F15">
      <formula1>"PA1,PA2"</formula1>
    </dataValidation>
  </dataValidations>
  <drawing r:id="rId1"/>
  <tableParts count="1">
    <tablePart r:id="rId3"/>
  </tableParts>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2.0" topLeftCell="A3" activePane="bottomLeft" state="frozen"/>
      <selection activeCell="B4" sqref="B4" pane="bottomLeft"/>
    </sheetView>
  </sheetViews>
  <sheetFormatPr customHeight="1" defaultColWidth="14.43" defaultRowHeight="15.75"/>
  <cols>
    <col customWidth="1" min="1" max="1" width="17.29"/>
    <col customWidth="1" min="2" max="2" width="20.0"/>
    <col customWidth="1" min="3" max="3" width="44.29"/>
    <col customWidth="1" min="4" max="4" width="47.57"/>
    <col customWidth="1" min="6" max="6" width="15.86"/>
  </cols>
  <sheetData>
    <row r="1">
      <c r="A1" s="418"/>
      <c r="B1" s="216"/>
      <c r="C1" s="153"/>
      <c r="D1" s="153"/>
    </row>
    <row r="2">
      <c r="A2" s="482"/>
      <c r="B2" s="483"/>
      <c r="C2" s="484" t="s">
        <v>2877</v>
      </c>
      <c r="D2" s="290" t="s">
        <v>2878</v>
      </c>
    </row>
    <row r="3">
      <c r="A3" s="485" t="s">
        <v>2879</v>
      </c>
      <c r="B3" s="486"/>
      <c r="C3" s="487" t="s">
        <v>2880</v>
      </c>
      <c r="D3" s="488" t="s">
        <v>2881</v>
      </c>
      <c r="F3" s="289" t="s">
        <v>2882</v>
      </c>
    </row>
    <row r="4">
      <c r="A4" s="489"/>
      <c r="B4" s="490"/>
      <c r="C4" s="491"/>
      <c r="D4" s="492"/>
    </row>
    <row r="5">
      <c r="A5" s="485" t="s">
        <v>2883</v>
      </c>
      <c r="B5" s="486"/>
      <c r="C5" s="487" t="s">
        <v>2884</v>
      </c>
      <c r="D5" s="488" t="s">
        <v>2885</v>
      </c>
    </row>
    <row r="6">
      <c r="A6" s="489"/>
      <c r="B6" s="490"/>
      <c r="C6" s="491"/>
      <c r="D6" s="492"/>
    </row>
    <row r="7">
      <c r="A7" s="485" t="s">
        <v>2886</v>
      </c>
      <c r="B7" s="490"/>
      <c r="C7" s="493" t="s">
        <v>2887</v>
      </c>
      <c r="D7" s="494" t="s">
        <v>2888</v>
      </c>
    </row>
    <row r="8">
      <c r="A8" s="495" t="s">
        <v>2889</v>
      </c>
      <c r="B8" s="496" t="s">
        <v>2890</v>
      </c>
      <c r="C8" s="497" t="s">
        <v>2891</v>
      </c>
      <c r="D8" s="498" t="s">
        <v>2892</v>
      </c>
      <c r="F8" s="289" t="s">
        <v>2893</v>
      </c>
    </row>
    <row r="9">
      <c r="A9" s="499"/>
      <c r="B9" s="500"/>
      <c r="C9" s="501"/>
      <c r="D9" s="502"/>
    </row>
    <row r="10">
      <c r="A10" s="499"/>
      <c r="B10" s="496" t="s">
        <v>2894</v>
      </c>
      <c r="C10" s="497" t="s">
        <v>2895</v>
      </c>
      <c r="D10" s="498" t="s">
        <v>2896</v>
      </c>
    </row>
    <row r="11">
      <c r="A11" s="499"/>
      <c r="B11" s="500"/>
      <c r="C11" s="501"/>
      <c r="D11" s="502"/>
    </row>
    <row r="12">
      <c r="A12" s="499"/>
      <c r="B12" s="496" t="s">
        <v>2897</v>
      </c>
      <c r="C12" s="503" t="s">
        <v>2898</v>
      </c>
      <c r="D12" s="498" t="s">
        <v>2899</v>
      </c>
    </row>
    <row r="13">
      <c r="A13" s="499"/>
      <c r="B13" s="496"/>
      <c r="C13" s="503"/>
      <c r="D13" s="498"/>
    </row>
    <row r="14">
      <c r="A14" s="499"/>
      <c r="B14" s="496" t="s">
        <v>2900</v>
      </c>
      <c r="C14" s="503" t="s">
        <v>2901</v>
      </c>
      <c r="D14" s="504" t="s">
        <v>2902</v>
      </c>
    </row>
    <row r="15">
      <c r="A15" s="499"/>
      <c r="B15" s="505"/>
      <c r="C15" s="503"/>
      <c r="D15" s="498"/>
      <c r="F15" s="289" t="s">
        <v>2903</v>
      </c>
      <c r="I15" s="289" t="s">
        <v>2904</v>
      </c>
    </row>
    <row r="16">
      <c r="A16" s="499"/>
      <c r="B16" s="505" t="s">
        <v>2905</v>
      </c>
      <c r="C16" s="503" t="s">
        <v>2906</v>
      </c>
      <c r="D16" s="498" t="s">
        <v>2906</v>
      </c>
    </row>
    <row r="17">
      <c r="A17" s="499"/>
      <c r="B17" s="500"/>
      <c r="C17" s="501"/>
      <c r="D17" s="502"/>
    </row>
    <row r="18">
      <c r="A18" s="499"/>
      <c r="B18" s="500"/>
      <c r="C18" s="501"/>
      <c r="D18" s="502"/>
    </row>
    <row r="19">
      <c r="A19" s="495" t="s">
        <v>2907</v>
      </c>
      <c r="B19" s="500"/>
      <c r="C19" s="503" t="s">
        <v>2908</v>
      </c>
      <c r="D19" s="498" t="s">
        <v>2909</v>
      </c>
    </row>
    <row r="20">
      <c r="A20" s="485" t="s">
        <v>2910</v>
      </c>
      <c r="B20" s="490"/>
      <c r="C20" s="487" t="s">
        <v>2911</v>
      </c>
      <c r="D20" s="492"/>
    </row>
    <row r="21">
      <c r="A21" s="418"/>
      <c r="B21" s="216"/>
      <c r="C21" s="153"/>
      <c r="D21" s="153"/>
    </row>
    <row r="22">
      <c r="A22" s="418"/>
      <c r="B22" s="216"/>
      <c r="C22" s="153"/>
      <c r="D22" s="153"/>
    </row>
    <row r="23">
      <c r="A23" s="418"/>
      <c r="B23" s="216"/>
      <c r="C23" s="153"/>
      <c r="D23" s="153"/>
    </row>
    <row r="24">
      <c r="A24" s="418"/>
      <c r="B24" s="216"/>
      <c r="C24" s="153"/>
      <c r="D24" s="153"/>
    </row>
    <row r="25">
      <c r="A25" s="418"/>
      <c r="B25" s="216"/>
      <c r="C25" s="153"/>
      <c r="D25" s="153"/>
    </row>
    <row r="26">
      <c r="A26" s="418"/>
      <c r="B26" s="216"/>
      <c r="C26" s="153"/>
      <c r="D26" s="153"/>
    </row>
    <row r="27">
      <c r="A27" s="418"/>
      <c r="B27" s="216"/>
      <c r="C27" s="153"/>
      <c r="D27" s="153"/>
    </row>
    <row r="28">
      <c r="A28" s="418"/>
      <c r="B28" s="216"/>
      <c r="C28" s="153"/>
      <c r="D28" s="153"/>
    </row>
    <row r="29">
      <c r="A29" s="418"/>
      <c r="B29" s="216"/>
      <c r="C29" s="153"/>
      <c r="D29" s="153"/>
    </row>
    <row r="30">
      <c r="A30" s="418"/>
      <c r="B30" s="216"/>
      <c r="C30" s="153"/>
      <c r="D30" s="153"/>
    </row>
    <row r="31">
      <c r="A31" s="418"/>
      <c r="B31" s="216"/>
      <c r="C31" s="153"/>
      <c r="D31" s="153"/>
    </row>
    <row r="32">
      <c r="A32" s="418"/>
      <c r="B32" s="216"/>
      <c r="C32" s="153"/>
      <c r="D32" s="153"/>
    </row>
    <row r="33">
      <c r="A33" s="418"/>
      <c r="B33" s="216"/>
      <c r="C33" s="153"/>
      <c r="D33" s="153"/>
    </row>
    <row r="34">
      <c r="A34" s="418"/>
      <c r="B34" s="216"/>
      <c r="C34" s="153"/>
      <c r="D34" s="153"/>
    </row>
    <row r="35">
      <c r="A35" s="418"/>
      <c r="B35" s="216"/>
      <c r="C35" s="153"/>
      <c r="D35" s="153"/>
    </row>
    <row r="36">
      <c r="A36" s="418"/>
      <c r="B36" s="216"/>
      <c r="C36" s="153"/>
      <c r="D36" s="153"/>
    </row>
    <row r="37">
      <c r="A37" s="418"/>
      <c r="B37" s="216"/>
      <c r="C37" s="153"/>
      <c r="D37" s="153"/>
    </row>
    <row r="38">
      <c r="A38" s="418"/>
      <c r="B38" s="216"/>
      <c r="C38" s="153"/>
      <c r="D38" s="153"/>
    </row>
    <row r="39">
      <c r="A39" s="418"/>
      <c r="B39" s="216"/>
      <c r="C39" s="153"/>
      <c r="D39" s="153"/>
    </row>
    <row r="40">
      <c r="A40" s="418"/>
      <c r="B40" s="216"/>
      <c r="C40" s="153"/>
      <c r="D40" s="153"/>
    </row>
    <row r="41">
      <c r="A41" s="418"/>
      <c r="B41" s="216"/>
      <c r="C41" s="153"/>
      <c r="D41" s="153"/>
    </row>
    <row r="42">
      <c r="A42" s="418"/>
      <c r="B42" s="216"/>
      <c r="C42" s="153"/>
      <c r="D42" s="153"/>
    </row>
    <row r="43">
      <c r="A43" s="418"/>
      <c r="B43" s="216"/>
      <c r="C43" s="153"/>
      <c r="D43" s="153"/>
    </row>
    <row r="44">
      <c r="A44" s="418"/>
      <c r="B44" s="216"/>
      <c r="C44" s="153"/>
      <c r="D44" s="153"/>
    </row>
    <row r="45">
      <c r="A45" s="418"/>
      <c r="B45" s="216"/>
      <c r="C45" s="153"/>
      <c r="D45" s="153"/>
    </row>
    <row r="46">
      <c r="A46" s="418"/>
      <c r="B46" s="216"/>
      <c r="C46" s="153"/>
      <c r="D46" s="153"/>
    </row>
    <row r="47">
      <c r="A47" s="418"/>
      <c r="B47" s="216"/>
      <c r="C47" s="153"/>
      <c r="D47" s="153"/>
    </row>
    <row r="48">
      <c r="A48" s="418"/>
      <c r="B48" s="216"/>
      <c r="C48" s="153"/>
      <c r="D48" s="153"/>
    </row>
    <row r="49">
      <c r="A49" s="418"/>
      <c r="B49" s="216"/>
      <c r="C49" s="153"/>
      <c r="D49" s="153"/>
    </row>
    <row r="50">
      <c r="A50" s="418"/>
      <c r="B50" s="216"/>
      <c r="C50" s="153"/>
      <c r="D50" s="153"/>
    </row>
    <row r="51">
      <c r="A51" s="418"/>
      <c r="B51" s="216"/>
      <c r="C51" s="153"/>
      <c r="D51" s="153"/>
    </row>
    <row r="52">
      <c r="A52" s="418"/>
      <c r="B52" s="216"/>
      <c r="C52" s="153"/>
      <c r="D52" s="153"/>
    </row>
    <row r="53">
      <c r="A53" s="418"/>
      <c r="B53" s="216"/>
      <c r="C53" s="153"/>
      <c r="D53" s="153"/>
    </row>
    <row r="54">
      <c r="A54" s="418"/>
      <c r="B54" s="216"/>
      <c r="C54" s="153"/>
      <c r="D54" s="153"/>
    </row>
    <row r="55">
      <c r="A55" s="418"/>
      <c r="B55" s="216"/>
      <c r="C55" s="153"/>
      <c r="D55" s="153"/>
    </row>
    <row r="56">
      <c r="A56" s="418"/>
      <c r="B56" s="216"/>
      <c r="C56" s="153"/>
      <c r="D56" s="153"/>
    </row>
    <row r="57">
      <c r="A57" s="418"/>
      <c r="B57" s="216"/>
      <c r="C57" s="153"/>
      <c r="D57" s="153"/>
    </row>
    <row r="58">
      <c r="A58" s="418"/>
      <c r="B58" s="216"/>
      <c r="C58" s="153"/>
      <c r="D58" s="153"/>
    </row>
    <row r="59">
      <c r="A59" s="418"/>
      <c r="B59" s="216"/>
      <c r="C59" s="153"/>
      <c r="D59" s="153"/>
    </row>
    <row r="60">
      <c r="A60" s="418"/>
      <c r="B60" s="216"/>
      <c r="C60" s="153"/>
      <c r="D60" s="153"/>
    </row>
    <row r="61">
      <c r="A61" s="418"/>
      <c r="B61" s="216"/>
      <c r="C61" s="153"/>
      <c r="D61" s="153"/>
    </row>
    <row r="62">
      <c r="A62" s="418"/>
      <c r="B62" s="216"/>
      <c r="C62" s="153"/>
      <c r="D62" s="153"/>
    </row>
    <row r="63">
      <c r="A63" s="418"/>
      <c r="B63" s="216"/>
      <c r="C63" s="153"/>
      <c r="D63" s="153"/>
    </row>
    <row r="64">
      <c r="A64" s="418"/>
      <c r="B64" s="216"/>
      <c r="C64" s="153"/>
      <c r="D64" s="153"/>
    </row>
    <row r="65">
      <c r="A65" s="418"/>
      <c r="B65" s="216"/>
      <c r="C65" s="153"/>
      <c r="D65" s="153"/>
    </row>
    <row r="66">
      <c r="A66" s="418"/>
      <c r="B66" s="216"/>
      <c r="C66" s="153"/>
      <c r="D66" s="153"/>
    </row>
    <row r="67">
      <c r="A67" s="418"/>
      <c r="B67" s="216"/>
      <c r="C67" s="153"/>
      <c r="D67" s="153"/>
    </row>
    <row r="68">
      <c r="A68" s="418"/>
      <c r="B68" s="216"/>
      <c r="C68" s="153"/>
      <c r="D68" s="153"/>
    </row>
    <row r="69">
      <c r="A69" s="418"/>
      <c r="B69" s="216"/>
      <c r="C69" s="153"/>
      <c r="D69" s="153"/>
    </row>
    <row r="70">
      <c r="A70" s="418"/>
      <c r="B70" s="216"/>
      <c r="C70" s="153"/>
      <c r="D70" s="153"/>
    </row>
    <row r="71">
      <c r="A71" s="418"/>
      <c r="B71" s="216"/>
      <c r="C71" s="153"/>
      <c r="D71" s="153"/>
    </row>
    <row r="72">
      <c r="A72" s="418"/>
      <c r="B72" s="216"/>
      <c r="C72" s="153"/>
      <c r="D72" s="153"/>
    </row>
    <row r="73">
      <c r="A73" s="418"/>
      <c r="B73" s="216"/>
      <c r="C73" s="153"/>
      <c r="D73" s="153"/>
    </row>
    <row r="74">
      <c r="A74" s="418"/>
      <c r="B74" s="216"/>
      <c r="C74" s="153"/>
      <c r="D74" s="153"/>
    </row>
    <row r="75">
      <c r="A75" s="418"/>
      <c r="B75" s="216"/>
      <c r="C75" s="153"/>
      <c r="D75" s="153"/>
    </row>
    <row r="76">
      <c r="A76" s="418"/>
      <c r="B76" s="216"/>
      <c r="C76" s="153"/>
      <c r="D76" s="153"/>
    </row>
    <row r="77">
      <c r="A77" s="418"/>
      <c r="B77" s="216"/>
      <c r="C77" s="153"/>
      <c r="D77" s="153"/>
    </row>
    <row r="78">
      <c r="A78" s="418"/>
      <c r="B78" s="216"/>
      <c r="C78" s="153"/>
      <c r="D78" s="153"/>
    </row>
    <row r="79">
      <c r="A79" s="418"/>
      <c r="B79" s="216"/>
      <c r="C79" s="153"/>
      <c r="D79" s="153"/>
    </row>
    <row r="80">
      <c r="A80" s="418"/>
      <c r="B80" s="216"/>
      <c r="C80" s="153"/>
      <c r="D80" s="153"/>
    </row>
    <row r="81">
      <c r="A81" s="418"/>
      <c r="B81" s="216"/>
      <c r="C81" s="153"/>
      <c r="D81" s="153"/>
    </row>
    <row r="82">
      <c r="A82" s="418"/>
      <c r="B82" s="216"/>
      <c r="C82" s="153"/>
      <c r="D82" s="153"/>
    </row>
    <row r="83">
      <c r="A83" s="418"/>
      <c r="B83" s="216"/>
      <c r="C83" s="153"/>
      <c r="D83" s="153"/>
    </row>
    <row r="84">
      <c r="A84" s="418"/>
      <c r="B84" s="216"/>
      <c r="C84" s="153"/>
      <c r="D84" s="153"/>
    </row>
    <row r="85">
      <c r="A85" s="418"/>
      <c r="B85" s="216"/>
      <c r="C85" s="153"/>
      <c r="D85" s="153"/>
    </row>
    <row r="86">
      <c r="A86" s="418"/>
      <c r="B86" s="216"/>
      <c r="C86" s="153"/>
      <c r="D86" s="153"/>
    </row>
    <row r="87">
      <c r="A87" s="418"/>
      <c r="B87" s="216"/>
      <c r="C87" s="153"/>
      <c r="D87" s="153"/>
    </row>
    <row r="88">
      <c r="A88" s="418"/>
      <c r="B88" s="216"/>
      <c r="C88" s="153"/>
      <c r="D88" s="153"/>
    </row>
    <row r="89">
      <c r="A89" s="418"/>
      <c r="B89" s="216"/>
      <c r="C89" s="153"/>
      <c r="D89" s="153"/>
    </row>
    <row r="90">
      <c r="A90" s="418"/>
      <c r="B90" s="216"/>
      <c r="C90" s="153"/>
      <c r="D90" s="153"/>
    </row>
    <row r="91">
      <c r="A91" s="418"/>
      <c r="B91" s="216"/>
      <c r="C91" s="153"/>
      <c r="D91" s="153"/>
    </row>
    <row r="92">
      <c r="A92" s="418"/>
      <c r="B92" s="216"/>
      <c r="C92" s="153"/>
      <c r="D92" s="153"/>
    </row>
    <row r="93">
      <c r="A93" s="418"/>
      <c r="B93" s="216"/>
      <c r="C93" s="153"/>
      <c r="D93" s="153"/>
    </row>
    <row r="94">
      <c r="A94" s="418"/>
      <c r="B94" s="216"/>
      <c r="C94" s="153"/>
      <c r="D94" s="153"/>
    </row>
    <row r="95">
      <c r="A95" s="418"/>
      <c r="B95" s="216"/>
      <c r="C95" s="153"/>
      <c r="D95" s="153"/>
    </row>
    <row r="96">
      <c r="A96" s="418"/>
      <c r="B96" s="216"/>
      <c r="C96" s="153"/>
      <c r="D96" s="153"/>
    </row>
    <row r="97">
      <c r="A97" s="418"/>
      <c r="B97" s="216"/>
      <c r="C97" s="153"/>
      <c r="D97" s="153"/>
    </row>
    <row r="98">
      <c r="A98" s="418"/>
      <c r="B98" s="216"/>
      <c r="C98" s="153"/>
      <c r="D98" s="153"/>
    </row>
    <row r="99">
      <c r="A99" s="418"/>
      <c r="B99" s="216"/>
      <c r="C99" s="153"/>
      <c r="D99" s="153"/>
    </row>
    <row r="100">
      <c r="A100" s="418"/>
      <c r="B100" s="216"/>
      <c r="C100" s="153"/>
      <c r="D100" s="153"/>
    </row>
    <row r="101">
      <c r="A101" s="418"/>
      <c r="B101" s="216"/>
      <c r="C101" s="153"/>
      <c r="D101" s="153"/>
    </row>
    <row r="102">
      <c r="A102" s="418"/>
      <c r="B102" s="216"/>
      <c r="C102" s="153"/>
      <c r="D102" s="153"/>
    </row>
    <row r="103">
      <c r="A103" s="418"/>
      <c r="B103" s="216"/>
      <c r="C103" s="153"/>
      <c r="D103" s="153"/>
    </row>
    <row r="104">
      <c r="A104" s="418"/>
      <c r="B104" s="216"/>
      <c r="C104" s="153"/>
      <c r="D104" s="153"/>
    </row>
    <row r="105">
      <c r="A105" s="418"/>
      <c r="B105" s="216"/>
      <c r="C105" s="153"/>
      <c r="D105" s="153"/>
    </row>
    <row r="106">
      <c r="A106" s="418"/>
      <c r="B106" s="216"/>
      <c r="C106" s="153"/>
      <c r="D106" s="153"/>
    </row>
    <row r="107">
      <c r="A107" s="418"/>
      <c r="B107" s="216"/>
      <c r="C107" s="153"/>
      <c r="D107" s="153"/>
    </row>
    <row r="108">
      <c r="A108" s="418"/>
      <c r="B108" s="216"/>
      <c r="C108" s="153"/>
      <c r="D108" s="153"/>
    </row>
    <row r="109">
      <c r="A109" s="418"/>
      <c r="B109" s="216"/>
      <c r="C109" s="153"/>
      <c r="D109" s="153"/>
    </row>
    <row r="110">
      <c r="A110" s="418"/>
      <c r="B110" s="216"/>
      <c r="C110" s="153"/>
      <c r="D110" s="153"/>
    </row>
    <row r="111">
      <c r="A111" s="418"/>
      <c r="B111" s="216"/>
      <c r="C111" s="153"/>
      <c r="D111" s="153"/>
    </row>
    <row r="112">
      <c r="A112" s="418"/>
      <c r="B112" s="216"/>
      <c r="C112" s="153"/>
      <c r="D112" s="153"/>
    </row>
    <row r="113">
      <c r="A113" s="418"/>
      <c r="B113" s="216"/>
      <c r="C113" s="153"/>
      <c r="D113" s="153"/>
    </row>
    <row r="114">
      <c r="A114" s="418"/>
      <c r="B114" s="216"/>
      <c r="C114" s="153"/>
      <c r="D114" s="153"/>
    </row>
    <row r="115">
      <c r="A115" s="418"/>
      <c r="B115" s="216"/>
      <c r="C115" s="153"/>
      <c r="D115" s="153"/>
    </row>
    <row r="116">
      <c r="A116" s="418"/>
      <c r="B116" s="216"/>
      <c r="C116" s="153"/>
      <c r="D116" s="153"/>
    </row>
    <row r="117">
      <c r="A117" s="418"/>
      <c r="B117" s="216"/>
      <c r="C117" s="153"/>
      <c r="D117" s="153"/>
    </row>
    <row r="118">
      <c r="A118" s="418"/>
      <c r="B118" s="216"/>
      <c r="C118" s="153"/>
      <c r="D118" s="153"/>
    </row>
    <row r="119">
      <c r="A119" s="418"/>
      <c r="B119" s="216"/>
      <c r="C119" s="153"/>
      <c r="D119" s="153"/>
    </row>
    <row r="120">
      <c r="A120" s="418"/>
      <c r="B120" s="216"/>
      <c r="C120" s="153"/>
      <c r="D120" s="153"/>
    </row>
    <row r="121">
      <c r="A121" s="418"/>
      <c r="B121" s="216"/>
      <c r="C121" s="153"/>
      <c r="D121" s="153"/>
    </row>
    <row r="122">
      <c r="A122" s="418"/>
      <c r="B122" s="216"/>
      <c r="C122" s="153"/>
      <c r="D122" s="153"/>
    </row>
    <row r="123">
      <c r="A123" s="418"/>
      <c r="B123" s="216"/>
      <c r="C123" s="153"/>
      <c r="D123" s="153"/>
    </row>
    <row r="124">
      <c r="A124" s="418"/>
      <c r="B124" s="216"/>
      <c r="C124" s="153"/>
      <c r="D124" s="153"/>
    </row>
    <row r="125">
      <c r="A125" s="418"/>
      <c r="B125" s="216"/>
      <c r="C125" s="153"/>
      <c r="D125" s="153"/>
    </row>
    <row r="126">
      <c r="A126" s="418"/>
      <c r="B126" s="216"/>
      <c r="C126" s="153"/>
      <c r="D126" s="153"/>
    </row>
    <row r="127">
      <c r="A127" s="418"/>
      <c r="B127" s="216"/>
      <c r="C127" s="153"/>
      <c r="D127" s="153"/>
    </row>
    <row r="128">
      <c r="A128" s="418"/>
      <c r="B128" s="216"/>
      <c r="C128" s="153"/>
      <c r="D128" s="153"/>
    </row>
    <row r="129">
      <c r="A129" s="418"/>
      <c r="B129" s="216"/>
      <c r="C129" s="153"/>
      <c r="D129" s="153"/>
    </row>
    <row r="130">
      <c r="A130" s="418"/>
      <c r="B130" s="216"/>
      <c r="C130" s="153"/>
      <c r="D130" s="153"/>
    </row>
    <row r="131">
      <c r="A131" s="418"/>
      <c r="B131" s="216"/>
      <c r="C131" s="153"/>
      <c r="D131" s="153"/>
    </row>
    <row r="132">
      <c r="A132" s="418"/>
      <c r="B132" s="216"/>
      <c r="C132" s="153"/>
      <c r="D132" s="153"/>
    </row>
    <row r="133">
      <c r="A133" s="418"/>
      <c r="B133" s="216"/>
      <c r="C133" s="153"/>
      <c r="D133" s="153"/>
    </row>
    <row r="134">
      <c r="A134" s="418"/>
      <c r="B134" s="216"/>
      <c r="C134" s="153"/>
      <c r="D134" s="153"/>
    </row>
    <row r="135">
      <c r="A135" s="418"/>
      <c r="B135" s="216"/>
      <c r="C135" s="153"/>
      <c r="D135" s="153"/>
    </row>
    <row r="136">
      <c r="A136" s="418"/>
      <c r="B136" s="216"/>
      <c r="C136" s="153"/>
      <c r="D136" s="153"/>
    </row>
    <row r="137">
      <c r="A137" s="418"/>
      <c r="B137" s="216"/>
      <c r="C137" s="153"/>
      <c r="D137" s="153"/>
    </row>
    <row r="138">
      <c r="A138" s="418"/>
      <c r="B138" s="216"/>
      <c r="C138" s="153"/>
      <c r="D138" s="153"/>
    </row>
    <row r="139">
      <c r="A139" s="418"/>
      <c r="B139" s="216"/>
      <c r="C139" s="153"/>
      <c r="D139" s="153"/>
    </row>
    <row r="140">
      <c r="A140" s="418"/>
      <c r="B140" s="216"/>
      <c r="C140" s="153"/>
      <c r="D140" s="153"/>
    </row>
    <row r="141">
      <c r="A141" s="418"/>
      <c r="B141" s="216"/>
      <c r="C141" s="153"/>
      <c r="D141" s="153"/>
    </row>
    <row r="142">
      <c r="A142" s="418"/>
      <c r="B142" s="216"/>
      <c r="C142" s="153"/>
      <c r="D142" s="153"/>
    </row>
    <row r="143">
      <c r="A143" s="418"/>
      <c r="B143" s="216"/>
      <c r="C143" s="153"/>
      <c r="D143" s="153"/>
    </row>
    <row r="144">
      <c r="A144" s="418"/>
      <c r="B144" s="216"/>
      <c r="C144" s="153"/>
      <c r="D144" s="153"/>
    </row>
    <row r="145">
      <c r="A145" s="418"/>
      <c r="B145" s="216"/>
      <c r="C145" s="153"/>
      <c r="D145" s="153"/>
    </row>
    <row r="146">
      <c r="A146" s="418"/>
      <c r="B146" s="216"/>
      <c r="C146" s="153"/>
      <c r="D146" s="153"/>
    </row>
    <row r="147">
      <c r="A147" s="418"/>
      <c r="B147" s="216"/>
      <c r="C147" s="153"/>
      <c r="D147" s="153"/>
    </row>
    <row r="148">
      <c r="A148" s="418"/>
      <c r="B148" s="216"/>
      <c r="C148" s="153"/>
      <c r="D148" s="153"/>
    </row>
    <row r="149">
      <c r="A149" s="418"/>
      <c r="B149" s="216"/>
      <c r="C149" s="153"/>
      <c r="D149" s="153"/>
    </row>
    <row r="150">
      <c r="A150" s="418"/>
      <c r="B150" s="216"/>
      <c r="C150" s="153"/>
      <c r="D150" s="153"/>
    </row>
    <row r="151">
      <c r="A151" s="418"/>
      <c r="B151" s="216"/>
      <c r="C151" s="153"/>
      <c r="D151" s="153"/>
    </row>
    <row r="152">
      <c r="A152" s="418"/>
      <c r="B152" s="216"/>
      <c r="C152" s="153"/>
      <c r="D152" s="153"/>
    </row>
    <row r="153">
      <c r="A153" s="418"/>
      <c r="B153" s="216"/>
      <c r="C153" s="153"/>
      <c r="D153" s="153"/>
    </row>
    <row r="154">
      <c r="A154" s="418"/>
      <c r="B154" s="216"/>
      <c r="C154" s="153"/>
      <c r="D154" s="153"/>
    </row>
    <row r="155">
      <c r="A155" s="418"/>
      <c r="B155" s="216"/>
      <c r="C155" s="153"/>
      <c r="D155" s="153"/>
    </row>
    <row r="156">
      <c r="A156" s="418"/>
      <c r="B156" s="216"/>
      <c r="C156" s="153"/>
      <c r="D156" s="153"/>
    </row>
    <row r="157">
      <c r="A157" s="418"/>
      <c r="B157" s="216"/>
      <c r="C157" s="153"/>
      <c r="D157" s="153"/>
    </row>
    <row r="158">
      <c r="A158" s="418"/>
      <c r="B158" s="216"/>
      <c r="C158" s="153"/>
      <c r="D158" s="153"/>
    </row>
    <row r="159">
      <c r="A159" s="418"/>
      <c r="B159" s="216"/>
      <c r="C159" s="153"/>
      <c r="D159" s="153"/>
    </row>
    <row r="160">
      <c r="A160" s="418"/>
      <c r="B160" s="216"/>
      <c r="C160" s="153"/>
      <c r="D160" s="153"/>
    </row>
    <row r="161">
      <c r="A161" s="418"/>
      <c r="B161" s="216"/>
      <c r="C161" s="153"/>
      <c r="D161" s="153"/>
    </row>
    <row r="162">
      <c r="A162" s="418"/>
      <c r="B162" s="216"/>
      <c r="C162" s="153"/>
      <c r="D162" s="153"/>
    </row>
    <row r="163">
      <c r="A163" s="418"/>
      <c r="B163" s="216"/>
      <c r="C163" s="153"/>
      <c r="D163" s="153"/>
    </row>
    <row r="164">
      <c r="A164" s="418"/>
      <c r="B164" s="216"/>
      <c r="C164" s="153"/>
      <c r="D164" s="153"/>
    </row>
    <row r="165">
      <c r="A165" s="418"/>
      <c r="B165" s="216"/>
      <c r="C165" s="153"/>
      <c r="D165" s="153"/>
    </row>
    <row r="166">
      <c r="A166" s="418"/>
      <c r="B166" s="216"/>
      <c r="C166" s="153"/>
      <c r="D166" s="153"/>
    </row>
    <row r="167">
      <c r="A167" s="418"/>
      <c r="B167" s="216"/>
      <c r="C167" s="153"/>
      <c r="D167" s="153"/>
    </row>
    <row r="168">
      <c r="A168" s="418"/>
      <c r="B168" s="216"/>
      <c r="C168" s="153"/>
      <c r="D168" s="153"/>
    </row>
    <row r="169">
      <c r="A169" s="418"/>
      <c r="B169" s="216"/>
      <c r="C169" s="153"/>
      <c r="D169" s="153"/>
    </row>
    <row r="170">
      <c r="A170" s="418"/>
      <c r="B170" s="216"/>
      <c r="C170" s="153"/>
      <c r="D170" s="153"/>
    </row>
    <row r="171">
      <c r="A171" s="418"/>
      <c r="B171" s="216"/>
      <c r="C171" s="153"/>
      <c r="D171" s="153"/>
    </row>
    <row r="172">
      <c r="A172" s="418"/>
      <c r="B172" s="216"/>
      <c r="C172" s="153"/>
      <c r="D172" s="153"/>
    </row>
    <row r="173">
      <c r="A173" s="418"/>
      <c r="B173" s="216"/>
      <c r="C173" s="153"/>
      <c r="D173" s="153"/>
    </row>
    <row r="174">
      <c r="A174" s="418"/>
      <c r="B174" s="216"/>
      <c r="C174" s="153"/>
      <c r="D174" s="153"/>
    </row>
    <row r="175">
      <c r="A175" s="418"/>
      <c r="B175" s="216"/>
      <c r="C175" s="153"/>
      <c r="D175" s="153"/>
    </row>
    <row r="176">
      <c r="A176" s="418"/>
      <c r="B176" s="216"/>
      <c r="C176" s="153"/>
      <c r="D176" s="153"/>
    </row>
    <row r="177">
      <c r="A177" s="418"/>
      <c r="B177" s="216"/>
      <c r="C177" s="153"/>
      <c r="D177" s="153"/>
    </row>
    <row r="178">
      <c r="A178" s="418"/>
      <c r="B178" s="216"/>
      <c r="C178" s="153"/>
      <c r="D178" s="153"/>
    </row>
    <row r="179">
      <c r="A179" s="418"/>
      <c r="B179" s="216"/>
      <c r="C179" s="153"/>
      <c r="D179" s="153"/>
    </row>
    <row r="180">
      <c r="A180" s="418"/>
      <c r="B180" s="216"/>
      <c r="C180" s="153"/>
      <c r="D180" s="153"/>
    </row>
    <row r="181">
      <c r="A181" s="418"/>
      <c r="B181" s="216"/>
      <c r="C181" s="153"/>
      <c r="D181" s="153"/>
    </row>
    <row r="182">
      <c r="A182" s="418"/>
      <c r="B182" s="216"/>
      <c r="C182" s="153"/>
      <c r="D182" s="153"/>
    </row>
    <row r="183">
      <c r="A183" s="418"/>
      <c r="B183" s="216"/>
      <c r="C183" s="153"/>
      <c r="D183" s="153"/>
    </row>
    <row r="184">
      <c r="A184" s="418"/>
      <c r="B184" s="216"/>
      <c r="C184" s="153"/>
      <c r="D184" s="153"/>
    </row>
    <row r="185">
      <c r="A185" s="418"/>
      <c r="B185" s="216"/>
      <c r="C185" s="153"/>
      <c r="D185" s="153"/>
    </row>
    <row r="186">
      <c r="A186" s="418"/>
      <c r="B186" s="216"/>
      <c r="C186" s="153"/>
      <c r="D186" s="153"/>
    </row>
    <row r="187">
      <c r="A187" s="418"/>
      <c r="B187" s="216"/>
      <c r="C187" s="153"/>
      <c r="D187" s="153"/>
    </row>
    <row r="188">
      <c r="A188" s="418"/>
      <c r="B188" s="216"/>
      <c r="C188" s="153"/>
      <c r="D188" s="153"/>
    </row>
    <row r="189">
      <c r="A189" s="418"/>
      <c r="B189" s="216"/>
      <c r="C189" s="153"/>
      <c r="D189" s="153"/>
    </row>
    <row r="190">
      <c r="A190" s="418"/>
      <c r="B190" s="216"/>
      <c r="C190" s="153"/>
      <c r="D190" s="153"/>
    </row>
    <row r="191">
      <c r="A191" s="418"/>
      <c r="B191" s="216"/>
      <c r="C191" s="153"/>
      <c r="D191" s="153"/>
    </row>
    <row r="192">
      <c r="A192" s="418"/>
      <c r="B192" s="216"/>
      <c r="C192" s="153"/>
      <c r="D192" s="153"/>
    </row>
    <row r="193">
      <c r="A193" s="418"/>
      <c r="B193" s="216"/>
      <c r="C193" s="153"/>
      <c r="D193" s="153"/>
    </row>
    <row r="194">
      <c r="A194" s="418"/>
      <c r="B194" s="216"/>
      <c r="C194" s="153"/>
      <c r="D194" s="153"/>
    </row>
    <row r="195">
      <c r="A195" s="418"/>
      <c r="B195" s="216"/>
      <c r="C195" s="153"/>
      <c r="D195" s="153"/>
    </row>
    <row r="196">
      <c r="A196" s="418"/>
      <c r="B196" s="216"/>
      <c r="C196" s="153"/>
      <c r="D196" s="153"/>
    </row>
    <row r="197">
      <c r="A197" s="418"/>
      <c r="B197" s="216"/>
      <c r="C197" s="153"/>
      <c r="D197" s="153"/>
    </row>
    <row r="198">
      <c r="A198" s="418"/>
      <c r="B198" s="216"/>
      <c r="C198" s="153"/>
      <c r="D198" s="153"/>
    </row>
    <row r="199">
      <c r="A199" s="418"/>
      <c r="B199" s="216"/>
      <c r="C199" s="153"/>
      <c r="D199" s="153"/>
    </row>
    <row r="200">
      <c r="A200" s="418"/>
      <c r="B200" s="216"/>
      <c r="C200" s="153"/>
      <c r="D200" s="153"/>
    </row>
    <row r="201">
      <c r="A201" s="418"/>
      <c r="B201" s="216"/>
      <c r="C201" s="153"/>
      <c r="D201" s="153"/>
    </row>
    <row r="202">
      <c r="A202" s="418"/>
      <c r="B202" s="216"/>
      <c r="C202" s="153"/>
      <c r="D202" s="153"/>
    </row>
    <row r="203">
      <c r="A203" s="418"/>
      <c r="B203" s="216"/>
      <c r="C203" s="153"/>
      <c r="D203" s="153"/>
    </row>
    <row r="204">
      <c r="A204" s="418"/>
      <c r="B204" s="216"/>
      <c r="C204" s="153"/>
      <c r="D204" s="153"/>
    </row>
    <row r="205">
      <c r="A205" s="418"/>
      <c r="B205" s="216"/>
      <c r="C205" s="153"/>
      <c r="D205" s="153"/>
    </row>
    <row r="206">
      <c r="A206" s="418"/>
      <c r="B206" s="216"/>
      <c r="C206" s="153"/>
      <c r="D206" s="153"/>
    </row>
    <row r="207">
      <c r="A207" s="418"/>
      <c r="B207" s="216"/>
      <c r="C207" s="153"/>
      <c r="D207" s="153"/>
    </row>
    <row r="208">
      <c r="A208" s="418"/>
      <c r="B208" s="216"/>
      <c r="C208" s="153"/>
      <c r="D208" s="153"/>
    </row>
    <row r="209">
      <c r="A209" s="418"/>
      <c r="B209" s="216"/>
      <c r="C209" s="153"/>
      <c r="D209" s="153"/>
    </row>
    <row r="210">
      <c r="A210" s="418"/>
      <c r="B210" s="216"/>
      <c r="C210" s="153"/>
      <c r="D210" s="153"/>
    </row>
    <row r="211">
      <c r="A211" s="418"/>
      <c r="B211" s="216"/>
      <c r="C211" s="153"/>
      <c r="D211" s="153"/>
    </row>
    <row r="212">
      <c r="A212" s="418"/>
      <c r="B212" s="216"/>
      <c r="C212" s="153"/>
      <c r="D212" s="153"/>
    </row>
    <row r="213">
      <c r="A213" s="418"/>
      <c r="B213" s="216"/>
      <c r="C213" s="153"/>
      <c r="D213" s="153"/>
    </row>
    <row r="214">
      <c r="A214" s="418"/>
      <c r="B214" s="216"/>
      <c r="C214" s="153"/>
      <c r="D214" s="153"/>
    </row>
    <row r="215">
      <c r="A215" s="418"/>
      <c r="B215" s="216"/>
      <c r="C215" s="153"/>
      <c r="D215" s="153"/>
    </row>
    <row r="216">
      <c r="A216" s="418"/>
      <c r="B216" s="216"/>
      <c r="C216" s="153"/>
      <c r="D216" s="153"/>
    </row>
    <row r="217">
      <c r="A217" s="418"/>
      <c r="B217" s="216"/>
      <c r="C217" s="153"/>
      <c r="D217" s="153"/>
    </row>
    <row r="218">
      <c r="A218" s="418"/>
      <c r="B218" s="216"/>
      <c r="C218" s="153"/>
      <c r="D218" s="153"/>
    </row>
    <row r="219">
      <c r="A219" s="418"/>
      <c r="B219" s="216"/>
      <c r="C219" s="153"/>
      <c r="D219" s="153"/>
    </row>
    <row r="220">
      <c r="A220" s="418"/>
      <c r="B220" s="216"/>
      <c r="C220" s="153"/>
      <c r="D220" s="153"/>
    </row>
    <row r="221">
      <c r="A221" s="418"/>
      <c r="B221" s="216"/>
      <c r="C221" s="153"/>
      <c r="D221" s="153"/>
    </row>
    <row r="222">
      <c r="A222" s="418"/>
      <c r="B222" s="216"/>
      <c r="C222" s="153"/>
      <c r="D222" s="153"/>
    </row>
    <row r="223">
      <c r="A223" s="418"/>
      <c r="B223" s="216"/>
      <c r="C223" s="153"/>
      <c r="D223" s="153"/>
    </row>
    <row r="224">
      <c r="A224" s="418"/>
      <c r="B224" s="216"/>
      <c r="C224" s="153"/>
      <c r="D224" s="153"/>
    </row>
    <row r="225">
      <c r="A225" s="418"/>
      <c r="B225" s="216"/>
      <c r="C225" s="153"/>
      <c r="D225" s="153"/>
    </row>
    <row r="226">
      <c r="A226" s="418"/>
      <c r="B226" s="216"/>
      <c r="C226" s="153"/>
      <c r="D226" s="153"/>
    </row>
    <row r="227">
      <c r="A227" s="418"/>
      <c r="B227" s="216"/>
      <c r="C227" s="153"/>
      <c r="D227" s="153"/>
    </row>
    <row r="228">
      <c r="A228" s="418"/>
      <c r="B228" s="216"/>
      <c r="C228" s="153"/>
      <c r="D228" s="153"/>
    </row>
    <row r="229">
      <c r="A229" s="418"/>
      <c r="B229" s="216"/>
      <c r="C229" s="153"/>
      <c r="D229" s="153"/>
    </row>
    <row r="230">
      <c r="A230" s="418"/>
      <c r="B230" s="216"/>
      <c r="C230" s="153"/>
      <c r="D230" s="153"/>
    </row>
    <row r="231">
      <c r="A231" s="418"/>
      <c r="B231" s="216"/>
      <c r="C231" s="153"/>
      <c r="D231" s="153"/>
    </row>
    <row r="232">
      <c r="A232" s="418"/>
      <c r="B232" s="216"/>
      <c r="C232" s="153"/>
      <c r="D232" s="153"/>
    </row>
    <row r="233">
      <c r="A233" s="418"/>
      <c r="B233" s="216"/>
      <c r="C233" s="153"/>
      <c r="D233" s="153"/>
    </row>
    <row r="234">
      <c r="A234" s="418"/>
      <c r="B234" s="216"/>
      <c r="C234" s="153"/>
      <c r="D234" s="153"/>
    </row>
    <row r="235">
      <c r="A235" s="418"/>
      <c r="B235" s="216"/>
      <c r="C235" s="153"/>
      <c r="D235" s="153"/>
    </row>
    <row r="236">
      <c r="A236" s="418"/>
      <c r="B236" s="216"/>
      <c r="C236" s="153"/>
      <c r="D236" s="153"/>
    </row>
    <row r="237">
      <c r="A237" s="418"/>
      <c r="B237" s="216"/>
      <c r="C237" s="153"/>
      <c r="D237" s="153"/>
    </row>
    <row r="238">
      <c r="A238" s="418"/>
      <c r="B238" s="216"/>
      <c r="C238" s="153"/>
      <c r="D238" s="153"/>
    </row>
    <row r="239">
      <c r="A239" s="418"/>
      <c r="B239" s="216"/>
      <c r="C239" s="153"/>
      <c r="D239" s="153"/>
    </row>
    <row r="240">
      <c r="A240" s="418"/>
      <c r="B240" s="216"/>
      <c r="C240" s="153"/>
      <c r="D240" s="153"/>
    </row>
    <row r="241">
      <c r="A241" s="418"/>
      <c r="B241" s="216"/>
      <c r="C241" s="153"/>
      <c r="D241" s="153"/>
    </row>
    <row r="242">
      <c r="A242" s="418"/>
      <c r="B242" s="216"/>
      <c r="C242" s="153"/>
      <c r="D242" s="153"/>
    </row>
    <row r="243">
      <c r="A243" s="418"/>
      <c r="B243" s="216"/>
      <c r="C243" s="153"/>
      <c r="D243" s="153"/>
    </row>
    <row r="244">
      <c r="A244" s="418"/>
      <c r="B244" s="216"/>
      <c r="C244" s="153"/>
      <c r="D244" s="153"/>
    </row>
    <row r="245">
      <c r="A245" s="418"/>
      <c r="B245" s="216"/>
      <c r="C245" s="153"/>
      <c r="D245" s="153"/>
    </row>
    <row r="246">
      <c r="A246" s="418"/>
      <c r="B246" s="216"/>
      <c r="C246" s="153"/>
      <c r="D246" s="153"/>
    </row>
    <row r="247">
      <c r="A247" s="418"/>
      <c r="B247" s="216"/>
      <c r="C247" s="153"/>
      <c r="D247" s="153"/>
    </row>
    <row r="248">
      <c r="A248" s="418"/>
      <c r="B248" s="216"/>
      <c r="C248" s="153"/>
      <c r="D248" s="153"/>
    </row>
    <row r="249">
      <c r="A249" s="418"/>
      <c r="B249" s="216"/>
      <c r="C249" s="153"/>
      <c r="D249" s="153"/>
    </row>
    <row r="250">
      <c r="A250" s="418"/>
      <c r="B250" s="216"/>
      <c r="C250" s="153"/>
      <c r="D250" s="153"/>
    </row>
    <row r="251">
      <c r="A251" s="418"/>
      <c r="B251" s="216"/>
      <c r="C251" s="153"/>
      <c r="D251" s="153"/>
    </row>
    <row r="252">
      <c r="A252" s="418"/>
      <c r="B252" s="216"/>
      <c r="C252" s="153"/>
      <c r="D252" s="153"/>
    </row>
    <row r="253">
      <c r="A253" s="418"/>
      <c r="B253" s="216"/>
      <c r="C253" s="153"/>
      <c r="D253" s="153"/>
    </row>
    <row r="254">
      <c r="A254" s="418"/>
      <c r="B254" s="216"/>
      <c r="C254" s="153"/>
      <c r="D254" s="153"/>
    </row>
    <row r="255">
      <c r="A255" s="418"/>
      <c r="B255" s="216"/>
      <c r="C255" s="153"/>
      <c r="D255" s="153"/>
    </row>
    <row r="256">
      <c r="A256" s="418"/>
      <c r="B256" s="216"/>
      <c r="C256" s="153"/>
      <c r="D256" s="153"/>
    </row>
    <row r="257">
      <c r="A257" s="418"/>
      <c r="B257" s="216"/>
      <c r="C257" s="153"/>
      <c r="D257" s="153"/>
    </row>
    <row r="258">
      <c r="A258" s="418"/>
      <c r="B258" s="216"/>
      <c r="C258" s="153"/>
      <c r="D258" s="153"/>
    </row>
    <row r="259">
      <c r="A259" s="418"/>
      <c r="B259" s="216"/>
      <c r="C259" s="153"/>
      <c r="D259" s="153"/>
    </row>
    <row r="260">
      <c r="A260" s="418"/>
      <c r="B260" s="216"/>
      <c r="C260" s="153"/>
      <c r="D260" s="153"/>
    </row>
    <row r="261">
      <c r="A261" s="418"/>
      <c r="B261" s="216"/>
      <c r="C261" s="153"/>
      <c r="D261" s="153"/>
    </row>
    <row r="262">
      <c r="A262" s="418"/>
      <c r="B262" s="216"/>
      <c r="C262" s="153"/>
      <c r="D262" s="153"/>
    </row>
    <row r="263">
      <c r="A263" s="418"/>
      <c r="B263" s="216"/>
      <c r="C263" s="153"/>
      <c r="D263" s="153"/>
    </row>
    <row r="264">
      <c r="A264" s="418"/>
      <c r="B264" s="216"/>
      <c r="C264" s="153"/>
      <c r="D264" s="153"/>
    </row>
    <row r="265">
      <c r="A265" s="418"/>
      <c r="B265" s="216"/>
      <c r="C265" s="153"/>
      <c r="D265" s="153"/>
    </row>
    <row r="266">
      <c r="A266" s="418"/>
      <c r="B266" s="216"/>
      <c r="C266" s="153"/>
      <c r="D266" s="153"/>
    </row>
    <row r="267">
      <c r="A267" s="418"/>
      <c r="B267" s="216"/>
      <c r="C267" s="153"/>
      <c r="D267" s="153"/>
    </row>
    <row r="268">
      <c r="A268" s="418"/>
      <c r="B268" s="216"/>
      <c r="C268" s="153"/>
      <c r="D268" s="153"/>
    </row>
    <row r="269">
      <c r="A269" s="418"/>
      <c r="B269" s="216"/>
      <c r="C269" s="153"/>
      <c r="D269" s="153"/>
    </row>
    <row r="270">
      <c r="A270" s="418"/>
      <c r="B270" s="216"/>
      <c r="C270" s="153"/>
      <c r="D270" s="153"/>
    </row>
    <row r="271">
      <c r="A271" s="418"/>
      <c r="B271" s="216"/>
      <c r="C271" s="153"/>
      <c r="D271" s="153"/>
    </row>
    <row r="272">
      <c r="A272" s="418"/>
      <c r="B272" s="216"/>
      <c r="C272" s="153"/>
      <c r="D272" s="153"/>
    </row>
    <row r="273">
      <c r="A273" s="418"/>
      <c r="B273" s="216"/>
      <c r="C273" s="153"/>
      <c r="D273" s="153"/>
    </row>
    <row r="274">
      <c r="A274" s="418"/>
      <c r="B274" s="216"/>
      <c r="C274" s="153"/>
      <c r="D274" s="153"/>
    </row>
    <row r="275">
      <c r="A275" s="418"/>
      <c r="B275" s="216"/>
      <c r="C275" s="153"/>
      <c r="D275" s="153"/>
    </row>
    <row r="276">
      <c r="A276" s="418"/>
      <c r="B276" s="216"/>
      <c r="C276" s="153"/>
      <c r="D276" s="153"/>
    </row>
    <row r="277">
      <c r="A277" s="418"/>
      <c r="B277" s="216"/>
      <c r="C277" s="153"/>
      <c r="D277" s="153"/>
    </row>
    <row r="278">
      <c r="A278" s="418"/>
      <c r="B278" s="216"/>
      <c r="C278" s="153"/>
      <c r="D278" s="153"/>
    </row>
    <row r="279">
      <c r="A279" s="418"/>
      <c r="B279" s="216"/>
      <c r="C279" s="153"/>
      <c r="D279" s="153"/>
    </row>
    <row r="280">
      <c r="A280" s="418"/>
      <c r="B280" s="216"/>
      <c r="C280" s="153"/>
      <c r="D280" s="153"/>
    </row>
    <row r="281">
      <c r="A281" s="418"/>
      <c r="B281" s="216"/>
      <c r="C281" s="153"/>
      <c r="D281" s="153"/>
    </row>
    <row r="282">
      <c r="A282" s="418"/>
      <c r="B282" s="216"/>
      <c r="C282" s="153"/>
      <c r="D282" s="153"/>
    </row>
    <row r="283">
      <c r="A283" s="418"/>
      <c r="B283" s="216"/>
      <c r="C283" s="153"/>
      <c r="D283" s="153"/>
    </row>
    <row r="284">
      <c r="A284" s="418"/>
      <c r="B284" s="216"/>
      <c r="C284" s="153"/>
      <c r="D284" s="153"/>
    </row>
    <row r="285">
      <c r="A285" s="418"/>
      <c r="B285" s="216"/>
      <c r="C285" s="153"/>
      <c r="D285" s="153"/>
    </row>
    <row r="286">
      <c r="A286" s="418"/>
      <c r="B286" s="216"/>
      <c r="C286" s="153"/>
      <c r="D286" s="153"/>
    </row>
    <row r="287">
      <c r="A287" s="418"/>
      <c r="B287" s="216"/>
      <c r="C287" s="153"/>
      <c r="D287" s="153"/>
    </row>
    <row r="288">
      <c r="A288" s="418"/>
      <c r="B288" s="216"/>
      <c r="C288" s="153"/>
      <c r="D288" s="153"/>
    </row>
    <row r="289">
      <c r="A289" s="418"/>
      <c r="B289" s="216"/>
      <c r="C289" s="153"/>
      <c r="D289" s="153"/>
    </row>
    <row r="290">
      <c r="A290" s="418"/>
      <c r="B290" s="216"/>
      <c r="C290" s="153"/>
      <c r="D290" s="153"/>
    </row>
    <row r="291">
      <c r="A291" s="418"/>
      <c r="B291" s="216"/>
      <c r="C291" s="153"/>
      <c r="D291" s="153"/>
    </row>
    <row r="292">
      <c r="A292" s="418"/>
      <c r="B292" s="216"/>
      <c r="C292" s="153"/>
      <c r="D292" s="153"/>
    </row>
    <row r="293">
      <c r="A293" s="418"/>
      <c r="B293" s="216"/>
      <c r="C293" s="153"/>
      <c r="D293" s="153"/>
    </row>
    <row r="294">
      <c r="A294" s="418"/>
      <c r="B294" s="216"/>
      <c r="C294" s="153"/>
      <c r="D294" s="153"/>
    </row>
    <row r="295">
      <c r="A295" s="418"/>
      <c r="B295" s="216"/>
      <c r="C295" s="153"/>
      <c r="D295" s="153"/>
    </row>
    <row r="296">
      <c r="A296" s="418"/>
      <c r="B296" s="216"/>
      <c r="C296" s="153"/>
      <c r="D296" s="153"/>
    </row>
    <row r="297">
      <c r="A297" s="418"/>
      <c r="B297" s="216"/>
      <c r="C297" s="153"/>
      <c r="D297" s="153"/>
    </row>
    <row r="298">
      <c r="A298" s="418"/>
      <c r="B298" s="216"/>
      <c r="C298" s="153"/>
      <c r="D298" s="153"/>
    </row>
    <row r="299">
      <c r="A299" s="418"/>
      <c r="B299" s="216"/>
      <c r="C299" s="153"/>
      <c r="D299" s="153"/>
    </row>
    <row r="300">
      <c r="A300" s="418"/>
      <c r="B300" s="216"/>
      <c r="C300" s="153"/>
      <c r="D300" s="153"/>
    </row>
    <row r="301">
      <c r="A301" s="418"/>
      <c r="B301" s="216"/>
      <c r="C301" s="153"/>
      <c r="D301" s="153"/>
    </row>
    <row r="302">
      <c r="A302" s="418"/>
      <c r="B302" s="216"/>
      <c r="C302" s="153"/>
      <c r="D302" s="153"/>
    </row>
    <row r="303">
      <c r="A303" s="418"/>
      <c r="B303" s="216"/>
      <c r="C303" s="153"/>
      <c r="D303" s="153"/>
    </row>
    <row r="304">
      <c r="A304" s="418"/>
      <c r="B304" s="216"/>
      <c r="C304" s="153"/>
      <c r="D304" s="153"/>
    </row>
    <row r="305">
      <c r="A305" s="418"/>
      <c r="B305" s="216"/>
      <c r="C305" s="153"/>
      <c r="D305" s="153"/>
    </row>
    <row r="306">
      <c r="A306" s="418"/>
      <c r="B306" s="216"/>
      <c r="C306" s="153"/>
      <c r="D306" s="153"/>
    </row>
    <row r="307">
      <c r="A307" s="418"/>
      <c r="B307" s="216"/>
      <c r="C307" s="153"/>
      <c r="D307" s="153"/>
    </row>
    <row r="308">
      <c r="A308" s="418"/>
      <c r="B308" s="216"/>
      <c r="C308" s="153"/>
      <c r="D308" s="153"/>
    </row>
    <row r="309">
      <c r="A309" s="418"/>
      <c r="B309" s="216"/>
      <c r="C309" s="153"/>
      <c r="D309" s="153"/>
    </row>
    <row r="310">
      <c r="A310" s="418"/>
      <c r="B310" s="216"/>
      <c r="C310" s="153"/>
      <c r="D310" s="153"/>
    </row>
    <row r="311">
      <c r="A311" s="418"/>
      <c r="B311" s="216"/>
      <c r="C311" s="153"/>
      <c r="D311" s="153"/>
    </row>
    <row r="312">
      <c r="A312" s="418"/>
      <c r="B312" s="216"/>
      <c r="C312" s="153"/>
      <c r="D312" s="153"/>
    </row>
    <row r="313">
      <c r="A313" s="418"/>
      <c r="B313" s="216"/>
      <c r="C313" s="153"/>
      <c r="D313" s="153"/>
    </row>
    <row r="314">
      <c r="A314" s="418"/>
      <c r="B314" s="216"/>
      <c r="C314" s="153"/>
      <c r="D314" s="153"/>
    </row>
    <row r="315">
      <c r="A315" s="418"/>
      <c r="B315" s="216"/>
      <c r="C315" s="153"/>
      <c r="D315" s="153"/>
    </row>
    <row r="316">
      <c r="A316" s="418"/>
      <c r="B316" s="216"/>
      <c r="C316" s="153"/>
      <c r="D316" s="153"/>
    </row>
    <row r="317">
      <c r="A317" s="418"/>
      <c r="B317" s="216"/>
      <c r="C317" s="153"/>
      <c r="D317" s="153"/>
    </row>
    <row r="318">
      <c r="A318" s="418"/>
      <c r="B318" s="216"/>
      <c r="C318" s="153"/>
      <c r="D318" s="153"/>
    </row>
    <row r="319">
      <c r="A319" s="418"/>
      <c r="B319" s="216"/>
      <c r="C319" s="153"/>
      <c r="D319" s="153"/>
    </row>
    <row r="320">
      <c r="A320" s="418"/>
      <c r="B320" s="216"/>
      <c r="C320" s="153"/>
      <c r="D320" s="153"/>
    </row>
    <row r="321">
      <c r="A321" s="418"/>
      <c r="B321" s="216"/>
      <c r="C321" s="153"/>
      <c r="D321" s="153"/>
    </row>
    <row r="322">
      <c r="A322" s="418"/>
      <c r="B322" s="216"/>
      <c r="C322" s="153"/>
      <c r="D322" s="153"/>
    </row>
    <row r="323">
      <c r="A323" s="418"/>
      <c r="B323" s="216"/>
      <c r="C323" s="153"/>
      <c r="D323" s="153"/>
    </row>
    <row r="324">
      <c r="A324" s="418"/>
      <c r="B324" s="216"/>
      <c r="C324" s="153"/>
      <c r="D324" s="153"/>
    </row>
    <row r="325">
      <c r="A325" s="418"/>
      <c r="B325" s="216"/>
      <c r="C325" s="153"/>
      <c r="D325" s="153"/>
    </row>
    <row r="326">
      <c r="A326" s="418"/>
      <c r="B326" s="216"/>
      <c r="C326" s="153"/>
      <c r="D326" s="153"/>
    </row>
    <row r="327">
      <c r="A327" s="418"/>
      <c r="B327" s="216"/>
      <c r="C327" s="153"/>
      <c r="D327" s="153"/>
    </row>
    <row r="328">
      <c r="A328" s="418"/>
      <c r="B328" s="216"/>
      <c r="C328" s="153"/>
      <c r="D328" s="153"/>
    </row>
    <row r="329">
      <c r="A329" s="418"/>
      <c r="B329" s="216"/>
      <c r="C329" s="153"/>
      <c r="D329" s="153"/>
    </row>
    <row r="330">
      <c r="A330" s="418"/>
      <c r="B330" s="216"/>
      <c r="C330" s="153"/>
      <c r="D330" s="153"/>
    </row>
    <row r="331">
      <c r="A331" s="418"/>
      <c r="B331" s="216"/>
      <c r="C331" s="153"/>
      <c r="D331" s="153"/>
    </row>
    <row r="332">
      <c r="A332" s="418"/>
      <c r="B332" s="216"/>
      <c r="C332" s="153"/>
      <c r="D332" s="153"/>
    </row>
    <row r="333">
      <c r="A333" s="418"/>
      <c r="B333" s="216"/>
      <c r="C333" s="153"/>
      <c r="D333" s="153"/>
    </row>
    <row r="334">
      <c r="A334" s="418"/>
      <c r="B334" s="216"/>
      <c r="C334" s="153"/>
      <c r="D334" s="153"/>
    </row>
    <row r="335">
      <c r="A335" s="418"/>
      <c r="B335" s="216"/>
      <c r="C335" s="153"/>
      <c r="D335" s="153"/>
    </row>
    <row r="336">
      <c r="A336" s="418"/>
      <c r="B336" s="216"/>
      <c r="C336" s="153"/>
      <c r="D336" s="153"/>
    </row>
    <row r="337">
      <c r="A337" s="418"/>
      <c r="B337" s="216"/>
      <c r="C337" s="153"/>
      <c r="D337" s="153"/>
    </row>
    <row r="338">
      <c r="A338" s="418"/>
      <c r="B338" s="216"/>
      <c r="C338" s="153"/>
      <c r="D338" s="153"/>
    </row>
    <row r="339">
      <c r="A339" s="418"/>
      <c r="B339" s="216"/>
      <c r="C339" s="153"/>
      <c r="D339" s="153"/>
    </row>
    <row r="340">
      <c r="A340" s="418"/>
      <c r="B340" s="216"/>
      <c r="C340" s="153"/>
      <c r="D340" s="153"/>
    </row>
    <row r="341">
      <c r="A341" s="418"/>
      <c r="B341" s="216"/>
      <c r="C341" s="153"/>
      <c r="D341" s="153"/>
    </row>
    <row r="342">
      <c r="A342" s="418"/>
      <c r="B342" s="216"/>
      <c r="C342" s="153"/>
      <c r="D342" s="153"/>
    </row>
    <row r="343">
      <c r="A343" s="418"/>
      <c r="B343" s="216"/>
      <c r="C343" s="153"/>
      <c r="D343" s="153"/>
    </row>
    <row r="344">
      <c r="A344" s="418"/>
      <c r="B344" s="216"/>
      <c r="C344" s="153"/>
      <c r="D344" s="153"/>
    </row>
    <row r="345">
      <c r="A345" s="418"/>
      <c r="B345" s="216"/>
      <c r="C345" s="153"/>
      <c r="D345" s="153"/>
    </row>
    <row r="346">
      <c r="A346" s="418"/>
      <c r="B346" s="216"/>
      <c r="C346" s="153"/>
      <c r="D346" s="153"/>
    </row>
    <row r="347">
      <c r="A347" s="418"/>
      <c r="B347" s="216"/>
      <c r="C347" s="153"/>
      <c r="D347" s="153"/>
    </row>
    <row r="348">
      <c r="A348" s="418"/>
      <c r="B348" s="216"/>
      <c r="C348" s="153"/>
      <c r="D348" s="153"/>
    </row>
    <row r="349">
      <c r="A349" s="418"/>
      <c r="B349" s="216"/>
      <c r="C349" s="153"/>
      <c r="D349" s="153"/>
    </row>
    <row r="350">
      <c r="A350" s="418"/>
      <c r="B350" s="216"/>
      <c r="C350" s="153"/>
      <c r="D350" s="153"/>
    </row>
    <row r="351">
      <c r="A351" s="418"/>
      <c r="B351" s="216"/>
      <c r="C351" s="153"/>
      <c r="D351" s="153"/>
    </row>
    <row r="352">
      <c r="A352" s="418"/>
      <c r="B352" s="216"/>
      <c r="C352" s="153"/>
      <c r="D352" s="153"/>
    </row>
    <row r="353">
      <c r="A353" s="418"/>
      <c r="B353" s="216"/>
      <c r="C353" s="153"/>
      <c r="D353" s="153"/>
    </row>
    <row r="354">
      <c r="A354" s="418"/>
      <c r="B354" s="216"/>
      <c r="C354" s="153"/>
      <c r="D354" s="153"/>
    </row>
    <row r="355">
      <c r="A355" s="418"/>
      <c r="B355" s="216"/>
      <c r="C355" s="153"/>
      <c r="D355" s="153"/>
    </row>
    <row r="356">
      <c r="A356" s="418"/>
      <c r="B356" s="216"/>
      <c r="C356" s="153"/>
      <c r="D356" s="153"/>
    </row>
    <row r="357">
      <c r="A357" s="418"/>
      <c r="B357" s="216"/>
      <c r="C357" s="153"/>
      <c r="D357" s="153"/>
    </row>
    <row r="358">
      <c r="A358" s="418"/>
      <c r="B358" s="216"/>
      <c r="C358" s="153"/>
      <c r="D358" s="153"/>
    </row>
    <row r="359">
      <c r="A359" s="418"/>
      <c r="B359" s="216"/>
      <c r="C359" s="153"/>
      <c r="D359" s="153"/>
    </row>
    <row r="360">
      <c r="A360" s="418"/>
      <c r="B360" s="216"/>
      <c r="C360" s="153"/>
      <c r="D360" s="153"/>
    </row>
    <row r="361">
      <c r="A361" s="418"/>
      <c r="B361" s="216"/>
      <c r="C361" s="153"/>
      <c r="D361" s="153"/>
    </row>
    <row r="362">
      <c r="A362" s="418"/>
      <c r="B362" s="216"/>
      <c r="C362" s="153"/>
      <c r="D362" s="153"/>
    </row>
    <row r="363">
      <c r="A363" s="418"/>
      <c r="B363" s="216"/>
      <c r="C363" s="153"/>
      <c r="D363" s="153"/>
    </row>
    <row r="364">
      <c r="A364" s="418"/>
      <c r="B364" s="216"/>
      <c r="C364" s="153"/>
      <c r="D364" s="153"/>
    </row>
    <row r="365">
      <c r="A365" s="418"/>
      <c r="B365" s="216"/>
      <c r="C365" s="153"/>
      <c r="D365" s="153"/>
    </row>
    <row r="366">
      <c r="A366" s="418"/>
      <c r="B366" s="216"/>
      <c r="C366" s="153"/>
      <c r="D366" s="153"/>
    </row>
    <row r="367">
      <c r="A367" s="418"/>
      <c r="B367" s="216"/>
      <c r="C367" s="153"/>
      <c r="D367" s="153"/>
    </row>
    <row r="368">
      <c r="A368" s="418"/>
      <c r="B368" s="216"/>
      <c r="C368" s="153"/>
      <c r="D368" s="153"/>
    </row>
    <row r="369">
      <c r="A369" s="418"/>
      <c r="B369" s="216"/>
      <c r="C369" s="153"/>
      <c r="D369" s="153"/>
    </row>
    <row r="370">
      <c r="A370" s="418"/>
      <c r="B370" s="216"/>
      <c r="C370" s="153"/>
      <c r="D370" s="153"/>
    </row>
    <row r="371">
      <c r="A371" s="418"/>
      <c r="B371" s="216"/>
      <c r="C371" s="153"/>
      <c r="D371" s="153"/>
    </row>
    <row r="372">
      <c r="A372" s="418"/>
      <c r="B372" s="216"/>
      <c r="C372" s="153"/>
      <c r="D372" s="153"/>
    </row>
    <row r="373">
      <c r="A373" s="418"/>
      <c r="B373" s="216"/>
      <c r="C373" s="153"/>
      <c r="D373" s="153"/>
    </row>
    <row r="374">
      <c r="A374" s="418"/>
      <c r="B374" s="216"/>
      <c r="C374" s="153"/>
      <c r="D374" s="153"/>
    </row>
    <row r="375">
      <c r="A375" s="418"/>
      <c r="B375" s="216"/>
      <c r="C375" s="153"/>
      <c r="D375" s="153"/>
    </row>
    <row r="376">
      <c r="A376" s="418"/>
      <c r="B376" s="216"/>
      <c r="C376" s="153"/>
      <c r="D376" s="153"/>
    </row>
    <row r="377">
      <c r="A377" s="418"/>
      <c r="B377" s="216"/>
      <c r="C377" s="153"/>
      <c r="D377" s="153"/>
    </row>
    <row r="378">
      <c r="A378" s="418"/>
      <c r="B378" s="216"/>
      <c r="C378" s="153"/>
      <c r="D378" s="153"/>
    </row>
    <row r="379">
      <c r="A379" s="418"/>
      <c r="B379" s="216"/>
      <c r="C379" s="153"/>
      <c r="D379" s="153"/>
    </row>
    <row r="380">
      <c r="A380" s="418"/>
      <c r="B380" s="216"/>
      <c r="C380" s="153"/>
      <c r="D380" s="153"/>
    </row>
    <row r="381">
      <c r="A381" s="418"/>
      <c r="B381" s="216"/>
      <c r="C381" s="153"/>
      <c r="D381" s="153"/>
    </row>
    <row r="382">
      <c r="A382" s="418"/>
      <c r="B382" s="216"/>
      <c r="C382" s="153"/>
      <c r="D382" s="153"/>
    </row>
    <row r="383">
      <c r="A383" s="418"/>
      <c r="B383" s="216"/>
      <c r="C383" s="153"/>
      <c r="D383" s="153"/>
    </row>
    <row r="384">
      <c r="A384" s="418"/>
      <c r="B384" s="216"/>
      <c r="C384" s="153"/>
      <c r="D384" s="153"/>
    </row>
    <row r="385">
      <c r="A385" s="418"/>
      <c r="B385" s="216"/>
      <c r="C385" s="153"/>
      <c r="D385" s="153"/>
    </row>
    <row r="386">
      <c r="A386" s="418"/>
      <c r="B386" s="216"/>
      <c r="C386" s="153"/>
      <c r="D386" s="153"/>
    </row>
    <row r="387">
      <c r="A387" s="418"/>
      <c r="B387" s="216"/>
      <c r="C387" s="153"/>
      <c r="D387" s="153"/>
    </row>
    <row r="388">
      <c r="A388" s="418"/>
      <c r="B388" s="216"/>
      <c r="C388" s="153"/>
      <c r="D388" s="153"/>
    </row>
    <row r="389">
      <c r="A389" s="418"/>
      <c r="B389" s="216"/>
      <c r="C389" s="153"/>
      <c r="D389" s="153"/>
    </row>
    <row r="390">
      <c r="A390" s="418"/>
      <c r="B390" s="216"/>
      <c r="C390" s="153"/>
      <c r="D390" s="153"/>
    </row>
    <row r="391">
      <c r="A391" s="418"/>
      <c r="B391" s="216"/>
      <c r="C391" s="153"/>
      <c r="D391" s="153"/>
    </row>
    <row r="392">
      <c r="A392" s="418"/>
      <c r="B392" s="216"/>
      <c r="C392" s="153"/>
      <c r="D392" s="153"/>
    </row>
    <row r="393">
      <c r="A393" s="418"/>
      <c r="B393" s="216"/>
      <c r="C393" s="153"/>
      <c r="D393" s="153"/>
    </row>
    <row r="394">
      <c r="A394" s="418"/>
      <c r="B394" s="216"/>
      <c r="C394" s="153"/>
      <c r="D394" s="153"/>
    </row>
    <row r="395">
      <c r="A395" s="418"/>
      <c r="B395" s="216"/>
      <c r="C395" s="153"/>
      <c r="D395" s="153"/>
    </row>
    <row r="396">
      <c r="A396" s="418"/>
      <c r="B396" s="216"/>
      <c r="C396" s="153"/>
      <c r="D396" s="153"/>
    </row>
    <row r="397">
      <c r="A397" s="418"/>
      <c r="B397" s="216"/>
      <c r="C397" s="153"/>
      <c r="D397" s="153"/>
    </row>
    <row r="398">
      <c r="A398" s="418"/>
      <c r="B398" s="216"/>
      <c r="C398" s="153"/>
      <c r="D398" s="153"/>
    </row>
    <row r="399">
      <c r="A399" s="418"/>
      <c r="B399" s="216"/>
      <c r="C399" s="153"/>
      <c r="D399" s="153"/>
    </row>
    <row r="400">
      <c r="A400" s="418"/>
      <c r="B400" s="216"/>
      <c r="C400" s="153"/>
      <c r="D400" s="153"/>
    </row>
    <row r="401">
      <c r="A401" s="418"/>
      <c r="B401" s="216"/>
      <c r="C401" s="153"/>
      <c r="D401" s="153"/>
    </row>
    <row r="402">
      <c r="A402" s="418"/>
      <c r="B402" s="216"/>
      <c r="C402" s="153"/>
      <c r="D402" s="153"/>
    </row>
    <row r="403">
      <c r="A403" s="418"/>
      <c r="B403" s="216"/>
      <c r="C403" s="153"/>
      <c r="D403" s="153"/>
    </row>
    <row r="404">
      <c r="A404" s="418"/>
      <c r="B404" s="216"/>
      <c r="C404" s="153"/>
      <c r="D404" s="153"/>
    </row>
    <row r="405">
      <c r="A405" s="418"/>
      <c r="B405" s="216"/>
      <c r="C405" s="153"/>
      <c r="D405" s="153"/>
    </row>
    <row r="406">
      <c r="A406" s="418"/>
      <c r="B406" s="216"/>
      <c r="C406" s="153"/>
      <c r="D406" s="153"/>
    </row>
    <row r="407">
      <c r="A407" s="418"/>
      <c r="B407" s="216"/>
      <c r="C407" s="153"/>
      <c r="D407" s="153"/>
    </row>
    <row r="408">
      <c r="A408" s="418"/>
      <c r="B408" s="216"/>
      <c r="C408" s="153"/>
      <c r="D408" s="153"/>
    </row>
    <row r="409">
      <c r="A409" s="418"/>
      <c r="B409" s="216"/>
      <c r="C409" s="153"/>
      <c r="D409" s="153"/>
    </row>
    <row r="410">
      <c r="A410" s="418"/>
      <c r="B410" s="216"/>
      <c r="C410" s="153"/>
      <c r="D410" s="153"/>
    </row>
    <row r="411">
      <c r="A411" s="418"/>
      <c r="B411" s="216"/>
      <c r="C411" s="153"/>
      <c r="D411" s="153"/>
    </row>
    <row r="412">
      <c r="A412" s="418"/>
      <c r="B412" s="216"/>
      <c r="C412" s="153"/>
      <c r="D412" s="153"/>
    </row>
    <row r="413">
      <c r="A413" s="418"/>
      <c r="B413" s="216"/>
      <c r="C413" s="153"/>
      <c r="D413" s="153"/>
    </row>
    <row r="414">
      <c r="A414" s="418"/>
      <c r="B414" s="216"/>
      <c r="C414" s="153"/>
      <c r="D414" s="153"/>
    </row>
    <row r="415">
      <c r="A415" s="418"/>
      <c r="B415" s="216"/>
      <c r="C415" s="153"/>
      <c r="D415" s="153"/>
    </row>
    <row r="416">
      <c r="A416" s="418"/>
      <c r="B416" s="216"/>
      <c r="C416" s="153"/>
      <c r="D416" s="153"/>
    </row>
    <row r="417">
      <c r="A417" s="418"/>
      <c r="B417" s="216"/>
      <c r="C417" s="153"/>
      <c r="D417" s="153"/>
    </row>
    <row r="418">
      <c r="A418" s="418"/>
      <c r="B418" s="216"/>
      <c r="C418" s="153"/>
      <c r="D418" s="153"/>
    </row>
    <row r="419">
      <c r="A419" s="418"/>
      <c r="B419" s="216"/>
      <c r="C419" s="153"/>
      <c r="D419" s="153"/>
    </row>
    <row r="420">
      <c r="A420" s="418"/>
      <c r="B420" s="216"/>
      <c r="C420" s="153"/>
      <c r="D420" s="153"/>
    </row>
    <row r="421">
      <c r="A421" s="418"/>
      <c r="B421" s="216"/>
      <c r="C421" s="153"/>
      <c r="D421" s="153"/>
    </row>
    <row r="422">
      <c r="A422" s="418"/>
      <c r="B422" s="216"/>
      <c r="C422" s="153"/>
      <c r="D422" s="153"/>
    </row>
    <row r="423">
      <c r="A423" s="418"/>
      <c r="B423" s="216"/>
      <c r="C423" s="153"/>
      <c r="D423" s="153"/>
    </row>
    <row r="424">
      <c r="A424" s="418"/>
      <c r="B424" s="216"/>
      <c r="C424" s="153"/>
      <c r="D424" s="153"/>
    </row>
    <row r="425">
      <c r="A425" s="418"/>
      <c r="B425" s="216"/>
      <c r="C425" s="153"/>
      <c r="D425" s="153"/>
    </row>
    <row r="426">
      <c r="A426" s="418"/>
      <c r="B426" s="216"/>
      <c r="C426" s="153"/>
      <c r="D426" s="153"/>
    </row>
    <row r="427">
      <c r="A427" s="418"/>
      <c r="B427" s="216"/>
      <c r="C427" s="153"/>
      <c r="D427" s="153"/>
    </row>
    <row r="428">
      <c r="A428" s="418"/>
      <c r="B428" s="216"/>
      <c r="C428" s="153"/>
      <c r="D428" s="153"/>
    </row>
    <row r="429">
      <c r="A429" s="418"/>
      <c r="B429" s="216"/>
      <c r="C429" s="153"/>
      <c r="D429" s="153"/>
    </row>
    <row r="430">
      <c r="A430" s="418"/>
      <c r="B430" s="216"/>
      <c r="C430" s="153"/>
      <c r="D430" s="153"/>
    </row>
    <row r="431">
      <c r="A431" s="418"/>
      <c r="B431" s="216"/>
      <c r="C431" s="153"/>
      <c r="D431" s="153"/>
    </row>
    <row r="432">
      <c r="A432" s="418"/>
      <c r="B432" s="216"/>
      <c r="C432" s="153"/>
      <c r="D432" s="153"/>
    </row>
    <row r="433">
      <c r="A433" s="418"/>
      <c r="B433" s="216"/>
      <c r="C433" s="153"/>
      <c r="D433" s="153"/>
    </row>
    <row r="434">
      <c r="A434" s="418"/>
      <c r="B434" s="216"/>
      <c r="C434" s="153"/>
      <c r="D434" s="153"/>
    </row>
    <row r="435">
      <c r="A435" s="418"/>
      <c r="B435" s="216"/>
      <c r="C435" s="153"/>
      <c r="D435" s="153"/>
    </row>
    <row r="436">
      <c r="A436" s="418"/>
      <c r="B436" s="216"/>
      <c r="C436" s="153"/>
      <c r="D436" s="153"/>
    </row>
    <row r="437">
      <c r="A437" s="418"/>
      <c r="B437" s="216"/>
      <c r="C437" s="153"/>
      <c r="D437" s="153"/>
    </row>
    <row r="438">
      <c r="A438" s="418"/>
      <c r="B438" s="216"/>
      <c r="C438" s="153"/>
      <c r="D438" s="153"/>
    </row>
    <row r="439">
      <c r="A439" s="418"/>
      <c r="B439" s="216"/>
      <c r="C439" s="153"/>
      <c r="D439" s="153"/>
    </row>
    <row r="440">
      <c r="A440" s="418"/>
      <c r="B440" s="216"/>
      <c r="C440" s="153"/>
      <c r="D440" s="153"/>
    </row>
    <row r="441">
      <c r="A441" s="418"/>
      <c r="B441" s="216"/>
      <c r="C441" s="153"/>
      <c r="D441" s="153"/>
    </row>
    <row r="442">
      <c r="A442" s="418"/>
      <c r="B442" s="216"/>
      <c r="C442" s="153"/>
      <c r="D442" s="153"/>
    </row>
    <row r="443">
      <c r="A443" s="418"/>
      <c r="B443" s="216"/>
      <c r="C443" s="153"/>
      <c r="D443" s="153"/>
    </row>
    <row r="444">
      <c r="A444" s="418"/>
      <c r="B444" s="216"/>
      <c r="C444" s="153"/>
      <c r="D444" s="153"/>
    </row>
    <row r="445">
      <c r="A445" s="418"/>
      <c r="B445" s="216"/>
      <c r="C445" s="153"/>
      <c r="D445" s="153"/>
    </row>
    <row r="446">
      <c r="A446" s="418"/>
      <c r="B446" s="216"/>
      <c r="C446" s="153"/>
      <c r="D446" s="153"/>
    </row>
    <row r="447">
      <c r="A447" s="418"/>
      <c r="B447" s="216"/>
      <c r="C447" s="153"/>
      <c r="D447" s="153"/>
    </row>
    <row r="448">
      <c r="A448" s="418"/>
      <c r="B448" s="216"/>
      <c r="C448" s="153"/>
      <c r="D448" s="153"/>
    </row>
    <row r="449">
      <c r="A449" s="418"/>
      <c r="B449" s="216"/>
      <c r="C449" s="153"/>
      <c r="D449" s="153"/>
    </row>
    <row r="450">
      <c r="A450" s="418"/>
      <c r="B450" s="216"/>
      <c r="C450" s="153"/>
      <c r="D450" s="153"/>
    </row>
    <row r="451">
      <c r="A451" s="418"/>
      <c r="B451" s="216"/>
      <c r="C451" s="153"/>
      <c r="D451" s="153"/>
    </row>
    <row r="452">
      <c r="A452" s="418"/>
      <c r="B452" s="216"/>
      <c r="C452" s="153"/>
      <c r="D452" s="153"/>
    </row>
    <row r="453">
      <c r="A453" s="418"/>
      <c r="B453" s="216"/>
      <c r="C453" s="153"/>
      <c r="D453" s="153"/>
    </row>
    <row r="454">
      <c r="A454" s="418"/>
      <c r="B454" s="216"/>
      <c r="C454" s="153"/>
      <c r="D454" s="153"/>
    </row>
    <row r="455">
      <c r="A455" s="418"/>
      <c r="B455" s="216"/>
      <c r="C455" s="153"/>
      <c r="D455" s="153"/>
    </row>
    <row r="456">
      <c r="A456" s="418"/>
      <c r="B456" s="216"/>
      <c r="C456" s="153"/>
      <c r="D456" s="153"/>
    </row>
    <row r="457">
      <c r="A457" s="418"/>
      <c r="B457" s="216"/>
      <c r="C457" s="153"/>
      <c r="D457" s="153"/>
    </row>
    <row r="458">
      <c r="A458" s="418"/>
      <c r="B458" s="216"/>
      <c r="C458" s="153"/>
      <c r="D458" s="153"/>
    </row>
    <row r="459">
      <c r="A459" s="418"/>
      <c r="B459" s="216"/>
      <c r="C459" s="153"/>
      <c r="D459" s="153"/>
    </row>
    <row r="460">
      <c r="A460" s="418"/>
      <c r="B460" s="216"/>
      <c r="C460" s="153"/>
      <c r="D460" s="153"/>
    </row>
    <row r="461">
      <c r="A461" s="418"/>
      <c r="B461" s="216"/>
      <c r="C461" s="153"/>
      <c r="D461" s="153"/>
    </row>
    <row r="462">
      <c r="A462" s="418"/>
      <c r="B462" s="216"/>
      <c r="C462" s="153"/>
      <c r="D462" s="153"/>
    </row>
    <row r="463">
      <c r="A463" s="418"/>
      <c r="B463" s="216"/>
      <c r="C463" s="153"/>
      <c r="D463" s="153"/>
    </row>
    <row r="464">
      <c r="A464" s="418"/>
      <c r="B464" s="216"/>
      <c r="C464" s="153"/>
      <c r="D464" s="153"/>
    </row>
    <row r="465">
      <c r="A465" s="418"/>
      <c r="B465" s="216"/>
      <c r="C465" s="153"/>
      <c r="D465" s="153"/>
    </row>
    <row r="466">
      <c r="A466" s="418"/>
      <c r="B466" s="216"/>
      <c r="C466" s="153"/>
      <c r="D466" s="153"/>
    </row>
    <row r="467">
      <c r="A467" s="418"/>
      <c r="B467" s="216"/>
      <c r="C467" s="153"/>
      <c r="D467" s="153"/>
    </row>
    <row r="468">
      <c r="A468" s="418"/>
      <c r="B468" s="216"/>
      <c r="C468" s="153"/>
      <c r="D468" s="153"/>
    </row>
    <row r="469">
      <c r="A469" s="418"/>
      <c r="B469" s="216"/>
      <c r="C469" s="153"/>
      <c r="D469" s="153"/>
    </row>
    <row r="470">
      <c r="A470" s="418"/>
      <c r="B470" s="216"/>
      <c r="C470" s="153"/>
      <c r="D470" s="153"/>
    </row>
    <row r="471">
      <c r="A471" s="418"/>
      <c r="B471" s="216"/>
      <c r="C471" s="153"/>
      <c r="D471" s="153"/>
    </row>
    <row r="472">
      <c r="A472" s="418"/>
      <c r="B472" s="216"/>
      <c r="C472" s="153"/>
      <c r="D472" s="153"/>
    </row>
    <row r="473">
      <c r="A473" s="418"/>
      <c r="B473" s="216"/>
      <c r="C473" s="153"/>
      <c r="D473" s="153"/>
    </row>
    <row r="474">
      <c r="A474" s="418"/>
      <c r="B474" s="216"/>
      <c r="C474" s="153"/>
      <c r="D474" s="153"/>
    </row>
    <row r="475">
      <c r="A475" s="418"/>
      <c r="B475" s="216"/>
      <c r="C475" s="153"/>
      <c r="D475" s="153"/>
    </row>
    <row r="476">
      <c r="A476" s="418"/>
      <c r="B476" s="216"/>
      <c r="C476" s="153"/>
      <c r="D476" s="153"/>
    </row>
    <row r="477">
      <c r="A477" s="418"/>
      <c r="B477" s="216"/>
      <c r="C477" s="153"/>
      <c r="D477" s="153"/>
    </row>
    <row r="478">
      <c r="A478" s="418"/>
      <c r="B478" s="216"/>
      <c r="C478" s="153"/>
      <c r="D478" s="153"/>
    </row>
    <row r="479">
      <c r="A479" s="418"/>
      <c r="B479" s="216"/>
      <c r="C479" s="153"/>
      <c r="D479" s="153"/>
    </row>
    <row r="480">
      <c r="A480" s="418"/>
      <c r="B480" s="216"/>
      <c r="C480" s="153"/>
      <c r="D480" s="153"/>
    </row>
    <row r="481">
      <c r="A481" s="418"/>
      <c r="B481" s="216"/>
      <c r="C481" s="153"/>
      <c r="D481" s="153"/>
    </row>
    <row r="482">
      <c r="A482" s="418"/>
      <c r="B482" s="216"/>
      <c r="C482" s="153"/>
      <c r="D482" s="153"/>
    </row>
    <row r="483">
      <c r="A483" s="418"/>
      <c r="B483" s="216"/>
      <c r="C483" s="153"/>
      <c r="D483" s="153"/>
    </row>
    <row r="484">
      <c r="A484" s="418"/>
      <c r="B484" s="216"/>
      <c r="C484" s="153"/>
      <c r="D484" s="153"/>
    </row>
    <row r="485">
      <c r="A485" s="418"/>
      <c r="B485" s="216"/>
      <c r="C485" s="153"/>
      <c r="D485" s="153"/>
    </row>
    <row r="486">
      <c r="A486" s="418"/>
      <c r="B486" s="216"/>
      <c r="C486" s="153"/>
      <c r="D486" s="153"/>
    </row>
    <row r="487">
      <c r="A487" s="418"/>
      <c r="B487" s="216"/>
      <c r="C487" s="153"/>
      <c r="D487" s="153"/>
    </row>
    <row r="488">
      <c r="A488" s="418"/>
      <c r="B488" s="216"/>
      <c r="C488" s="153"/>
      <c r="D488" s="153"/>
    </row>
    <row r="489">
      <c r="A489" s="418"/>
      <c r="B489" s="216"/>
      <c r="C489" s="153"/>
      <c r="D489" s="153"/>
    </row>
    <row r="490">
      <c r="A490" s="418"/>
      <c r="B490" s="216"/>
      <c r="C490" s="153"/>
      <c r="D490" s="153"/>
    </row>
    <row r="491">
      <c r="A491" s="418"/>
      <c r="B491" s="216"/>
      <c r="C491" s="153"/>
      <c r="D491" s="153"/>
    </row>
    <row r="492">
      <c r="A492" s="418"/>
      <c r="B492" s="216"/>
      <c r="C492" s="153"/>
      <c r="D492" s="153"/>
    </row>
    <row r="493">
      <c r="A493" s="418"/>
      <c r="B493" s="216"/>
      <c r="C493" s="153"/>
      <c r="D493" s="153"/>
    </row>
    <row r="494">
      <c r="A494" s="418"/>
      <c r="B494" s="216"/>
      <c r="C494" s="153"/>
      <c r="D494" s="153"/>
    </row>
    <row r="495">
      <c r="A495" s="418"/>
      <c r="B495" s="216"/>
      <c r="C495" s="153"/>
      <c r="D495" s="153"/>
    </row>
    <row r="496">
      <c r="A496" s="418"/>
      <c r="B496" s="216"/>
      <c r="C496" s="153"/>
      <c r="D496" s="153"/>
    </row>
    <row r="497">
      <c r="A497" s="418"/>
      <c r="B497" s="216"/>
      <c r="C497" s="153"/>
      <c r="D497" s="153"/>
    </row>
    <row r="498">
      <c r="A498" s="418"/>
      <c r="B498" s="216"/>
      <c r="C498" s="153"/>
      <c r="D498" s="153"/>
    </row>
    <row r="499">
      <c r="A499" s="418"/>
      <c r="B499" s="216"/>
      <c r="C499" s="153"/>
      <c r="D499" s="153"/>
    </row>
    <row r="500">
      <c r="A500" s="418"/>
      <c r="B500" s="216"/>
      <c r="C500" s="153"/>
      <c r="D500" s="153"/>
    </row>
    <row r="501">
      <c r="A501" s="418"/>
      <c r="B501" s="216"/>
      <c r="C501" s="153"/>
      <c r="D501" s="153"/>
    </row>
    <row r="502">
      <c r="A502" s="418"/>
      <c r="B502" s="216"/>
      <c r="C502" s="153"/>
      <c r="D502" s="153"/>
    </row>
    <row r="503">
      <c r="A503" s="418"/>
      <c r="B503" s="216"/>
      <c r="C503" s="153"/>
      <c r="D503" s="153"/>
    </row>
    <row r="504">
      <c r="A504" s="418"/>
      <c r="B504" s="216"/>
      <c r="C504" s="153"/>
      <c r="D504" s="153"/>
    </row>
    <row r="505">
      <c r="A505" s="418"/>
      <c r="B505" s="216"/>
      <c r="C505" s="153"/>
      <c r="D505" s="153"/>
    </row>
    <row r="506">
      <c r="A506" s="418"/>
      <c r="B506" s="216"/>
      <c r="C506" s="153"/>
      <c r="D506" s="153"/>
    </row>
    <row r="507">
      <c r="A507" s="418"/>
      <c r="B507" s="216"/>
      <c r="C507" s="153"/>
      <c r="D507" s="153"/>
    </row>
    <row r="508">
      <c r="A508" s="418"/>
      <c r="B508" s="216"/>
      <c r="C508" s="153"/>
      <c r="D508" s="153"/>
    </row>
    <row r="509">
      <c r="A509" s="418"/>
      <c r="B509" s="216"/>
      <c r="C509" s="153"/>
      <c r="D509" s="153"/>
    </row>
    <row r="510">
      <c r="A510" s="418"/>
      <c r="B510" s="216"/>
      <c r="C510" s="153"/>
      <c r="D510" s="153"/>
    </row>
    <row r="511">
      <c r="A511" s="418"/>
      <c r="B511" s="216"/>
      <c r="C511" s="153"/>
      <c r="D511" s="153"/>
    </row>
    <row r="512">
      <c r="A512" s="418"/>
      <c r="B512" s="216"/>
      <c r="C512" s="153"/>
      <c r="D512" s="153"/>
    </row>
    <row r="513">
      <c r="A513" s="418"/>
      <c r="B513" s="216"/>
      <c r="C513" s="153"/>
      <c r="D513" s="153"/>
    </row>
    <row r="514">
      <c r="A514" s="418"/>
      <c r="B514" s="216"/>
      <c r="C514" s="153"/>
      <c r="D514" s="153"/>
    </row>
    <row r="515">
      <c r="A515" s="418"/>
      <c r="B515" s="216"/>
      <c r="C515" s="153"/>
      <c r="D515" s="153"/>
    </row>
    <row r="516">
      <c r="A516" s="418"/>
      <c r="B516" s="216"/>
      <c r="C516" s="153"/>
      <c r="D516" s="153"/>
    </row>
    <row r="517">
      <c r="A517" s="418"/>
      <c r="B517" s="216"/>
      <c r="C517" s="153"/>
      <c r="D517" s="153"/>
    </row>
    <row r="518">
      <c r="A518" s="418"/>
      <c r="B518" s="216"/>
      <c r="C518" s="153"/>
      <c r="D518" s="153"/>
    </row>
    <row r="519">
      <c r="A519" s="418"/>
      <c r="B519" s="216"/>
      <c r="C519" s="153"/>
      <c r="D519" s="153"/>
    </row>
    <row r="520">
      <c r="A520" s="418"/>
      <c r="B520" s="216"/>
      <c r="C520" s="153"/>
      <c r="D520" s="153"/>
    </row>
    <row r="521">
      <c r="A521" s="418"/>
      <c r="B521" s="216"/>
      <c r="C521" s="153"/>
      <c r="D521" s="153"/>
    </row>
    <row r="522">
      <c r="A522" s="418"/>
      <c r="B522" s="216"/>
      <c r="C522" s="153"/>
      <c r="D522" s="153"/>
    </row>
    <row r="523">
      <c r="A523" s="418"/>
      <c r="B523" s="216"/>
      <c r="C523" s="153"/>
      <c r="D523" s="153"/>
    </row>
    <row r="524">
      <c r="A524" s="418"/>
      <c r="B524" s="216"/>
      <c r="C524" s="153"/>
      <c r="D524" s="153"/>
    </row>
    <row r="525">
      <c r="A525" s="418"/>
      <c r="B525" s="216"/>
      <c r="C525" s="153"/>
      <c r="D525" s="153"/>
    </row>
    <row r="526">
      <c r="A526" s="418"/>
      <c r="B526" s="216"/>
      <c r="C526" s="153"/>
      <c r="D526" s="153"/>
    </row>
    <row r="527">
      <c r="A527" s="418"/>
      <c r="B527" s="216"/>
      <c r="C527" s="153"/>
      <c r="D527" s="153"/>
    </row>
    <row r="528">
      <c r="A528" s="418"/>
      <c r="B528" s="216"/>
      <c r="C528" s="153"/>
      <c r="D528" s="153"/>
    </row>
    <row r="529">
      <c r="A529" s="418"/>
      <c r="B529" s="216"/>
      <c r="C529" s="153"/>
      <c r="D529" s="153"/>
    </row>
    <row r="530">
      <c r="A530" s="418"/>
      <c r="B530" s="216"/>
      <c r="C530" s="153"/>
      <c r="D530" s="153"/>
    </row>
    <row r="531">
      <c r="A531" s="418"/>
      <c r="B531" s="216"/>
      <c r="C531" s="153"/>
      <c r="D531" s="153"/>
    </row>
    <row r="532">
      <c r="A532" s="418"/>
      <c r="B532" s="216"/>
      <c r="C532" s="153"/>
      <c r="D532" s="153"/>
    </row>
    <row r="533">
      <c r="A533" s="418"/>
      <c r="B533" s="216"/>
      <c r="C533" s="153"/>
      <c r="D533" s="153"/>
    </row>
    <row r="534">
      <c r="A534" s="418"/>
      <c r="B534" s="216"/>
      <c r="C534" s="153"/>
      <c r="D534" s="153"/>
    </row>
    <row r="535">
      <c r="A535" s="418"/>
      <c r="B535" s="216"/>
      <c r="C535" s="153"/>
      <c r="D535" s="153"/>
    </row>
    <row r="536">
      <c r="A536" s="418"/>
      <c r="B536" s="216"/>
      <c r="C536" s="153"/>
      <c r="D536" s="153"/>
    </row>
    <row r="537">
      <c r="A537" s="418"/>
      <c r="B537" s="216"/>
      <c r="C537" s="153"/>
      <c r="D537" s="153"/>
    </row>
    <row r="538">
      <c r="A538" s="418"/>
      <c r="B538" s="216"/>
      <c r="C538" s="153"/>
      <c r="D538" s="153"/>
    </row>
    <row r="539">
      <c r="A539" s="418"/>
      <c r="B539" s="216"/>
      <c r="C539" s="153"/>
      <c r="D539" s="153"/>
    </row>
    <row r="540">
      <c r="A540" s="418"/>
      <c r="B540" s="216"/>
      <c r="C540" s="153"/>
      <c r="D540" s="153"/>
    </row>
    <row r="541">
      <c r="A541" s="418"/>
      <c r="B541" s="216"/>
      <c r="C541" s="153"/>
      <c r="D541" s="153"/>
    </row>
    <row r="542">
      <c r="A542" s="418"/>
      <c r="B542" s="216"/>
      <c r="C542" s="153"/>
      <c r="D542" s="153"/>
    </row>
    <row r="543">
      <c r="A543" s="418"/>
      <c r="B543" s="216"/>
      <c r="C543" s="153"/>
      <c r="D543" s="153"/>
    </row>
    <row r="544">
      <c r="A544" s="418"/>
      <c r="B544" s="216"/>
      <c r="C544" s="153"/>
      <c r="D544" s="153"/>
    </row>
    <row r="545">
      <c r="A545" s="418"/>
      <c r="B545" s="216"/>
      <c r="C545" s="153"/>
      <c r="D545" s="153"/>
    </row>
    <row r="546">
      <c r="A546" s="418"/>
      <c r="B546" s="216"/>
      <c r="C546" s="153"/>
      <c r="D546" s="153"/>
    </row>
    <row r="547">
      <c r="A547" s="418"/>
      <c r="B547" s="216"/>
      <c r="C547" s="153"/>
      <c r="D547" s="153"/>
    </row>
    <row r="548">
      <c r="A548" s="418"/>
      <c r="B548" s="216"/>
      <c r="C548" s="153"/>
      <c r="D548" s="153"/>
    </row>
    <row r="549">
      <c r="A549" s="418"/>
      <c r="B549" s="216"/>
      <c r="C549" s="153"/>
      <c r="D549" s="153"/>
    </row>
    <row r="550">
      <c r="A550" s="418"/>
      <c r="B550" s="216"/>
      <c r="C550" s="153"/>
      <c r="D550" s="153"/>
    </row>
    <row r="551">
      <c r="A551" s="418"/>
      <c r="B551" s="216"/>
      <c r="C551" s="153"/>
      <c r="D551" s="153"/>
    </row>
    <row r="552">
      <c r="A552" s="418"/>
      <c r="B552" s="216"/>
      <c r="C552" s="153"/>
      <c r="D552" s="153"/>
    </row>
    <row r="553">
      <c r="A553" s="418"/>
      <c r="B553" s="216"/>
      <c r="C553" s="153"/>
      <c r="D553" s="153"/>
    </row>
    <row r="554">
      <c r="A554" s="418"/>
      <c r="B554" s="216"/>
      <c r="C554" s="153"/>
      <c r="D554" s="153"/>
    </row>
    <row r="555">
      <c r="A555" s="418"/>
      <c r="B555" s="216"/>
      <c r="C555" s="153"/>
      <c r="D555" s="153"/>
    </row>
    <row r="556">
      <c r="A556" s="418"/>
      <c r="B556" s="216"/>
      <c r="C556" s="153"/>
      <c r="D556" s="153"/>
    </row>
    <row r="557">
      <c r="A557" s="418"/>
      <c r="B557" s="216"/>
      <c r="C557" s="153"/>
      <c r="D557" s="153"/>
    </row>
    <row r="558">
      <c r="A558" s="418"/>
      <c r="B558" s="216"/>
      <c r="C558" s="153"/>
      <c r="D558" s="153"/>
    </row>
    <row r="559">
      <c r="A559" s="418"/>
      <c r="B559" s="216"/>
      <c r="C559" s="153"/>
      <c r="D559" s="153"/>
    </row>
    <row r="560">
      <c r="A560" s="418"/>
      <c r="B560" s="216"/>
      <c r="C560" s="153"/>
      <c r="D560" s="153"/>
    </row>
    <row r="561">
      <c r="A561" s="418"/>
      <c r="B561" s="216"/>
      <c r="C561" s="153"/>
      <c r="D561" s="153"/>
    </row>
    <row r="562">
      <c r="A562" s="418"/>
      <c r="B562" s="216"/>
      <c r="C562" s="153"/>
      <c r="D562" s="153"/>
    </row>
    <row r="563">
      <c r="A563" s="418"/>
      <c r="B563" s="216"/>
      <c r="C563" s="153"/>
      <c r="D563" s="153"/>
    </row>
    <row r="564">
      <c r="A564" s="418"/>
      <c r="B564" s="216"/>
      <c r="C564" s="153"/>
      <c r="D564" s="153"/>
    </row>
    <row r="565">
      <c r="A565" s="418"/>
      <c r="B565" s="216"/>
      <c r="C565" s="153"/>
      <c r="D565" s="153"/>
    </row>
    <row r="566">
      <c r="A566" s="418"/>
      <c r="B566" s="216"/>
      <c r="C566" s="153"/>
      <c r="D566" s="153"/>
    </row>
    <row r="567">
      <c r="A567" s="418"/>
      <c r="B567" s="216"/>
      <c r="C567" s="153"/>
      <c r="D567" s="153"/>
    </row>
    <row r="568">
      <c r="A568" s="418"/>
      <c r="B568" s="216"/>
      <c r="C568" s="153"/>
      <c r="D568" s="153"/>
    </row>
    <row r="569">
      <c r="A569" s="418"/>
      <c r="B569" s="216"/>
      <c r="C569" s="153"/>
      <c r="D569" s="153"/>
    </row>
    <row r="570">
      <c r="A570" s="418"/>
      <c r="B570" s="216"/>
      <c r="C570" s="153"/>
      <c r="D570" s="153"/>
    </row>
    <row r="571">
      <c r="A571" s="418"/>
      <c r="B571" s="216"/>
      <c r="C571" s="153"/>
      <c r="D571" s="153"/>
    </row>
    <row r="572">
      <c r="A572" s="418"/>
      <c r="B572" s="216"/>
      <c r="C572" s="153"/>
      <c r="D572" s="153"/>
    </row>
    <row r="573">
      <c r="A573" s="418"/>
      <c r="B573" s="216"/>
      <c r="C573" s="153"/>
      <c r="D573" s="153"/>
    </row>
    <row r="574">
      <c r="A574" s="418"/>
      <c r="B574" s="216"/>
      <c r="C574" s="153"/>
      <c r="D574" s="153"/>
    </row>
    <row r="575">
      <c r="A575" s="418"/>
      <c r="B575" s="216"/>
      <c r="C575" s="153"/>
      <c r="D575" s="153"/>
    </row>
    <row r="576">
      <c r="A576" s="418"/>
      <c r="B576" s="216"/>
      <c r="C576" s="153"/>
      <c r="D576" s="153"/>
    </row>
    <row r="577">
      <c r="A577" s="418"/>
      <c r="B577" s="216"/>
      <c r="C577" s="153"/>
      <c r="D577" s="153"/>
    </row>
    <row r="578">
      <c r="A578" s="418"/>
      <c r="B578" s="216"/>
      <c r="C578" s="153"/>
      <c r="D578" s="153"/>
    </row>
    <row r="579">
      <c r="A579" s="418"/>
      <c r="B579" s="216"/>
      <c r="C579" s="153"/>
      <c r="D579" s="153"/>
    </row>
    <row r="580">
      <c r="A580" s="418"/>
      <c r="B580" s="216"/>
      <c r="C580" s="153"/>
      <c r="D580" s="153"/>
    </row>
    <row r="581">
      <c r="A581" s="418"/>
      <c r="B581" s="216"/>
      <c r="C581" s="153"/>
      <c r="D581" s="153"/>
    </row>
    <row r="582">
      <c r="A582" s="418"/>
      <c r="B582" s="216"/>
      <c r="C582" s="153"/>
      <c r="D582" s="153"/>
    </row>
    <row r="583">
      <c r="A583" s="418"/>
      <c r="B583" s="216"/>
      <c r="C583" s="153"/>
      <c r="D583" s="153"/>
    </row>
    <row r="584">
      <c r="A584" s="418"/>
      <c r="B584" s="216"/>
      <c r="C584" s="153"/>
      <c r="D584" s="153"/>
    </row>
    <row r="585">
      <c r="A585" s="418"/>
      <c r="B585" s="216"/>
      <c r="C585" s="153"/>
      <c r="D585" s="153"/>
    </row>
    <row r="586">
      <c r="A586" s="418"/>
      <c r="B586" s="216"/>
      <c r="C586" s="153"/>
      <c r="D586" s="153"/>
    </row>
    <row r="587">
      <c r="A587" s="418"/>
      <c r="B587" s="216"/>
      <c r="C587" s="153"/>
      <c r="D587" s="153"/>
    </row>
    <row r="588">
      <c r="A588" s="418"/>
      <c r="B588" s="216"/>
      <c r="C588" s="153"/>
      <c r="D588" s="153"/>
    </row>
    <row r="589">
      <c r="A589" s="418"/>
      <c r="B589" s="216"/>
      <c r="C589" s="153"/>
      <c r="D589" s="153"/>
    </row>
    <row r="590">
      <c r="A590" s="418"/>
      <c r="B590" s="216"/>
      <c r="C590" s="153"/>
      <c r="D590" s="153"/>
    </row>
    <row r="591">
      <c r="A591" s="418"/>
      <c r="B591" s="216"/>
      <c r="C591" s="153"/>
      <c r="D591" s="153"/>
    </row>
    <row r="592">
      <c r="A592" s="418"/>
      <c r="B592" s="216"/>
      <c r="C592" s="153"/>
      <c r="D592" s="153"/>
    </row>
    <row r="593">
      <c r="A593" s="418"/>
      <c r="B593" s="216"/>
      <c r="C593" s="153"/>
      <c r="D593" s="153"/>
    </row>
    <row r="594">
      <c r="A594" s="418"/>
      <c r="B594" s="216"/>
      <c r="C594" s="153"/>
      <c r="D594" s="153"/>
    </row>
    <row r="595">
      <c r="A595" s="418"/>
      <c r="B595" s="216"/>
      <c r="C595" s="153"/>
      <c r="D595" s="153"/>
    </row>
    <row r="596">
      <c r="A596" s="418"/>
      <c r="B596" s="216"/>
      <c r="C596" s="153"/>
      <c r="D596" s="153"/>
    </row>
    <row r="597">
      <c r="A597" s="418"/>
      <c r="B597" s="216"/>
      <c r="C597" s="153"/>
      <c r="D597" s="153"/>
    </row>
    <row r="598">
      <c r="A598" s="418"/>
      <c r="B598" s="216"/>
      <c r="C598" s="153"/>
      <c r="D598" s="153"/>
    </row>
    <row r="599">
      <c r="A599" s="418"/>
      <c r="B599" s="216"/>
      <c r="C599" s="153"/>
      <c r="D599" s="153"/>
    </row>
    <row r="600">
      <c r="A600" s="418"/>
      <c r="B600" s="216"/>
      <c r="C600" s="153"/>
      <c r="D600" s="153"/>
    </row>
    <row r="601">
      <c r="A601" s="418"/>
      <c r="B601" s="216"/>
      <c r="C601" s="153"/>
      <c r="D601" s="153"/>
    </row>
    <row r="602">
      <c r="A602" s="418"/>
      <c r="B602" s="216"/>
      <c r="C602" s="153"/>
      <c r="D602" s="153"/>
    </row>
    <row r="603">
      <c r="A603" s="418"/>
      <c r="B603" s="216"/>
      <c r="C603" s="153"/>
      <c r="D603" s="153"/>
    </row>
    <row r="604">
      <c r="A604" s="418"/>
      <c r="B604" s="216"/>
      <c r="C604" s="153"/>
      <c r="D604" s="153"/>
    </row>
    <row r="605">
      <c r="A605" s="418"/>
      <c r="B605" s="216"/>
      <c r="C605" s="153"/>
      <c r="D605" s="153"/>
    </row>
    <row r="606">
      <c r="A606" s="418"/>
      <c r="B606" s="216"/>
      <c r="C606" s="153"/>
      <c r="D606" s="153"/>
    </row>
    <row r="607">
      <c r="A607" s="418"/>
      <c r="B607" s="216"/>
      <c r="C607" s="153"/>
      <c r="D607" s="153"/>
    </row>
    <row r="608">
      <c r="A608" s="418"/>
      <c r="B608" s="216"/>
      <c r="C608" s="153"/>
      <c r="D608" s="153"/>
    </row>
    <row r="609">
      <c r="A609" s="418"/>
      <c r="B609" s="216"/>
      <c r="C609" s="153"/>
      <c r="D609" s="153"/>
    </row>
    <row r="610">
      <c r="A610" s="418"/>
      <c r="B610" s="216"/>
      <c r="C610" s="153"/>
      <c r="D610" s="153"/>
    </row>
    <row r="611">
      <c r="A611" s="418"/>
      <c r="B611" s="216"/>
      <c r="C611" s="153"/>
      <c r="D611" s="153"/>
    </row>
    <row r="612">
      <c r="A612" s="418"/>
      <c r="B612" s="216"/>
      <c r="C612" s="153"/>
      <c r="D612" s="153"/>
    </row>
    <row r="613">
      <c r="A613" s="418"/>
      <c r="B613" s="216"/>
      <c r="C613" s="153"/>
      <c r="D613" s="153"/>
    </row>
    <row r="614">
      <c r="A614" s="418"/>
      <c r="B614" s="216"/>
      <c r="C614" s="153"/>
      <c r="D614" s="153"/>
    </row>
    <row r="615">
      <c r="A615" s="418"/>
      <c r="B615" s="216"/>
      <c r="C615" s="153"/>
      <c r="D615" s="153"/>
    </row>
    <row r="616">
      <c r="A616" s="418"/>
      <c r="B616" s="216"/>
      <c r="C616" s="153"/>
      <c r="D616" s="153"/>
    </row>
    <row r="617">
      <c r="A617" s="418"/>
      <c r="B617" s="216"/>
      <c r="C617" s="153"/>
      <c r="D617" s="153"/>
    </row>
    <row r="618">
      <c r="A618" s="418"/>
      <c r="B618" s="216"/>
      <c r="C618" s="153"/>
      <c r="D618" s="153"/>
    </row>
    <row r="619">
      <c r="A619" s="418"/>
      <c r="B619" s="216"/>
      <c r="C619" s="153"/>
      <c r="D619" s="153"/>
    </row>
    <row r="620">
      <c r="A620" s="418"/>
      <c r="B620" s="216"/>
      <c r="C620" s="153"/>
      <c r="D620" s="153"/>
    </row>
    <row r="621">
      <c r="A621" s="418"/>
      <c r="B621" s="216"/>
      <c r="C621" s="153"/>
      <c r="D621" s="153"/>
    </row>
    <row r="622">
      <c r="A622" s="418"/>
      <c r="B622" s="216"/>
      <c r="C622" s="153"/>
      <c r="D622" s="153"/>
    </row>
    <row r="623">
      <c r="A623" s="418"/>
      <c r="B623" s="216"/>
      <c r="C623" s="153"/>
      <c r="D623" s="153"/>
    </row>
    <row r="624">
      <c r="A624" s="418"/>
      <c r="B624" s="216"/>
      <c r="C624" s="153"/>
      <c r="D624" s="153"/>
    </row>
    <row r="625">
      <c r="A625" s="418"/>
      <c r="B625" s="216"/>
      <c r="C625" s="153"/>
      <c r="D625" s="153"/>
    </row>
    <row r="626">
      <c r="A626" s="418"/>
      <c r="B626" s="216"/>
      <c r="C626" s="153"/>
      <c r="D626" s="153"/>
    </row>
    <row r="627">
      <c r="A627" s="418"/>
      <c r="B627" s="216"/>
      <c r="C627" s="153"/>
      <c r="D627" s="153"/>
    </row>
    <row r="628">
      <c r="A628" s="418"/>
      <c r="B628" s="216"/>
      <c r="C628" s="153"/>
      <c r="D628" s="153"/>
    </row>
    <row r="629">
      <c r="A629" s="418"/>
      <c r="B629" s="216"/>
      <c r="C629" s="153"/>
      <c r="D629" s="153"/>
    </row>
    <row r="630">
      <c r="A630" s="418"/>
      <c r="B630" s="216"/>
      <c r="C630" s="153"/>
      <c r="D630" s="153"/>
    </row>
    <row r="631">
      <c r="A631" s="418"/>
      <c r="B631" s="216"/>
      <c r="C631" s="153"/>
      <c r="D631" s="153"/>
    </row>
    <row r="632">
      <c r="A632" s="418"/>
      <c r="B632" s="216"/>
      <c r="C632" s="153"/>
      <c r="D632" s="153"/>
    </row>
    <row r="633">
      <c r="A633" s="418"/>
      <c r="B633" s="216"/>
      <c r="C633" s="153"/>
      <c r="D633" s="153"/>
    </row>
    <row r="634">
      <c r="A634" s="418"/>
      <c r="B634" s="216"/>
      <c r="C634" s="153"/>
      <c r="D634" s="153"/>
    </row>
    <row r="635">
      <c r="A635" s="418"/>
      <c r="B635" s="216"/>
      <c r="C635" s="153"/>
      <c r="D635" s="153"/>
    </row>
    <row r="636">
      <c r="A636" s="418"/>
      <c r="B636" s="216"/>
      <c r="C636" s="153"/>
      <c r="D636" s="153"/>
    </row>
    <row r="637">
      <c r="A637" s="418"/>
      <c r="B637" s="216"/>
      <c r="C637" s="153"/>
      <c r="D637" s="153"/>
    </row>
    <row r="638">
      <c r="A638" s="418"/>
      <c r="B638" s="216"/>
      <c r="C638" s="153"/>
      <c r="D638" s="153"/>
    </row>
    <row r="639">
      <c r="A639" s="418"/>
      <c r="B639" s="216"/>
      <c r="C639" s="153"/>
      <c r="D639" s="153"/>
    </row>
    <row r="640">
      <c r="A640" s="418"/>
      <c r="B640" s="216"/>
      <c r="C640" s="153"/>
      <c r="D640" s="153"/>
    </row>
    <row r="641">
      <c r="A641" s="418"/>
      <c r="B641" s="216"/>
      <c r="C641" s="153"/>
      <c r="D641" s="153"/>
    </row>
    <row r="642">
      <c r="A642" s="418"/>
      <c r="B642" s="216"/>
      <c r="C642" s="153"/>
      <c r="D642" s="153"/>
    </row>
    <row r="643">
      <c r="A643" s="418"/>
      <c r="B643" s="216"/>
      <c r="C643" s="153"/>
      <c r="D643" s="153"/>
    </row>
    <row r="644">
      <c r="A644" s="418"/>
      <c r="B644" s="216"/>
      <c r="C644" s="153"/>
      <c r="D644" s="153"/>
    </row>
    <row r="645">
      <c r="A645" s="418"/>
      <c r="B645" s="216"/>
      <c r="C645" s="153"/>
      <c r="D645" s="153"/>
    </row>
    <row r="646">
      <c r="A646" s="418"/>
      <c r="B646" s="216"/>
      <c r="C646" s="153"/>
      <c r="D646" s="153"/>
    </row>
    <row r="647">
      <c r="A647" s="418"/>
      <c r="B647" s="216"/>
      <c r="C647" s="153"/>
      <c r="D647" s="153"/>
    </row>
    <row r="648">
      <c r="A648" s="418"/>
      <c r="B648" s="216"/>
      <c r="C648" s="153"/>
      <c r="D648" s="153"/>
    </row>
    <row r="649">
      <c r="A649" s="418"/>
      <c r="B649" s="216"/>
      <c r="C649" s="153"/>
      <c r="D649" s="153"/>
    </row>
    <row r="650">
      <c r="A650" s="418"/>
      <c r="B650" s="216"/>
      <c r="C650" s="153"/>
      <c r="D650" s="153"/>
    </row>
    <row r="651">
      <c r="A651" s="418"/>
      <c r="B651" s="216"/>
      <c r="C651" s="153"/>
      <c r="D651" s="153"/>
    </row>
    <row r="652">
      <c r="A652" s="418"/>
      <c r="B652" s="216"/>
      <c r="C652" s="153"/>
      <c r="D652" s="153"/>
    </row>
    <row r="653">
      <c r="A653" s="418"/>
      <c r="B653" s="216"/>
      <c r="C653" s="153"/>
      <c r="D653" s="153"/>
    </row>
    <row r="654">
      <c r="A654" s="418"/>
      <c r="B654" s="216"/>
      <c r="C654" s="153"/>
      <c r="D654" s="153"/>
    </row>
    <row r="655">
      <c r="A655" s="418"/>
      <c r="B655" s="216"/>
      <c r="C655" s="153"/>
      <c r="D655" s="153"/>
    </row>
    <row r="656">
      <c r="A656" s="418"/>
      <c r="B656" s="216"/>
      <c r="C656" s="153"/>
      <c r="D656" s="153"/>
    </row>
    <row r="657">
      <c r="A657" s="418"/>
      <c r="B657" s="216"/>
      <c r="C657" s="153"/>
      <c r="D657" s="153"/>
    </row>
    <row r="658">
      <c r="A658" s="418"/>
      <c r="B658" s="216"/>
      <c r="C658" s="153"/>
      <c r="D658" s="153"/>
    </row>
    <row r="659">
      <c r="A659" s="418"/>
      <c r="B659" s="216"/>
      <c r="C659" s="153"/>
      <c r="D659" s="153"/>
    </row>
    <row r="660">
      <c r="A660" s="418"/>
      <c r="B660" s="216"/>
      <c r="C660" s="153"/>
      <c r="D660" s="153"/>
    </row>
    <row r="661">
      <c r="A661" s="418"/>
      <c r="B661" s="216"/>
      <c r="C661" s="153"/>
      <c r="D661" s="153"/>
    </row>
    <row r="662">
      <c r="A662" s="418"/>
      <c r="B662" s="216"/>
      <c r="C662" s="153"/>
      <c r="D662" s="153"/>
    </row>
    <row r="663">
      <c r="A663" s="418"/>
      <c r="B663" s="216"/>
      <c r="C663" s="153"/>
      <c r="D663" s="153"/>
    </row>
    <row r="664">
      <c r="A664" s="418"/>
      <c r="B664" s="216"/>
      <c r="C664" s="153"/>
      <c r="D664" s="153"/>
    </row>
    <row r="665">
      <c r="A665" s="418"/>
      <c r="B665" s="216"/>
      <c r="C665" s="153"/>
      <c r="D665" s="153"/>
    </row>
    <row r="666">
      <c r="A666" s="418"/>
      <c r="B666" s="216"/>
      <c r="C666" s="153"/>
      <c r="D666" s="153"/>
    </row>
    <row r="667">
      <c r="A667" s="418"/>
      <c r="B667" s="216"/>
      <c r="C667" s="153"/>
      <c r="D667" s="153"/>
    </row>
    <row r="668">
      <c r="A668" s="418"/>
      <c r="B668" s="216"/>
      <c r="C668" s="153"/>
      <c r="D668" s="153"/>
    </row>
    <row r="669">
      <c r="A669" s="418"/>
      <c r="B669" s="216"/>
      <c r="C669" s="153"/>
      <c r="D669" s="153"/>
    </row>
    <row r="670">
      <c r="A670" s="418"/>
      <c r="B670" s="216"/>
      <c r="C670" s="153"/>
      <c r="D670" s="153"/>
    </row>
    <row r="671">
      <c r="A671" s="418"/>
      <c r="B671" s="216"/>
      <c r="C671" s="153"/>
      <c r="D671" s="153"/>
    </row>
    <row r="672">
      <c r="A672" s="418"/>
      <c r="B672" s="216"/>
      <c r="C672" s="153"/>
      <c r="D672" s="153"/>
    </row>
    <row r="673">
      <c r="A673" s="418"/>
      <c r="B673" s="216"/>
      <c r="C673" s="153"/>
      <c r="D673" s="153"/>
    </row>
    <row r="674">
      <c r="A674" s="418"/>
      <c r="B674" s="216"/>
      <c r="C674" s="153"/>
      <c r="D674" s="153"/>
    </row>
    <row r="675">
      <c r="A675" s="418"/>
      <c r="B675" s="216"/>
      <c r="C675" s="153"/>
      <c r="D675" s="153"/>
    </row>
    <row r="676">
      <c r="A676" s="418"/>
      <c r="B676" s="216"/>
      <c r="C676" s="153"/>
      <c r="D676" s="153"/>
    </row>
    <row r="677">
      <c r="A677" s="418"/>
      <c r="B677" s="216"/>
      <c r="C677" s="153"/>
      <c r="D677" s="153"/>
    </row>
    <row r="678">
      <c r="A678" s="418"/>
      <c r="B678" s="216"/>
      <c r="C678" s="153"/>
      <c r="D678" s="153"/>
    </row>
    <row r="679">
      <c r="A679" s="418"/>
      <c r="B679" s="216"/>
      <c r="C679" s="153"/>
      <c r="D679" s="153"/>
    </row>
    <row r="680">
      <c r="A680" s="418"/>
      <c r="B680" s="216"/>
      <c r="C680" s="153"/>
      <c r="D680" s="153"/>
    </row>
    <row r="681">
      <c r="A681" s="418"/>
      <c r="B681" s="216"/>
      <c r="C681" s="153"/>
      <c r="D681" s="153"/>
    </row>
    <row r="682">
      <c r="A682" s="418"/>
      <c r="B682" s="216"/>
      <c r="C682" s="153"/>
      <c r="D682" s="153"/>
    </row>
    <row r="683">
      <c r="A683" s="418"/>
      <c r="B683" s="216"/>
      <c r="C683" s="153"/>
      <c r="D683" s="153"/>
    </row>
    <row r="684">
      <c r="A684" s="418"/>
      <c r="B684" s="216"/>
      <c r="C684" s="153"/>
      <c r="D684" s="153"/>
    </row>
    <row r="685">
      <c r="A685" s="418"/>
      <c r="B685" s="216"/>
      <c r="C685" s="153"/>
      <c r="D685" s="153"/>
    </row>
    <row r="686">
      <c r="A686" s="418"/>
      <c r="B686" s="216"/>
      <c r="C686" s="153"/>
      <c r="D686" s="153"/>
    </row>
    <row r="687">
      <c r="A687" s="418"/>
      <c r="B687" s="216"/>
      <c r="C687" s="153"/>
      <c r="D687" s="153"/>
    </row>
    <row r="688">
      <c r="A688" s="418"/>
      <c r="B688" s="216"/>
      <c r="C688" s="153"/>
      <c r="D688" s="153"/>
    </row>
    <row r="689">
      <c r="A689" s="418"/>
      <c r="B689" s="216"/>
      <c r="C689" s="153"/>
      <c r="D689" s="153"/>
    </row>
    <row r="690">
      <c r="A690" s="418"/>
      <c r="B690" s="216"/>
      <c r="C690" s="153"/>
      <c r="D690" s="153"/>
    </row>
    <row r="691">
      <c r="A691" s="418"/>
      <c r="B691" s="216"/>
      <c r="C691" s="153"/>
      <c r="D691" s="153"/>
    </row>
    <row r="692">
      <c r="A692" s="418"/>
      <c r="B692" s="216"/>
      <c r="C692" s="153"/>
      <c r="D692" s="153"/>
    </row>
    <row r="693">
      <c r="A693" s="418"/>
      <c r="B693" s="216"/>
      <c r="C693" s="153"/>
      <c r="D693" s="153"/>
    </row>
    <row r="694">
      <c r="A694" s="418"/>
      <c r="B694" s="216"/>
      <c r="C694" s="153"/>
      <c r="D694" s="153"/>
    </row>
    <row r="695">
      <c r="A695" s="418"/>
      <c r="B695" s="216"/>
      <c r="C695" s="153"/>
      <c r="D695" s="153"/>
    </row>
    <row r="696">
      <c r="A696" s="418"/>
      <c r="B696" s="216"/>
      <c r="C696" s="153"/>
      <c r="D696" s="153"/>
    </row>
    <row r="697">
      <c r="A697" s="418"/>
      <c r="B697" s="216"/>
      <c r="C697" s="153"/>
      <c r="D697" s="153"/>
    </row>
    <row r="698">
      <c r="A698" s="418"/>
      <c r="B698" s="216"/>
      <c r="C698" s="153"/>
      <c r="D698" s="153"/>
    </row>
    <row r="699">
      <c r="A699" s="418"/>
      <c r="B699" s="216"/>
      <c r="C699" s="153"/>
      <c r="D699" s="153"/>
    </row>
    <row r="700">
      <c r="A700" s="418"/>
      <c r="B700" s="216"/>
      <c r="C700" s="153"/>
      <c r="D700" s="153"/>
    </row>
    <row r="701">
      <c r="A701" s="418"/>
      <c r="B701" s="216"/>
      <c r="C701" s="153"/>
      <c r="D701" s="153"/>
    </row>
    <row r="702">
      <c r="A702" s="418"/>
      <c r="B702" s="216"/>
      <c r="C702" s="153"/>
      <c r="D702" s="153"/>
    </row>
    <row r="703">
      <c r="A703" s="418"/>
      <c r="B703" s="216"/>
      <c r="C703" s="153"/>
      <c r="D703" s="153"/>
    </row>
    <row r="704">
      <c r="A704" s="418"/>
      <c r="B704" s="216"/>
      <c r="C704" s="153"/>
      <c r="D704" s="153"/>
    </row>
    <row r="705">
      <c r="A705" s="418"/>
      <c r="B705" s="216"/>
      <c r="C705" s="153"/>
      <c r="D705" s="153"/>
    </row>
    <row r="706">
      <c r="A706" s="418"/>
      <c r="B706" s="216"/>
      <c r="C706" s="153"/>
      <c r="D706" s="153"/>
    </row>
    <row r="707">
      <c r="A707" s="418"/>
      <c r="B707" s="216"/>
      <c r="C707" s="153"/>
      <c r="D707" s="153"/>
    </row>
    <row r="708">
      <c r="A708" s="418"/>
      <c r="B708" s="216"/>
      <c r="C708" s="153"/>
      <c r="D708" s="153"/>
    </row>
    <row r="709">
      <c r="A709" s="418"/>
      <c r="B709" s="216"/>
      <c r="C709" s="153"/>
      <c r="D709" s="153"/>
    </row>
    <row r="710">
      <c r="A710" s="418"/>
      <c r="B710" s="216"/>
      <c r="C710" s="153"/>
      <c r="D710" s="153"/>
    </row>
    <row r="711">
      <c r="A711" s="418"/>
      <c r="B711" s="216"/>
      <c r="C711" s="153"/>
      <c r="D711" s="153"/>
    </row>
    <row r="712">
      <c r="A712" s="418"/>
      <c r="B712" s="216"/>
      <c r="C712" s="153"/>
      <c r="D712" s="153"/>
    </row>
    <row r="713">
      <c r="A713" s="418"/>
      <c r="B713" s="216"/>
      <c r="C713" s="153"/>
      <c r="D713" s="153"/>
    </row>
    <row r="714">
      <c r="A714" s="418"/>
      <c r="B714" s="216"/>
      <c r="C714" s="153"/>
      <c r="D714" s="153"/>
    </row>
    <row r="715">
      <c r="A715" s="418"/>
      <c r="B715" s="216"/>
      <c r="C715" s="153"/>
      <c r="D715" s="153"/>
    </row>
    <row r="716">
      <c r="A716" s="418"/>
      <c r="B716" s="216"/>
      <c r="C716" s="153"/>
      <c r="D716" s="153"/>
    </row>
    <row r="717">
      <c r="A717" s="418"/>
      <c r="B717" s="216"/>
      <c r="C717" s="153"/>
      <c r="D717" s="153"/>
    </row>
    <row r="718">
      <c r="A718" s="418"/>
      <c r="B718" s="216"/>
      <c r="C718" s="153"/>
      <c r="D718" s="153"/>
    </row>
    <row r="719">
      <c r="A719" s="418"/>
      <c r="B719" s="216"/>
      <c r="C719" s="153"/>
      <c r="D719" s="153"/>
    </row>
    <row r="720">
      <c r="A720" s="418"/>
      <c r="B720" s="216"/>
      <c r="C720" s="153"/>
      <c r="D720" s="153"/>
    </row>
    <row r="721">
      <c r="A721" s="418"/>
      <c r="B721" s="216"/>
      <c r="C721" s="153"/>
      <c r="D721" s="153"/>
    </row>
    <row r="722">
      <c r="A722" s="418"/>
      <c r="B722" s="216"/>
      <c r="C722" s="153"/>
      <c r="D722" s="153"/>
    </row>
    <row r="723">
      <c r="A723" s="418"/>
      <c r="B723" s="216"/>
      <c r="C723" s="153"/>
      <c r="D723" s="153"/>
    </row>
    <row r="724">
      <c r="A724" s="418"/>
      <c r="B724" s="216"/>
      <c r="C724" s="153"/>
      <c r="D724" s="153"/>
    </row>
    <row r="725">
      <c r="A725" s="418"/>
      <c r="B725" s="216"/>
      <c r="C725" s="153"/>
      <c r="D725" s="153"/>
    </row>
    <row r="726">
      <c r="A726" s="418"/>
      <c r="B726" s="216"/>
      <c r="C726" s="153"/>
      <c r="D726" s="153"/>
    </row>
    <row r="727">
      <c r="A727" s="418"/>
      <c r="B727" s="216"/>
      <c r="C727" s="153"/>
      <c r="D727" s="153"/>
    </row>
    <row r="728">
      <c r="A728" s="418"/>
      <c r="B728" s="216"/>
      <c r="C728" s="153"/>
      <c r="D728" s="153"/>
    </row>
    <row r="729">
      <c r="A729" s="418"/>
      <c r="B729" s="216"/>
      <c r="C729" s="153"/>
      <c r="D729" s="153"/>
    </row>
    <row r="730">
      <c r="A730" s="418"/>
      <c r="B730" s="216"/>
      <c r="C730" s="153"/>
      <c r="D730" s="153"/>
    </row>
    <row r="731">
      <c r="A731" s="418"/>
      <c r="B731" s="216"/>
      <c r="C731" s="153"/>
      <c r="D731" s="153"/>
    </row>
    <row r="732">
      <c r="A732" s="418"/>
      <c r="B732" s="216"/>
      <c r="C732" s="153"/>
      <c r="D732" s="153"/>
    </row>
    <row r="733">
      <c r="A733" s="418"/>
      <c r="B733" s="216"/>
      <c r="C733" s="153"/>
      <c r="D733" s="153"/>
    </row>
    <row r="734">
      <c r="A734" s="418"/>
      <c r="B734" s="216"/>
      <c r="C734" s="153"/>
      <c r="D734" s="153"/>
    </row>
    <row r="735">
      <c r="A735" s="418"/>
      <c r="B735" s="216"/>
      <c r="C735" s="153"/>
      <c r="D735" s="153"/>
    </row>
    <row r="736">
      <c r="A736" s="418"/>
      <c r="B736" s="216"/>
      <c r="C736" s="153"/>
      <c r="D736" s="153"/>
    </row>
    <row r="737">
      <c r="A737" s="418"/>
      <c r="B737" s="216"/>
      <c r="C737" s="153"/>
      <c r="D737" s="153"/>
    </row>
    <row r="738">
      <c r="A738" s="418"/>
      <c r="B738" s="216"/>
      <c r="C738" s="153"/>
      <c r="D738" s="153"/>
    </row>
    <row r="739">
      <c r="A739" s="418"/>
      <c r="B739" s="216"/>
      <c r="C739" s="153"/>
      <c r="D739" s="153"/>
    </row>
    <row r="740">
      <c r="A740" s="418"/>
      <c r="B740" s="216"/>
      <c r="C740" s="153"/>
      <c r="D740" s="153"/>
    </row>
    <row r="741">
      <c r="A741" s="418"/>
      <c r="B741" s="216"/>
      <c r="C741" s="153"/>
      <c r="D741" s="153"/>
    </row>
    <row r="742">
      <c r="A742" s="418"/>
      <c r="B742" s="216"/>
      <c r="C742" s="153"/>
      <c r="D742" s="153"/>
    </row>
    <row r="743">
      <c r="A743" s="418"/>
      <c r="B743" s="216"/>
      <c r="C743" s="153"/>
      <c r="D743" s="153"/>
    </row>
    <row r="744">
      <c r="A744" s="418"/>
      <c r="B744" s="216"/>
      <c r="C744" s="153"/>
      <c r="D744" s="153"/>
    </row>
    <row r="745">
      <c r="A745" s="418"/>
      <c r="B745" s="216"/>
      <c r="C745" s="153"/>
      <c r="D745" s="153"/>
    </row>
    <row r="746">
      <c r="A746" s="418"/>
      <c r="B746" s="216"/>
      <c r="C746" s="153"/>
      <c r="D746" s="153"/>
    </row>
    <row r="747">
      <c r="A747" s="418"/>
      <c r="B747" s="216"/>
      <c r="C747" s="153"/>
      <c r="D747" s="153"/>
    </row>
    <row r="748">
      <c r="A748" s="418"/>
      <c r="B748" s="216"/>
      <c r="C748" s="153"/>
      <c r="D748" s="153"/>
    </row>
    <row r="749">
      <c r="A749" s="418"/>
      <c r="B749" s="216"/>
      <c r="C749" s="153"/>
      <c r="D749" s="153"/>
    </row>
    <row r="750">
      <c r="A750" s="418"/>
      <c r="B750" s="216"/>
      <c r="C750" s="153"/>
      <c r="D750" s="153"/>
    </row>
    <row r="751">
      <c r="A751" s="418"/>
      <c r="B751" s="216"/>
      <c r="C751" s="153"/>
      <c r="D751" s="153"/>
    </row>
    <row r="752">
      <c r="A752" s="418"/>
      <c r="B752" s="216"/>
      <c r="C752" s="153"/>
      <c r="D752" s="153"/>
    </row>
    <row r="753">
      <c r="A753" s="418"/>
      <c r="B753" s="216"/>
      <c r="C753" s="153"/>
      <c r="D753" s="153"/>
    </row>
    <row r="754">
      <c r="A754" s="418"/>
      <c r="B754" s="216"/>
      <c r="C754" s="153"/>
      <c r="D754" s="153"/>
    </row>
    <row r="755">
      <c r="A755" s="418"/>
      <c r="B755" s="216"/>
      <c r="C755" s="153"/>
      <c r="D755" s="153"/>
    </row>
    <row r="756">
      <c r="A756" s="418"/>
      <c r="B756" s="216"/>
      <c r="C756" s="153"/>
      <c r="D756" s="153"/>
    </row>
    <row r="757">
      <c r="A757" s="418"/>
      <c r="B757" s="216"/>
      <c r="C757" s="153"/>
      <c r="D757" s="153"/>
    </row>
    <row r="758">
      <c r="A758" s="418"/>
      <c r="B758" s="216"/>
      <c r="C758" s="153"/>
      <c r="D758" s="153"/>
    </row>
    <row r="759">
      <c r="A759" s="418"/>
      <c r="B759" s="216"/>
      <c r="C759" s="153"/>
      <c r="D759" s="153"/>
    </row>
    <row r="760">
      <c r="A760" s="418"/>
      <c r="B760" s="216"/>
      <c r="C760" s="153"/>
      <c r="D760" s="153"/>
    </row>
    <row r="761">
      <c r="A761" s="418"/>
      <c r="B761" s="216"/>
      <c r="C761" s="153"/>
      <c r="D761" s="153"/>
    </row>
    <row r="762">
      <c r="A762" s="418"/>
      <c r="B762" s="216"/>
      <c r="C762" s="153"/>
      <c r="D762" s="153"/>
    </row>
    <row r="763">
      <c r="A763" s="418"/>
      <c r="B763" s="216"/>
      <c r="C763" s="153"/>
      <c r="D763" s="153"/>
    </row>
    <row r="764">
      <c r="A764" s="418"/>
      <c r="B764" s="216"/>
      <c r="C764" s="153"/>
      <c r="D764" s="153"/>
    </row>
    <row r="765">
      <c r="A765" s="418"/>
      <c r="B765" s="216"/>
      <c r="C765" s="153"/>
      <c r="D765" s="153"/>
    </row>
    <row r="766">
      <c r="A766" s="418"/>
      <c r="B766" s="216"/>
      <c r="C766" s="153"/>
      <c r="D766" s="153"/>
    </row>
    <row r="767">
      <c r="A767" s="418"/>
      <c r="B767" s="216"/>
      <c r="C767" s="153"/>
      <c r="D767" s="153"/>
    </row>
    <row r="768">
      <c r="A768" s="418"/>
      <c r="B768" s="216"/>
      <c r="C768" s="153"/>
      <c r="D768" s="153"/>
    </row>
    <row r="769">
      <c r="A769" s="418"/>
      <c r="B769" s="216"/>
      <c r="C769" s="153"/>
      <c r="D769" s="153"/>
    </row>
    <row r="770">
      <c r="A770" s="418"/>
      <c r="B770" s="216"/>
      <c r="C770" s="153"/>
      <c r="D770" s="153"/>
    </row>
    <row r="771">
      <c r="A771" s="418"/>
      <c r="B771" s="216"/>
      <c r="C771" s="153"/>
      <c r="D771" s="153"/>
    </row>
    <row r="772">
      <c r="A772" s="418"/>
      <c r="B772" s="216"/>
      <c r="C772" s="153"/>
      <c r="D772" s="153"/>
    </row>
    <row r="773">
      <c r="A773" s="418"/>
      <c r="B773" s="216"/>
      <c r="C773" s="153"/>
      <c r="D773" s="153"/>
    </row>
    <row r="774">
      <c r="A774" s="418"/>
      <c r="B774" s="216"/>
      <c r="C774" s="153"/>
      <c r="D774" s="153"/>
    </row>
    <row r="775">
      <c r="A775" s="418"/>
      <c r="B775" s="216"/>
      <c r="C775" s="153"/>
      <c r="D775" s="153"/>
    </row>
    <row r="776">
      <c r="A776" s="418"/>
      <c r="B776" s="216"/>
      <c r="C776" s="153"/>
      <c r="D776" s="153"/>
    </row>
    <row r="777">
      <c r="A777" s="418"/>
      <c r="B777" s="216"/>
      <c r="C777" s="153"/>
      <c r="D777" s="153"/>
    </row>
    <row r="778">
      <c r="A778" s="418"/>
      <c r="B778" s="216"/>
      <c r="C778" s="153"/>
      <c r="D778" s="153"/>
    </row>
    <row r="779">
      <c r="A779" s="418"/>
      <c r="B779" s="216"/>
      <c r="C779" s="153"/>
      <c r="D779" s="153"/>
    </row>
    <row r="780">
      <c r="A780" s="418"/>
      <c r="B780" s="216"/>
      <c r="C780" s="153"/>
      <c r="D780" s="153"/>
    </row>
    <row r="781">
      <c r="A781" s="418"/>
      <c r="B781" s="216"/>
      <c r="C781" s="153"/>
      <c r="D781" s="153"/>
    </row>
    <row r="782">
      <c r="A782" s="418"/>
      <c r="B782" s="216"/>
      <c r="C782" s="153"/>
      <c r="D782" s="153"/>
    </row>
    <row r="783">
      <c r="A783" s="418"/>
      <c r="B783" s="216"/>
      <c r="C783" s="153"/>
      <c r="D783" s="153"/>
    </row>
    <row r="784">
      <c r="A784" s="418"/>
      <c r="B784" s="216"/>
      <c r="C784" s="153"/>
      <c r="D784" s="153"/>
    </row>
    <row r="785">
      <c r="A785" s="418"/>
      <c r="B785" s="216"/>
      <c r="C785" s="153"/>
      <c r="D785" s="153"/>
    </row>
    <row r="786">
      <c r="A786" s="418"/>
      <c r="B786" s="216"/>
      <c r="C786" s="153"/>
      <c r="D786" s="153"/>
    </row>
    <row r="787">
      <c r="A787" s="418"/>
      <c r="B787" s="216"/>
      <c r="C787" s="153"/>
      <c r="D787" s="153"/>
    </row>
    <row r="788">
      <c r="A788" s="418"/>
      <c r="B788" s="216"/>
      <c r="C788" s="153"/>
      <c r="D788" s="153"/>
    </row>
    <row r="789">
      <c r="A789" s="418"/>
      <c r="B789" s="216"/>
      <c r="C789" s="153"/>
      <c r="D789" s="153"/>
    </row>
    <row r="790">
      <c r="A790" s="418"/>
      <c r="B790" s="216"/>
      <c r="C790" s="153"/>
      <c r="D790" s="153"/>
    </row>
    <row r="791">
      <c r="A791" s="418"/>
      <c r="B791" s="216"/>
      <c r="C791" s="153"/>
      <c r="D791" s="153"/>
    </row>
    <row r="792">
      <c r="A792" s="418"/>
      <c r="B792" s="216"/>
      <c r="C792" s="153"/>
      <c r="D792" s="153"/>
    </row>
    <row r="793">
      <c r="A793" s="418"/>
      <c r="B793" s="216"/>
      <c r="C793" s="153"/>
      <c r="D793" s="153"/>
    </row>
    <row r="794">
      <c r="A794" s="418"/>
      <c r="B794" s="216"/>
      <c r="C794" s="153"/>
      <c r="D794" s="153"/>
    </row>
    <row r="795">
      <c r="A795" s="418"/>
      <c r="B795" s="216"/>
      <c r="C795" s="153"/>
      <c r="D795" s="153"/>
    </row>
    <row r="796">
      <c r="A796" s="418"/>
      <c r="B796" s="216"/>
      <c r="C796" s="153"/>
      <c r="D796" s="153"/>
    </row>
    <row r="797">
      <c r="A797" s="418"/>
      <c r="B797" s="216"/>
      <c r="C797" s="153"/>
      <c r="D797" s="153"/>
    </row>
    <row r="798">
      <c r="A798" s="418"/>
      <c r="B798" s="216"/>
      <c r="C798" s="153"/>
      <c r="D798" s="153"/>
    </row>
    <row r="799">
      <c r="A799" s="418"/>
      <c r="B799" s="216"/>
      <c r="C799" s="153"/>
      <c r="D799" s="153"/>
    </row>
    <row r="800">
      <c r="A800" s="418"/>
      <c r="B800" s="216"/>
      <c r="C800" s="153"/>
      <c r="D800" s="153"/>
    </row>
    <row r="801">
      <c r="A801" s="418"/>
      <c r="B801" s="216"/>
      <c r="C801" s="153"/>
      <c r="D801" s="153"/>
    </row>
    <row r="802">
      <c r="A802" s="418"/>
      <c r="B802" s="216"/>
      <c r="C802" s="153"/>
      <c r="D802" s="153"/>
    </row>
    <row r="803">
      <c r="A803" s="418"/>
      <c r="B803" s="216"/>
      <c r="C803" s="153"/>
      <c r="D803" s="153"/>
    </row>
    <row r="804">
      <c r="A804" s="418"/>
      <c r="B804" s="216"/>
      <c r="C804" s="153"/>
      <c r="D804" s="153"/>
    </row>
    <row r="805">
      <c r="A805" s="418"/>
      <c r="B805" s="216"/>
      <c r="C805" s="153"/>
      <c r="D805" s="153"/>
    </row>
    <row r="806">
      <c r="A806" s="418"/>
      <c r="B806" s="216"/>
      <c r="C806" s="153"/>
      <c r="D806" s="153"/>
    </row>
    <row r="807">
      <c r="A807" s="418"/>
      <c r="B807" s="216"/>
      <c r="C807" s="153"/>
      <c r="D807" s="153"/>
    </row>
    <row r="808">
      <c r="A808" s="418"/>
      <c r="B808" s="216"/>
      <c r="C808" s="153"/>
      <c r="D808" s="153"/>
    </row>
    <row r="809">
      <c r="A809" s="418"/>
      <c r="B809" s="216"/>
      <c r="C809" s="153"/>
      <c r="D809" s="153"/>
    </row>
    <row r="810">
      <c r="A810" s="418"/>
      <c r="B810" s="216"/>
      <c r="C810" s="153"/>
      <c r="D810" s="153"/>
    </row>
    <row r="811">
      <c r="A811" s="418"/>
      <c r="B811" s="216"/>
      <c r="C811" s="153"/>
      <c r="D811" s="153"/>
    </row>
    <row r="812">
      <c r="A812" s="418"/>
      <c r="B812" s="216"/>
      <c r="C812" s="153"/>
      <c r="D812" s="153"/>
    </row>
    <row r="813">
      <c r="A813" s="418"/>
      <c r="B813" s="216"/>
      <c r="C813" s="153"/>
      <c r="D813" s="153"/>
    </row>
    <row r="814">
      <c r="A814" s="418"/>
      <c r="B814" s="216"/>
      <c r="C814" s="153"/>
      <c r="D814" s="153"/>
    </row>
    <row r="815">
      <c r="A815" s="418"/>
      <c r="B815" s="216"/>
      <c r="C815" s="153"/>
      <c r="D815" s="153"/>
    </row>
    <row r="816">
      <c r="A816" s="418"/>
      <c r="B816" s="216"/>
      <c r="C816" s="153"/>
      <c r="D816" s="153"/>
    </row>
    <row r="817">
      <c r="A817" s="418"/>
      <c r="B817" s="216"/>
      <c r="C817" s="153"/>
      <c r="D817" s="153"/>
    </row>
    <row r="818">
      <c r="A818" s="418"/>
      <c r="B818" s="216"/>
      <c r="C818" s="153"/>
      <c r="D818" s="153"/>
    </row>
    <row r="819">
      <c r="A819" s="418"/>
      <c r="B819" s="216"/>
      <c r="C819" s="153"/>
      <c r="D819" s="153"/>
    </row>
    <row r="820">
      <c r="A820" s="418"/>
      <c r="B820" s="216"/>
      <c r="C820" s="153"/>
      <c r="D820" s="153"/>
    </row>
    <row r="821">
      <c r="A821" s="418"/>
      <c r="B821" s="216"/>
      <c r="C821" s="153"/>
      <c r="D821" s="153"/>
    </row>
    <row r="822">
      <c r="A822" s="418"/>
      <c r="B822" s="216"/>
      <c r="C822" s="153"/>
      <c r="D822" s="153"/>
    </row>
    <row r="823">
      <c r="A823" s="418"/>
      <c r="B823" s="216"/>
      <c r="C823" s="153"/>
      <c r="D823" s="153"/>
    </row>
    <row r="824">
      <c r="A824" s="418"/>
      <c r="B824" s="216"/>
      <c r="C824" s="153"/>
      <c r="D824" s="153"/>
    </row>
    <row r="825">
      <c r="A825" s="418"/>
      <c r="B825" s="216"/>
      <c r="C825" s="153"/>
      <c r="D825" s="153"/>
    </row>
    <row r="826">
      <c r="A826" s="418"/>
      <c r="B826" s="216"/>
      <c r="C826" s="153"/>
      <c r="D826" s="153"/>
    </row>
    <row r="827">
      <c r="A827" s="418"/>
      <c r="B827" s="216"/>
      <c r="C827" s="153"/>
      <c r="D827" s="153"/>
    </row>
    <row r="828">
      <c r="A828" s="418"/>
      <c r="B828" s="216"/>
      <c r="C828" s="153"/>
      <c r="D828" s="153"/>
    </row>
    <row r="829">
      <c r="A829" s="418"/>
      <c r="B829" s="216"/>
      <c r="C829" s="153"/>
      <c r="D829" s="153"/>
    </row>
    <row r="830">
      <c r="A830" s="418"/>
      <c r="B830" s="216"/>
      <c r="C830" s="153"/>
      <c r="D830" s="153"/>
    </row>
    <row r="831">
      <c r="A831" s="418"/>
      <c r="B831" s="216"/>
      <c r="C831" s="153"/>
      <c r="D831" s="153"/>
    </row>
    <row r="832">
      <c r="A832" s="418"/>
      <c r="B832" s="216"/>
      <c r="C832" s="153"/>
      <c r="D832" s="153"/>
    </row>
    <row r="833">
      <c r="A833" s="418"/>
      <c r="B833" s="216"/>
      <c r="C833" s="153"/>
      <c r="D833" s="153"/>
    </row>
    <row r="834">
      <c r="A834" s="418"/>
      <c r="B834" s="216"/>
      <c r="C834" s="153"/>
      <c r="D834" s="153"/>
    </row>
    <row r="835">
      <c r="A835" s="418"/>
      <c r="B835" s="216"/>
      <c r="C835" s="153"/>
      <c r="D835" s="153"/>
    </row>
    <row r="836">
      <c r="A836" s="418"/>
      <c r="B836" s="216"/>
      <c r="C836" s="153"/>
      <c r="D836" s="153"/>
    </row>
    <row r="837">
      <c r="A837" s="418"/>
      <c r="B837" s="216"/>
      <c r="C837" s="153"/>
      <c r="D837" s="153"/>
    </row>
    <row r="838">
      <c r="A838" s="418"/>
      <c r="B838" s="216"/>
      <c r="C838" s="153"/>
      <c r="D838" s="153"/>
    </row>
    <row r="839">
      <c r="A839" s="418"/>
      <c r="B839" s="216"/>
      <c r="C839" s="153"/>
      <c r="D839" s="153"/>
    </row>
    <row r="840">
      <c r="A840" s="418"/>
      <c r="B840" s="216"/>
      <c r="C840" s="153"/>
      <c r="D840" s="153"/>
    </row>
    <row r="841">
      <c r="A841" s="418"/>
      <c r="B841" s="216"/>
      <c r="C841" s="153"/>
      <c r="D841" s="153"/>
    </row>
    <row r="842">
      <c r="A842" s="418"/>
      <c r="B842" s="216"/>
      <c r="C842" s="153"/>
      <c r="D842" s="153"/>
    </row>
    <row r="843">
      <c r="A843" s="418"/>
      <c r="B843" s="216"/>
      <c r="C843" s="153"/>
      <c r="D843" s="153"/>
    </row>
    <row r="844">
      <c r="A844" s="418"/>
      <c r="B844" s="216"/>
      <c r="C844" s="153"/>
      <c r="D844" s="153"/>
    </row>
    <row r="845">
      <c r="A845" s="418"/>
      <c r="B845" s="216"/>
      <c r="C845" s="153"/>
      <c r="D845" s="153"/>
    </row>
    <row r="846">
      <c r="A846" s="418"/>
      <c r="B846" s="216"/>
      <c r="C846" s="153"/>
      <c r="D846" s="153"/>
    </row>
    <row r="847">
      <c r="A847" s="418"/>
      <c r="B847" s="216"/>
      <c r="C847" s="153"/>
      <c r="D847" s="153"/>
    </row>
    <row r="848">
      <c r="A848" s="418"/>
      <c r="B848" s="216"/>
      <c r="C848" s="153"/>
      <c r="D848" s="153"/>
    </row>
    <row r="849">
      <c r="A849" s="418"/>
      <c r="B849" s="216"/>
      <c r="C849" s="153"/>
      <c r="D849" s="153"/>
    </row>
    <row r="850">
      <c r="A850" s="418"/>
      <c r="B850" s="216"/>
      <c r="C850" s="153"/>
      <c r="D850" s="153"/>
    </row>
    <row r="851">
      <c r="A851" s="418"/>
      <c r="B851" s="216"/>
      <c r="C851" s="153"/>
      <c r="D851" s="153"/>
    </row>
    <row r="852">
      <c r="A852" s="418"/>
      <c r="B852" s="216"/>
      <c r="C852" s="153"/>
      <c r="D852" s="153"/>
    </row>
    <row r="853">
      <c r="A853" s="418"/>
      <c r="B853" s="216"/>
      <c r="C853" s="153"/>
      <c r="D853" s="153"/>
    </row>
    <row r="854">
      <c r="A854" s="418"/>
      <c r="B854" s="216"/>
      <c r="C854" s="153"/>
      <c r="D854" s="153"/>
    </row>
    <row r="855">
      <c r="A855" s="418"/>
      <c r="B855" s="216"/>
      <c r="C855" s="153"/>
      <c r="D855" s="153"/>
    </row>
    <row r="856">
      <c r="A856" s="418"/>
      <c r="B856" s="216"/>
      <c r="C856" s="153"/>
      <c r="D856" s="153"/>
    </row>
    <row r="857">
      <c r="A857" s="418"/>
      <c r="B857" s="216"/>
      <c r="C857" s="153"/>
      <c r="D857" s="153"/>
    </row>
    <row r="858">
      <c r="A858" s="418"/>
      <c r="B858" s="216"/>
      <c r="C858" s="153"/>
      <c r="D858" s="153"/>
    </row>
    <row r="859">
      <c r="A859" s="418"/>
      <c r="B859" s="216"/>
      <c r="C859" s="153"/>
      <c r="D859" s="153"/>
    </row>
    <row r="860">
      <c r="A860" s="418"/>
      <c r="B860" s="216"/>
      <c r="C860" s="153"/>
      <c r="D860" s="153"/>
    </row>
    <row r="861">
      <c r="A861" s="418"/>
      <c r="B861" s="216"/>
      <c r="C861" s="153"/>
      <c r="D861" s="153"/>
    </row>
    <row r="862">
      <c r="A862" s="418"/>
      <c r="B862" s="216"/>
      <c r="C862" s="153"/>
      <c r="D862" s="153"/>
    </row>
    <row r="863">
      <c r="A863" s="418"/>
      <c r="B863" s="216"/>
      <c r="C863" s="153"/>
      <c r="D863" s="153"/>
    </row>
    <row r="864">
      <c r="A864" s="418"/>
      <c r="B864" s="216"/>
      <c r="C864" s="153"/>
      <c r="D864" s="153"/>
    </row>
    <row r="865">
      <c r="A865" s="418"/>
      <c r="B865" s="216"/>
      <c r="C865" s="153"/>
      <c r="D865" s="153"/>
    </row>
    <row r="866">
      <c r="A866" s="418"/>
      <c r="B866" s="216"/>
      <c r="C866" s="153"/>
      <c r="D866" s="153"/>
    </row>
    <row r="867">
      <c r="A867" s="418"/>
      <c r="B867" s="216"/>
      <c r="C867" s="153"/>
      <c r="D867" s="153"/>
    </row>
    <row r="868">
      <c r="A868" s="418"/>
      <c r="B868" s="216"/>
      <c r="C868" s="153"/>
      <c r="D868" s="153"/>
    </row>
    <row r="869">
      <c r="A869" s="418"/>
      <c r="B869" s="216"/>
      <c r="C869" s="153"/>
      <c r="D869" s="153"/>
    </row>
    <row r="870">
      <c r="A870" s="418"/>
      <c r="B870" s="216"/>
      <c r="C870" s="153"/>
      <c r="D870" s="153"/>
    </row>
    <row r="871">
      <c r="A871" s="418"/>
      <c r="B871" s="216"/>
      <c r="C871" s="153"/>
      <c r="D871" s="153"/>
    </row>
    <row r="872">
      <c r="A872" s="418"/>
      <c r="B872" s="216"/>
      <c r="C872" s="153"/>
      <c r="D872" s="153"/>
    </row>
    <row r="873">
      <c r="A873" s="418"/>
      <c r="B873" s="216"/>
      <c r="C873" s="153"/>
      <c r="D873" s="153"/>
    </row>
    <row r="874">
      <c r="A874" s="418"/>
      <c r="B874" s="216"/>
      <c r="C874" s="153"/>
      <c r="D874" s="153"/>
    </row>
    <row r="875">
      <c r="A875" s="418"/>
      <c r="B875" s="216"/>
      <c r="C875" s="153"/>
      <c r="D875" s="153"/>
    </row>
    <row r="876">
      <c r="A876" s="418"/>
      <c r="B876" s="216"/>
      <c r="C876" s="153"/>
      <c r="D876" s="153"/>
    </row>
    <row r="877">
      <c r="A877" s="418"/>
      <c r="B877" s="216"/>
      <c r="C877" s="153"/>
      <c r="D877" s="153"/>
    </row>
    <row r="878">
      <c r="A878" s="418"/>
      <c r="B878" s="216"/>
      <c r="C878" s="153"/>
      <c r="D878" s="153"/>
    </row>
    <row r="879">
      <c r="A879" s="418"/>
      <c r="B879" s="216"/>
      <c r="C879" s="153"/>
      <c r="D879" s="153"/>
    </row>
    <row r="880">
      <c r="A880" s="418"/>
      <c r="B880" s="216"/>
      <c r="C880" s="153"/>
      <c r="D880" s="153"/>
    </row>
    <row r="881">
      <c r="A881" s="418"/>
      <c r="B881" s="216"/>
      <c r="C881" s="153"/>
      <c r="D881" s="153"/>
    </row>
    <row r="882">
      <c r="A882" s="418"/>
      <c r="B882" s="216"/>
      <c r="C882" s="153"/>
      <c r="D882" s="153"/>
    </row>
    <row r="883">
      <c r="A883" s="418"/>
      <c r="B883" s="216"/>
      <c r="C883" s="153"/>
      <c r="D883" s="153"/>
    </row>
    <row r="884">
      <c r="A884" s="418"/>
      <c r="B884" s="216"/>
      <c r="C884" s="153"/>
      <c r="D884" s="153"/>
    </row>
    <row r="885">
      <c r="A885" s="418"/>
      <c r="B885" s="216"/>
      <c r="C885" s="153"/>
      <c r="D885" s="153"/>
    </row>
    <row r="886">
      <c r="A886" s="418"/>
      <c r="B886" s="216"/>
      <c r="C886" s="153"/>
      <c r="D886" s="153"/>
    </row>
    <row r="887">
      <c r="A887" s="418"/>
      <c r="B887" s="216"/>
      <c r="C887" s="153"/>
      <c r="D887" s="153"/>
    </row>
    <row r="888">
      <c r="A888" s="418"/>
      <c r="B888" s="216"/>
      <c r="C888" s="153"/>
      <c r="D888" s="153"/>
    </row>
    <row r="889">
      <c r="A889" s="418"/>
      <c r="B889" s="216"/>
      <c r="C889" s="153"/>
      <c r="D889" s="153"/>
    </row>
    <row r="890">
      <c r="A890" s="418"/>
      <c r="B890" s="216"/>
      <c r="C890" s="153"/>
      <c r="D890" s="153"/>
    </row>
    <row r="891">
      <c r="A891" s="418"/>
      <c r="B891" s="216"/>
      <c r="C891" s="153"/>
      <c r="D891" s="153"/>
    </row>
    <row r="892">
      <c r="A892" s="418"/>
      <c r="B892" s="216"/>
      <c r="C892" s="153"/>
      <c r="D892" s="153"/>
    </row>
    <row r="893">
      <c r="A893" s="418"/>
      <c r="B893" s="216"/>
      <c r="C893" s="153"/>
      <c r="D893" s="153"/>
    </row>
    <row r="894">
      <c r="A894" s="418"/>
      <c r="B894" s="216"/>
      <c r="C894" s="153"/>
      <c r="D894" s="153"/>
    </row>
    <row r="895">
      <c r="A895" s="418"/>
      <c r="B895" s="216"/>
      <c r="C895" s="153"/>
      <c r="D895" s="153"/>
    </row>
    <row r="896">
      <c r="A896" s="418"/>
      <c r="B896" s="216"/>
      <c r="C896" s="153"/>
      <c r="D896" s="153"/>
    </row>
    <row r="897">
      <c r="A897" s="418"/>
      <c r="B897" s="216"/>
      <c r="C897" s="153"/>
      <c r="D897" s="153"/>
    </row>
    <row r="898">
      <c r="A898" s="418"/>
      <c r="B898" s="216"/>
      <c r="C898" s="153"/>
      <c r="D898" s="153"/>
    </row>
    <row r="899">
      <c r="A899" s="418"/>
      <c r="B899" s="216"/>
      <c r="C899" s="153"/>
      <c r="D899" s="153"/>
    </row>
    <row r="900">
      <c r="A900" s="418"/>
      <c r="B900" s="216"/>
      <c r="C900" s="153"/>
      <c r="D900" s="153"/>
    </row>
    <row r="901">
      <c r="A901" s="418"/>
      <c r="B901" s="216"/>
      <c r="C901" s="153"/>
      <c r="D901" s="153"/>
    </row>
    <row r="902">
      <c r="A902" s="418"/>
      <c r="B902" s="216"/>
      <c r="C902" s="153"/>
      <c r="D902" s="153"/>
    </row>
    <row r="903">
      <c r="A903" s="418"/>
      <c r="B903" s="216"/>
      <c r="C903" s="153"/>
      <c r="D903" s="153"/>
    </row>
    <row r="904">
      <c r="A904" s="418"/>
      <c r="B904" s="216"/>
      <c r="C904" s="153"/>
      <c r="D904" s="153"/>
    </row>
    <row r="905">
      <c r="A905" s="418"/>
      <c r="B905" s="216"/>
      <c r="C905" s="153"/>
      <c r="D905" s="153"/>
    </row>
    <row r="906">
      <c r="A906" s="418"/>
      <c r="B906" s="216"/>
      <c r="C906" s="153"/>
      <c r="D906" s="153"/>
    </row>
    <row r="907">
      <c r="A907" s="418"/>
      <c r="B907" s="216"/>
      <c r="C907" s="153"/>
      <c r="D907" s="153"/>
    </row>
    <row r="908">
      <c r="A908" s="418"/>
      <c r="B908" s="216"/>
      <c r="C908" s="153"/>
      <c r="D908" s="153"/>
    </row>
    <row r="909">
      <c r="A909" s="418"/>
      <c r="B909" s="216"/>
      <c r="C909" s="153"/>
      <c r="D909" s="153"/>
    </row>
    <row r="910">
      <c r="A910" s="418"/>
      <c r="B910" s="216"/>
      <c r="C910" s="153"/>
      <c r="D910" s="153"/>
    </row>
    <row r="911">
      <c r="A911" s="418"/>
      <c r="B911" s="216"/>
      <c r="C911" s="153"/>
      <c r="D911" s="153"/>
    </row>
    <row r="912">
      <c r="A912" s="418"/>
      <c r="B912" s="216"/>
      <c r="C912" s="153"/>
      <c r="D912" s="153"/>
    </row>
    <row r="913">
      <c r="A913" s="418"/>
      <c r="B913" s="216"/>
      <c r="C913" s="153"/>
      <c r="D913" s="153"/>
    </row>
    <row r="914">
      <c r="A914" s="418"/>
      <c r="B914" s="216"/>
      <c r="C914" s="153"/>
      <c r="D914" s="153"/>
    </row>
    <row r="915">
      <c r="A915" s="418"/>
      <c r="B915" s="216"/>
      <c r="C915" s="153"/>
      <c r="D915" s="153"/>
    </row>
    <row r="916">
      <c r="A916" s="418"/>
      <c r="B916" s="216"/>
      <c r="C916" s="153"/>
      <c r="D916" s="153"/>
    </row>
    <row r="917">
      <c r="A917" s="418"/>
      <c r="B917" s="216"/>
      <c r="C917" s="153"/>
      <c r="D917" s="153"/>
    </row>
    <row r="918">
      <c r="A918" s="418"/>
      <c r="B918" s="216"/>
      <c r="C918" s="153"/>
      <c r="D918" s="153"/>
    </row>
    <row r="919">
      <c r="A919" s="418"/>
      <c r="B919" s="216"/>
      <c r="C919" s="153"/>
      <c r="D919" s="153"/>
    </row>
    <row r="920">
      <c r="A920" s="418"/>
      <c r="B920" s="216"/>
      <c r="C920" s="153"/>
      <c r="D920" s="153"/>
    </row>
    <row r="921">
      <c r="A921" s="418"/>
      <c r="B921" s="216"/>
      <c r="C921" s="153"/>
      <c r="D921" s="153"/>
    </row>
    <row r="922">
      <c r="A922" s="418"/>
      <c r="B922" s="216"/>
      <c r="C922" s="153"/>
      <c r="D922" s="153"/>
    </row>
    <row r="923">
      <c r="A923" s="418"/>
      <c r="B923" s="216"/>
      <c r="C923" s="153"/>
      <c r="D923" s="153"/>
    </row>
    <row r="924">
      <c r="A924" s="418"/>
      <c r="B924" s="216"/>
      <c r="C924" s="153"/>
      <c r="D924" s="153"/>
    </row>
    <row r="925">
      <c r="A925" s="418"/>
      <c r="B925" s="216"/>
      <c r="C925" s="153"/>
      <c r="D925" s="153"/>
    </row>
    <row r="926">
      <c r="A926" s="418"/>
      <c r="B926" s="216"/>
      <c r="C926" s="153"/>
      <c r="D926" s="153"/>
    </row>
    <row r="927">
      <c r="A927" s="418"/>
      <c r="B927" s="216"/>
      <c r="C927" s="153"/>
      <c r="D927" s="153"/>
    </row>
    <row r="928">
      <c r="A928" s="418"/>
      <c r="B928" s="216"/>
      <c r="C928" s="153"/>
      <c r="D928" s="153"/>
    </row>
    <row r="929">
      <c r="A929" s="418"/>
      <c r="B929" s="216"/>
      <c r="C929" s="153"/>
      <c r="D929" s="153"/>
    </row>
    <row r="930">
      <c r="A930" s="418"/>
      <c r="B930" s="216"/>
      <c r="C930" s="153"/>
      <c r="D930" s="153"/>
    </row>
    <row r="931">
      <c r="A931" s="418"/>
      <c r="B931" s="216"/>
      <c r="C931" s="153"/>
      <c r="D931" s="153"/>
    </row>
    <row r="932">
      <c r="A932" s="418"/>
      <c r="B932" s="216"/>
      <c r="C932" s="153"/>
      <c r="D932" s="153"/>
    </row>
    <row r="933">
      <c r="A933" s="418"/>
      <c r="B933" s="216"/>
      <c r="C933" s="153"/>
      <c r="D933" s="153"/>
    </row>
    <row r="934">
      <c r="A934" s="418"/>
      <c r="B934" s="216"/>
      <c r="C934" s="153"/>
      <c r="D934" s="153"/>
    </row>
    <row r="935">
      <c r="A935" s="418"/>
      <c r="B935" s="216"/>
      <c r="C935" s="153"/>
      <c r="D935" s="153"/>
    </row>
    <row r="936">
      <c r="A936" s="418"/>
      <c r="B936" s="216"/>
      <c r="C936" s="153"/>
      <c r="D936" s="153"/>
    </row>
    <row r="937">
      <c r="A937" s="418"/>
      <c r="B937" s="216"/>
      <c r="C937" s="153"/>
      <c r="D937" s="153"/>
    </row>
    <row r="938">
      <c r="A938" s="418"/>
      <c r="B938" s="216"/>
      <c r="C938" s="153"/>
      <c r="D938" s="153"/>
    </row>
    <row r="939">
      <c r="A939" s="418"/>
      <c r="B939" s="216"/>
      <c r="C939" s="153"/>
      <c r="D939" s="153"/>
    </row>
    <row r="940">
      <c r="A940" s="418"/>
      <c r="B940" s="216"/>
      <c r="C940" s="153"/>
      <c r="D940" s="153"/>
    </row>
    <row r="941">
      <c r="A941" s="418"/>
      <c r="B941" s="216"/>
      <c r="C941" s="153"/>
      <c r="D941" s="153"/>
    </row>
    <row r="942">
      <c r="A942" s="418"/>
      <c r="B942" s="216"/>
      <c r="C942" s="153"/>
      <c r="D942" s="153"/>
    </row>
    <row r="943">
      <c r="A943" s="418"/>
      <c r="B943" s="216"/>
      <c r="C943" s="153"/>
      <c r="D943" s="153"/>
    </row>
    <row r="944">
      <c r="A944" s="418"/>
      <c r="B944" s="216"/>
      <c r="C944" s="153"/>
      <c r="D944" s="153"/>
    </row>
    <row r="945">
      <c r="A945" s="418"/>
      <c r="B945" s="216"/>
      <c r="C945" s="153"/>
      <c r="D945" s="153"/>
    </row>
    <row r="946">
      <c r="A946" s="418"/>
      <c r="B946" s="216"/>
      <c r="C946" s="153"/>
      <c r="D946" s="153"/>
    </row>
    <row r="947">
      <c r="A947" s="418"/>
      <c r="B947" s="216"/>
      <c r="C947" s="153"/>
      <c r="D947" s="153"/>
    </row>
    <row r="948">
      <c r="A948" s="418"/>
      <c r="B948" s="216"/>
      <c r="C948" s="153"/>
      <c r="D948" s="153"/>
    </row>
    <row r="949">
      <c r="A949" s="418"/>
      <c r="B949" s="216"/>
      <c r="C949" s="153"/>
      <c r="D949" s="153"/>
    </row>
    <row r="950">
      <c r="A950" s="418"/>
      <c r="B950" s="216"/>
      <c r="C950" s="153"/>
      <c r="D950" s="153"/>
    </row>
    <row r="951">
      <c r="A951" s="418"/>
      <c r="B951" s="216"/>
      <c r="C951" s="153"/>
      <c r="D951" s="153"/>
    </row>
    <row r="952">
      <c r="A952" s="418"/>
      <c r="B952" s="216"/>
      <c r="C952" s="153"/>
      <c r="D952" s="153"/>
    </row>
    <row r="953">
      <c r="A953" s="418"/>
      <c r="B953" s="216"/>
      <c r="C953" s="153"/>
      <c r="D953" s="153"/>
    </row>
    <row r="954">
      <c r="A954" s="418"/>
      <c r="B954" s="216"/>
      <c r="C954" s="153"/>
      <c r="D954" s="153"/>
    </row>
    <row r="955">
      <c r="A955" s="418"/>
      <c r="B955" s="216"/>
      <c r="C955" s="153"/>
      <c r="D955" s="153"/>
    </row>
    <row r="956">
      <c r="A956" s="418"/>
      <c r="B956" s="216"/>
      <c r="C956" s="153"/>
      <c r="D956" s="153"/>
    </row>
    <row r="957">
      <c r="A957" s="418"/>
      <c r="B957" s="216"/>
      <c r="C957" s="153"/>
      <c r="D957" s="153"/>
    </row>
    <row r="958">
      <c r="A958" s="418"/>
      <c r="B958" s="216"/>
      <c r="C958" s="153"/>
      <c r="D958" s="153"/>
    </row>
    <row r="959">
      <c r="A959" s="418"/>
      <c r="B959" s="216"/>
      <c r="C959" s="153"/>
      <c r="D959" s="153"/>
    </row>
    <row r="960">
      <c r="A960" s="418"/>
      <c r="B960" s="216"/>
      <c r="C960" s="153"/>
      <c r="D960" s="153"/>
    </row>
    <row r="961">
      <c r="A961" s="418"/>
      <c r="B961" s="216"/>
      <c r="C961" s="153"/>
      <c r="D961" s="153"/>
    </row>
    <row r="962">
      <c r="A962" s="418"/>
      <c r="B962" s="216"/>
      <c r="C962" s="153"/>
      <c r="D962" s="153"/>
    </row>
    <row r="963">
      <c r="A963" s="418"/>
      <c r="B963" s="216"/>
      <c r="C963" s="153"/>
      <c r="D963" s="153"/>
    </row>
    <row r="964">
      <c r="A964" s="418"/>
      <c r="B964" s="216"/>
      <c r="C964" s="153"/>
      <c r="D964" s="153"/>
    </row>
    <row r="965">
      <c r="A965" s="418"/>
      <c r="B965" s="216"/>
      <c r="C965" s="153"/>
      <c r="D965" s="153"/>
    </row>
    <row r="966">
      <c r="A966" s="418"/>
      <c r="B966" s="216"/>
      <c r="C966" s="153"/>
      <c r="D966" s="153"/>
    </row>
    <row r="967">
      <c r="A967" s="418"/>
      <c r="B967" s="216"/>
      <c r="C967" s="153"/>
      <c r="D967" s="153"/>
    </row>
    <row r="968">
      <c r="A968" s="418"/>
      <c r="B968" s="216"/>
      <c r="C968" s="153"/>
      <c r="D968" s="153"/>
    </row>
    <row r="969">
      <c r="A969" s="418"/>
      <c r="B969" s="216"/>
      <c r="C969" s="153"/>
      <c r="D969" s="153"/>
    </row>
    <row r="970">
      <c r="A970" s="418"/>
      <c r="B970" s="216"/>
      <c r="C970" s="153"/>
      <c r="D970" s="153"/>
    </row>
    <row r="971">
      <c r="A971" s="418"/>
      <c r="B971" s="216"/>
      <c r="C971" s="153"/>
      <c r="D971" s="153"/>
    </row>
    <row r="972">
      <c r="A972" s="418"/>
      <c r="B972" s="216"/>
      <c r="C972" s="153"/>
      <c r="D972" s="153"/>
    </row>
    <row r="973">
      <c r="A973" s="418"/>
      <c r="B973" s="216"/>
      <c r="C973" s="153"/>
      <c r="D973" s="153"/>
    </row>
    <row r="974">
      <c r="A974" s="418"/>
      <c r="B974" s="216"/>
      <c r="C974" s="153"/>
      <c r="D974" s="153"/>
    </row>
    <row r="975">
      <c r="A975" s="418"/>
      <c r="B975" s="216"/>
      <c r="C975" s="153"/>
      <c r="D975" s="153"/>
    </row>
    <row r="976">
      <c r="A976" s="418"/>
      <c r="B976" s="216"/>
      <c r="C976" s="153"/>
      <c r="D976" s="153"/>
    </row>
    <row r="977">
      <c r="A977" s="418"/>
      <c r="B977" s="216"/>
      <c r="C977" s="153"/>
      <c r="D977" s="153"/>
    </row>
    <row r="978">
      <c r="A978" s="418"/>
      <c r="B978" s="216"/>
      <c r="C978" s="153"/>
      <c r="D978" s="153"/>
    </row>
    <row r="979">
      <c r="A979" s="418"/>
      <c r="B979" s="216"/>
      <c r="C979" s="153"/>
      <c r="D979" s="153"/>
    </row>
    <row r="980">
      <c r="A980" s="418"/>
      <c r="B980" s="216"/>
      <c r="C980" s="153"/>
      <c r="D980" s="153"/>
    </row>
    <row r="981">
      <c r="A981" s="418"/>
      <c r="B981" s="216"/>
      <c r="C981" s="153"/>
      <c r="D981" s="153"/>
    </row>
    <row r="982">
      <c r="A982" s="418"/>
      <c r="B982" s="216"/>
      <c r="C982" s="153"/>
      <c r="D982" s="153"/>
    </row>
    <row r="983">
      <c r="A983" s="418"/>
      <c r="B983" s="216"/>
      <c r="C983" s="153"/>
      <c r="D983" s="153"/>
    </row>
    <row r="984">
      <c r="A984" s="418"/>
      <c r="B984" s="216"/>
      <c r="C984" s="153"/>
      <c r="D984" s="153"/>
    </row>
    <row r="985">
      <c r="A985" s="418"/>
      <c r="B985" s="216"/>
      <c r="C985" s="153"/>
      <c r="D985" s="153"/>
    </row>
    <row r="986">
      <c r="A986" s="418"/>
      <c r="B986" s="216"/>
      <c r="C986" s="153"/>
      <c r="D986" s="153"/>
    </row>
    <row r="987">
      <c r="A987" s="418"/>
      <c r="B987" s="216"/>
      <c r="C987" s="153"/>
      <c r="D987" s="153"/>
    </row>
    <row r="988">
      <c r="A988" s="418"/>
      <c r="B988" s="216"/>
      <c r="C988" s="153"/>
      <c r="D988" s="153"/>
    </row>
    <row r="989">
      <c r="A989" s="418"/>
      <c r="B989" s="216"/>
      <c r="C989" s="153"/>
      <c r="D989" s="153"/>
    </row>
    <row r="990">
      <c r="A990" s="418"/>
      <c r="B990" s="216"/>
      <c r="C990" s="153"/>
      <c r="D990" s="153"/>
    </row>
    <row r="991">
      <c r="A991" s="418"/>
      <c r="B991" s="216"/>
      <c r="C991" s="153"/>
      <c r="D991" s="153"/>
    </row>
    <row r="992">
      <c r="A992" s="418"/>
      <c r="B992" s="216"/>
      <c r="C992" s="153"/>
      <c r="D992" s="153"/>
    </row>
    <row r="993">
      <c r="A993" s="418"/>
      <c r="B993" s="216"/>
      <c r="C993" s="153"/>
      <c r="D993" s="153"/>
    </row>
    <row r="994">
      <c r="A994" s="418"/>
      <c r="B994" s="216"/>
      <c r="C994" s="153"/>
      <c r="D994" s="153"/>
    </row>
    <row r="995">
      <c r="A995" s="418"/>
      <c r="B995" s="216"/>
      <c r="C995" s="153"/>
      <c r="D995" s="153"/>
    </row>
    <row r="996">
      <c r="A996" s="418"/>
      <c r="B996" s="216"/>
      <c r="C996" s="153"/>
      <c r="D996" s="153"/>
    </row>
    <row r="997">
      <c r="A997" s="418"/>
      <c r="B997" s="216"/>
      <c r="C997" s="153"/>
      <c r="D997" s="153"/>
    </row>
    <row r="998">
      <c r="A998" s="418"/>
      <c r="B998" s="216"/>
      <c r="C998" s="153"/>
      <c r="D998" s="153"/>
    </row>
    <row r="999">
      <c r="A999" s="418"/>
      <c r="B999" s="216"/>
      <c r="C999" s="153"/>
      <c r="D999" s="153"/>
    </row>
    <row r="1000">
      <c r="A1000" s="418"/>
      <c r="B1000" s="216"/>
      <c r="C1000" s="153"/>
      <c r="D1000" s="153"/>
    </row>
    <row r="1001">
      <c r="A1001" s="418"/>
      <c r="B1001" s="216"/>
      <c r="C1001" s="153"/>
      <c r="D1001" s="153"/>
    </row>
    <row r="1002">
      <c r="A1002" s="418"/>
      <c r="B1002" s="216"/>
      <c r="C1002" s="153"/>
      <c r="D1002" s="153"/>
    </row>
    <row r="1003">
      <c r="A1003" s="418"/>
      <c r="B1003" s="216"/>
      <c r="C1003" s="153"/>
      <c r="D1003" s="153"/>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56.14"/>
    <col customWidth="1" min="2" max="2" width="22.57"/>
  </cols>
  <sheetData>
    <row r="1">
      <c r="A1" s="506" t="s">
        <v>2912</v>
      </c>
      <c r="B1" s="507" t="s">
        <v>2913</v>
      </c>
      <c r="C1" s="508"/>
      <c r="D1" s="508"/>
      <c r="E1" s="508"/>
      <c r="F1" s="508"/>
      <c r="G1" s="508"/>
      <c r="H1" s="508"/>
      <c r="I1" s="508"/>
      <c r="J1" s="508"/>
      <c r="K1" s="508"/>
      <c r="L1" s="508"/>
      <c r="M1" s="508"/>
      <c r="N1" s="508"/>
      <c r="O1" s="508"/>
      <c r="P1" s="508"/>
    </row>
    <row r="2">
      <c r="A2" s="506" t="s">
        <v>2914</v>
      </c>
      <c r="B2" s="507">
        <v>1.0</v>
      </c>
      <c r="C2" s="508"/>
      <c r="D2" s="508"/>
      <c r="E2" s="508"/>
      <c r="F2" s="508"/>
      <c r="G2" s="508"/>
      <c r="H2" s="508"/>
      <c r="I2" s="508"/>
      <c r="J2" s="508"/>
      <c r="K2" s="508"/>
      <c r="L2" s="508"/>
      <c r="M2" s="508"/>
      <c r="N2" s="508"/>
      <c r="O2" s="508"/>
      <c r="P2" s="508"/>
    </row>
    <row r="3">
      <c r="A3" s="506" t="s">
        <v>2915</v>
      </c>
      <c r="B3" s="507">
        <v>2.0</v>
      </c>
      <c r="C3" s="508"/>
      <c r="D3" s="508"/>
      <c r="E3" s="508"/>
      <c r="F3" s="508"/>
      <c r="G3" s="508"/>
      <c r="H3" s="508"/>
      <c r="I3" s="508"/>
      <c r="J3" s="508"/>
      <c r="K3" s="508"/>
      <c r="L3" s="508"/>
      <c r="M3" s="508"/>
      <c r="N3" s="508"/>
      <c r="O3" s="508"/>
      <c r="P3" s="508"/>
    </row>
    <row r="4">
      <c r="A4" s="506" t="s">
        <v>2916</v>
      </c>
      <c r="B4" s="507">
        <v>2.0</v>
      </c>
      <c r="C4" s="508"/>
      <c r="D4" s="508"/>
      <c r="E4" s="508"/>
      <c r="F4" s="508"/>
      <c r="G4" s="508"/>
      <c r="H4" s="508"/>
      <c r="I4" s="508"/>
      <c r="J4" s="508"/>
      <c r="K4" s="508"/>
      <c r="L4" s="508"/>
      <c r="M4" s="508"/>
      <c r="N4" s="508"/>
      <c r="O4" s="508"/>
      <c r="P4" s="508"/>
    </row>
    <row r="5">
      <c r="A5" s="506" t="s">
        <v>2917</v>
      </c>
      <c r="B5" s="507">
        <v>2.0</v>
      </c>
      <c r="C5" s="508"/>
      <c r="D5" s="508"/>
      <c r="E5" s="508"/>
      <c r="F5" s="508"/>
      <c r="G5" s="508"/>
      <c r="H5" s="508"/>
      <c r="I5" s="508"/>
      <c r="J5" s="508"/>
      <c r="K5" s="508"/>
      <c r="L5" s="508"/>
      <c r="M5" s="508"/>
      <c r="N5" s="508"/>
      <c r="O5" s="508"/>
      <c r="P5" s="508"/>
    </row>
    <row r="6">
      <c r="A6" s="506" t="s">
        <v>2918</v>
      </c>
      <c r="B6" s="507">
        <v>2.0</v>
      </c>
      <c r="C6" s="508"/>
      <c r="D6" s="508"/>
      <c r="E6" s="508"/>
      <c r="F6" s="508"/>
      <c r="G6" s="508"/>
      <c r="H6" s="508"/>
      <c r="I6" s="508"/>
      <c r="J6" s="508"/>
      <c r="K6" s="508"/>
      <c r="L6" s="508"/>
      <c r="M6" s="508"/>
      <c r="N6" s="508"/>
      <c r="O6" s="508"/>
      <c r="P6" s="508"/>
    </row>
    <row r="7">
      <c r="A7" s="506" t="s">
        <v>2919</v>
      </c>
      <c r="B7" s="507">
        <v>2.0</v>
      </c>
      <c r="C7" s="508"/>
      <c r="D7" s="508"/>
      <c r="E7" s="508"/>
      <c r="F7" s="508"/>
      <c r="G7" s="508"/>
      <c r="H7" s="508"/>
      <c r="I7" s="508"/>
      <c r="J7" s="508"/>
      <c r="K7" s="508"/>
      <c r="L7" s="508"/>
      <c r="M7" s="508"/>
      <c r="N7" s="508"/>
      <c r="O7" s="508"/>
      <c r="P7" s="508"/>
    </row>
    <row r="8">
      <c r="A8" s="506" t="s">
        <v>2920</v>
      </c>
      <c r="B8" s="507">
        <v>3.0</v>
      </c>
      <c r="C8" s="508"/>
      <c r="D8" s="508"/>
      <c r="E8" s="508"/>
      <c r="F8" s="508"/>
      <c r="G8" s="508"/>
      <c r="H8" s="508"/>
      <c r="I8" s="508"/>
      <c r="J8" s="508"/>
      <c r="K8" s="508"/>
      <c r="L8" s="508"/>
      <c r="M8" s="508"/>
      <c r="N8" s="508"/>
      <c r="O8" s="508"/>
      <c r="P8" s="508"/>
    </row>
    <row r="9">
      <c r="A9" s="506" t="s">
        <v>2921</v>
      </c>
      <c r="B9" s="507">
        <v>4.0</v>
      </c>
      <c r="C9" s="508"/>
      <c r="D9" s="508"/>
      <c r="E9" s="508"/>
      <c r="F9" s="508"/>
      <c r="G9" s="508"/>
      <c r="H9" s="508"/>
      <c r="I9" s="508"/>
      <c r="J9" s="508"/>
      <c r="K9" s="508"/>
      <c r="L9" s="508"/>
      <c r="M9" s="508"/>
      <c r="N9" s="508"/>
      <c r="O9" s="508"/>
      <c r="P9" s="508"/>
    </row>
    <row r="10">
      <c r="A10" s="506" t="s">
        <v>2922</v>
      </c>
      <c r="B10" s="507">
        <v>4.0</v>
      </c>
      <c r="C10" s="508"/>
      <c r="D10" s="508"/>
      <c r="E10" s="508"/>
      <c r="F10" s="508"/>
      <c r="G10" s="508"/>
      <c r="H10" s="508"/>
      <c r="I10" s="508"/>
      <c r="J10" s="508"/>
      <c r="K10" s="508"/>
      <c r="L10" s="508"/>
      <c r="M10" s="508"/>
      <c r="N10" s="508"/>
      <c r="O10" s="508"/>
      <c r="P10" s="508"/>
    </row>
    <row r="11">
      <c r="A11" s="506" t="s">
        <v>2923</v>
      </c>
      <c r="B11" s="507">
        <v>5.0</v>
      </c>
      <c r="C11" s="508"/>
      <c r="D11" s="508"/>
      <c r="E11" s="508"/>
      <c r="F11" s="508"/>
      <c r="G11" s="508"/>
      <c r="H11" s="508"/>
      <c r="I11" s="508"/>
      <c r="J11" s="508"/>
      <c r="K11" s="508"/>
      <c r="L11" s="508"/>
      <c r="M11" s="508"/>
      <c r="N11" s="508"/>
      <c r="O11" s="508"/>
      <c r="P11" s="508"/>
    </row>
    <row r="12">
      <c r="A12" s="506" t="s">
        <v>2924</v>
      </c>
      <c r="B12" s="507">
        <v>5.0</v>
      </c>
      <c r="C12" s="508"/>
      <c r="D12" s="508"/>
      <c r="E12" s="508"/>
      <c r="F12" s="508"/>
      <c r="G12" s="508"/>
      <c r="H12" s="508"/>
      <c r="I12" s="508"/>
      <c r="J12" s="508"/>
      <c r="K12" s="508"/>
      <c r="L12" s="508"/>
      <c r="M12" s="508"/>
      <c r="N12" s="508"/>
      <c r="O12" s="508"/>
      <c r="P12" s="508"/>
    </row>
    <row r="13">
      <c r="A13" s="506" t="s">
        <v>2925</v>
      </c>
      <c r="B13" s="507">
        <v>5.0</v>
      </c>
      <c r="C13" s="508"/>
      <c r="D13" s="508"/>
      <c r="E13" s="508"/>
      <c r="F13" s="508"/>
      <c r="G13" s="508"/>
      <c r="H13" s="508"/>
      <c r="I13" s="508"/>
      <c r="J13" s="508"/>
      <c r="K13" s="508"/>
      <c r="L13" s="508"/>
      <c r="M13" s="508"/>
      <c r="N13" s="508"/>
      <c r="O13" s="508"/>
      <c r="P13" s="508"/>
    </row>
    <row r="14">
      <c r="A14" s="506" t="s">
        <v>2926</v>
      </c>
      <c r="B14" s="507">
        <v>6.0</v>
      </c>
      <c r="C14" s="508"/>
      <c r="D14" s="508"/>
      <c r="E14" s="508"/>
      <c r="F14" s="508"/>
      <c r="G14" s="508"/>
      <c r="H14" s="508"/>
      <c r="I14" s="508"/>
      <c r="J14" s="508"/>
      <c r="K14" s="508"/>
      <c r="L14" s="508"/>
      <c r="M14" s="508"/>
      <c r="N14" s="508"/>
      <c r="O14" s="508"/>
      <c r="P14" s="508"/>
    </row>
    <row r="15">
      <c r="A15" s="506" t="s">
        <v>2927</v>
      </c>
      <c r="B15" s="507">
        <v>6.0</v>
      </c>
      <c r="C15" s="508"/>
      <c r="D15" s="508"/>
      <c r="E15" s="508"/>
      <c r="F15" s="508"/>
      <c r="G15" s="508"/>
      <c r="H15" s="508"/>
      <c r="I15" s="508"/>
      <c r="J15" s="508"/>
      <c r="K15" s="508"/>
      <c r="L15" s="508"/>
      <c r="M15" s="508"/>
      <c r="N15" s="508"/>
      <c r="O15" s="508"/>
      <c r="P15" s="508"/>
    </row>
    <row r="16">
      <c r="A16" s="506" t="s">
        <v>2928</v>
      </c>
      <c r="B16" s="507">
        <v>7.0</v>
      </c>
      <c r="C16" s="508"/>
      <c r="D16" s="508"/>
      <c r="E16" s="508"/>
      <c r="F16" s="508"/>
      <c r="G16" s="508"/>
      <c r="H16" s="508"/>
      <c r="I16" s="508"/>
      <c r="J16" s="508"/>
      <c r="K16" s="508"/>
      <c r="L16" s="508"/>
      <c r="M16" s="508"/>
      <c r="N16" s="508"/>
      <c r="O16" s="508"/>
      <c r="P16" s="508"/>
    </row>
    <row r="17">
      <c r="A17" s="506" t="s">
        <v>2929</v>
      </c>
      <c r="B17" s="507">
        <v>7.0</v>
      </c>
      <c r="C17" s="508"/>
      <c r="D17" s="508"/>
      <c r="E17" s="508"/>
      <c r="F17" s="508"/>
      <c r="G17" s="508"/>
      <c r="H17" s="508"/>
      <c r="I17" s="508"/>
      <c r="J17" s="508"/>
      <c r="K17" s="508"/>
      <c r="L17" s="508"/>
      <c r="M17" s="508"/>
      <c r="N17" s="508"/>
      <c r="O17" s="508"/>
      <c r="P17" s="508"/>
    </row>
    <row r="18">
      <c r="A18" s="506" t="s">
        <v>2930</v>
      </c>
      <c r="B18" s="507">
        <v>7.0</v>
      </c>
      <c r="C18" s="508"/>
      <c r="D18" s="508"/>
      <c r="E18" s="508"/>
      <c r="F18" s="508"/>
      <c r="G18" s="508"/>
      <c r="H18" s="508"/>
      <c r="I18" s="508"/>
      <c r="J18" s="508"/>
      <c r="K18" s="508"/>
      <c r="L18" s="508"/>
      <c r="M18" s="508"/>
      <c r="N18" s="508"/>
      <c r="O18" s="508"/>
      <c r="P18" s="508"/>
    </row>
    <row r="19">
      <c r="A19" s="506" t="s">
        <v>2931</v>
      </c>
      <c r="B19" s="507">
        <v>8.0</v>
      </c>
      <c r="C19" s="508"/>
      <c r="D19" s="508"/>
      <c r="E19" s="508"/>
      <c r="F19" s="508"/>
      <c r="G19" s="508"/>
      <c r="H19" s="508"/>
      <c r="I19" s="508"/>
      <c r="J19" s="508"/>
      <c r="K19" s="508"/>
      <c r="L19" s="508"/>
      <c r="M19" s="508"/>
      <c r="N19" s="508"/>
      <c r="O19" s="508"/>
      <c r="P19" s="508"/>
    </row>
    <row r="20">
      <c r="A20" s="506" t="s">
        <v>2932</v>
      </c>
      <c r="B20" s="507">
        <v>8.0</v>
      </c>
      <c r="C20" s="508"/>
      <c r="D20" s="508"/>
      <c r="E20" s="508"/>
      <c r="F20" s="508"/>
      <c r="G20" s="508"/>
      <c r="H20" s="508"/>
      <c r="I20" s="508"/>
      <c r="J20" s="508"/>
      <c r="K20" s="508"/>
      <c r="L20" s="508"/>
      <c r="M20" s="508"/>
      <c r="N20" s="508"/>
      <c r="O20" s="508"/>
      <c r="P20" s="508"/>
    </row>
    <row r="21">
      <c r="A21" s="506" t="s">
        <v>2933</v>
      </c>
      <c r="B21" s="507">
        <v>8.0</v>
      </c>
      <c r="C21" s="508"/>
      <c r="D21" s="508"/>
      <c r="E21" s="508"/>
      <c r="F21" s="508"/>
      <c r="G21" s="508"/>
      <c r="H21" s="508"/>
      <c r="I21" s="508"/>
      <c r="J21" s="508"/>
      <c r="K21" s="508"/>
      <c r="L21" s="508"/>
      <c r="M21" s="508"/>
      <c r="N21" s="508"/>
      <c r="O21" s="508"/>
      <c r="P21" s="508"/>
    </row>
    <row r="22">
      <c r="A22" s="506" t="s">
        <v>2934</v>
      </c>
      <c r="B22" s="507">
        <v>9.0</v>
      </c>
      <c r="C22" s="508"/>
      <c r="D22" s="508"/>
      <c r="E22" s="508"/>
      <c r="F22" s="508"/>
      <c r="G22" s="508"/>
      <c r="H22" s="508"/>
      <c r="I22" s="508"/>
      <c r="J22" s="508"/>
      <c r="K22" s="508"/>
      <c r="L22" s="508"/>
      <c r="M22" s="508"/>
      <c r="N22" s="508"/>
      <c r="O22" s="508"/>
      <c r="P22" s="508"/>
    </row>
    <row r="23">
      <c r="A23" s="506" t="s">
        <v>2935</v>
      </c>
      <c r="B23" s="507">
        <v>9.0</v>
      </c>
      <c r="C23" s="508"/>
      <c r="D23" s="508"/>
      <c r="E23" s="508"/>
      <c r="F23" s="508"/>
      <c r="G23" s="508"/>
      <c r="H23" s="508"/>
      <c r="I23" s="508"/>
      <c r="J23" s="508"/>
      <c r="K23" s="508"/>
      <c r="L23" s="508"/>
      <c r="M23" s="508"/>
      <c r="N23" s="508"/>
      <c r="O23" s="508"/>
      <c r="P23" s="508"/>
    </row>
    <row r="24">
      <c r="A24" s="506" t="s">
        <v>2936</v>
      </c>
      <c r="B24" s="507">
        <v>9.0</v>
      </c>
      <c r="C24" s="508"/>
      <c r="D24" s="508"/>
      <c r="E24" s="508"/>
      <c r="F24" s="508"/>
      <c r="G24" s="508"/>
      <c r="H24" s="508"/>
      <c r="I24" s="508"/>
      <c r="J24" s="508"/>
      <c r="K24" s="508"/>
      <c r="L24" s="508"/>
      <c r="M24" s="508"/>
      <c r="N24" s="508"/>
      <c r="O24" s="508"/>
      <c r="P24" s="508"/>
    </row>
    <row r="25">
      <c r="A25" s="506" t="s">
        <v>2937</v>
      </c>
      <c r="B25" s="507">
        <v>9.0</v>
      </c>
      <c r="C25" s="508"/>
      <c r="D25" s="508"/>
      <c r="E25" s="508"/>
      <c r="F25" s="508"/>
      <c r="G25" s="508"/>
      <c r="H25" s="508"/>
      <c r="I25" s="508"/>
      <c r="J25" s="508"/>
      <c r="K25" s="508"/>
      <c r="L25" s="508"/>
      <c r="M25" s="508"/>
      <c r="N25" s="508"/>
      <c r="O25" s="508"/>
      <c r="P25" s="508"/>
    </row>
    <row r="26">
      <c r="A26" s="506" t="s">
        <v>2938</v>
      </c>
      <c r="B26" s="507">
        <v>9.0</v>
      </c>
      <c r="C26" s="508"/>
      <c r="D26" s="508"/>
      <c r="E26" s="508"/>
      <c r="F26" s="508"/>
      <c r="G26" s="508"/>
      <c r="H26" s="508"/>
      <c r="I26" s="508"/>
      <c r="J26" s="508"/>
      <c r="K26" s="508"/>
      <c r="L26" s="508"/>
      <c r="M26" s="508"/>
      <c r="N26" s="508"/>
      <c r="O26" s="508"/>
      <c r="P26" s="508"/>
    </row>
    <row r="27">
      <c r="A27" s="506" t="s">
        <v>2939</v>
      </c>
      <c r="B27" s="507">
        <v>9.0</v>
      </c>
      <c r="C27" s="508"/>
      <c r="D27" s="508"/>
      <c r="E27" s="508"/>
      <c r="F27" s="508"/>
      <c r="G27" s="508"/>
      <c r="H27" s="508"/>
      <c r="I27" s="508"/>
      <c r="J27" s="508"/>
      <c r="K27" s="508"/>
      <c r="L27" s="508"/>
      <c r="M27" s="508"/>
      <c r="N27" s="508"/>
      <c r="O27" s="508"/>
      <c r="P27" s="508"/>
    </row>
    <row r="28">
      <c r="A28" s="506" t="s">
        <v>2940</v>
      </c>
      <c r="B28" s="507">
        <v>9.0</v>
      </c>
      <c r="C28" s="508"/>
      <c r="D28" s="508"/>
      <c r="E28" s="508"/>
      <c r="F28" s="508"/>
      <c r="G28" s="508"/>
      <c r="H28" s="508"/>
      <c r="I28" s="508"/>
      <c r="J28" s="508"/>
      <c r="K28" s="508"/>
      <c r="L28" s="508"/>
      <c r="M28" s="508"/>
      <c r="N28" s="508"/>
      <c r="O28" s="508"/>
      <c r="P28" s="508"/>
    </row>
    <row r="29">
      <c r="A29" s="506" t="s">
        <v>2941</v>
      </c>
      <c r="B29" s="507">
        <v>9.0</v>
      </c>
      <c r="C29" s="508"/>
      <c r="D29" s="508"/>
      <c r="E29" s="508"/>
      <c r="F29" s="508"/>
      <c r="G29" s="508"/>
      <c r="H29" s="508"/>
      <c r="I29" s="508"/>
      <c r="J29" s="508"/>
      <c r="K29" s="508"/>
      <c r="L29" s="508"/>
      <c r="M29" s="508"/>
      <c r="N29" s="508"/>
      <c r="O29" s="508"/>
      <c r="P29" s="508"/>
    </row>
    <row r="30">
      <c r="A30" s="506" t="s">
        <v>2942</v>
      </c>
      <c r="B30" s="507">
        <v>9.0</v>
      </c>
      <c r="C30" s="508"/>
      <c r="D30" s="508"/>
      <c r="E30" s="508"/>
      <c r="F30" s="508"/>
      <c r="G30" s="508"/>
      <c r="H30" s="508"/>
      <c r="I30" s="508"/>
      <c r="J30" s="508"/>
      <c r="K30" s="508"/>
      <c r="L30" s="508"/>
      <c r="M30" s="508"/>
      <c r="N30" s="508"/>
      <c r="O30" s="508"/>
      <c r="P30" s="508"/>
    </row>
    <row r="31">
      <c r="A31" s="506" t="s">
        <v>2943</v>
      </c>
      <c r="B31" s="507">
        <v>9.0</v>
      </c>
      <c r="C31" s="508"/>
      <c r="D31" s="508"/>
      <c r="E31" s="508"/>
      <c r="F31" s="508"/>
      <c r="G31" s="508"/>
      <c r="H31" s="508"/>
      <c r="I31" s="508"/>
      <c r="J31" s="508"/>
      <c r="K31" s="508"/>
      <c r="L31" s="508"/>
      <c r="M31" s="508"/>
      <c r="N31" s="508"/>
      <c r="O31" s="508"/>
      <c r="P31" s="508"/>
    </row>
    <row r="32">
      <c r="A32" s="506" t="s">
        <v>2944</v>
      </c>
      <c r="B32" s="507">
        <v>9.0</v>
      </c>
      <c r="C32" s="508"/>
      <c r="D32" s="508"/>
      <c r="E32" s="508"/>
      <c r="F32" s="508"/>
      <c r="G32" s="508"/>
      <c r="H32" s="508"/>
      <c r="I32" s="508"/>
      <c r="J32" s="508"/>
      <c r="K32" s="508"/>
      <c r="L32" s="508"/>
      <c r="M32" s="508"/>
      <c r="N32" s="508"/>
      <c r="O32" s="508"/>
      <c r="P32" s="508"/>
    </row>
    <row r="33">
      <c r="A33" s="506" t="s">
        <v>2945</v>
      </c>
      <c r="B33" s="507">
        <v>9.0</v>
      </c>
      <c r="C33" s="508"/>
      <c r="D33" s="508"/>
      <c r="E33" s="508"/>
      <c r="F33" s="508"/>
      <c r="G33" s="508"/>
      <c r="H33" s="508"/>
      <c r="I33" s="508"/>
      <c r="J33" s="508"/>
      <c r="K33" s="508"/>
      <c r="L33" s="508"/>
      <c r="M33" s="508"/>
      <c r="N33" s="508"/>
      <c r="O33" s="508"/>
      <c r="P33" s="508"/>
    </row>
    <row r="34">
      <c r="A34" s="506" t="s">
        <v>2946</v>
      </c>
      <c r="B34" s="507">
        <v>9.0</v>
      </c>
      <c r="C34" s="508"/>
      <c r="D34" s="508"/>
      <c r="E34" s="508"/>
      <c r="F34" s="508"/>
      <c r="G34" s="508"/>
      <c r="H34" s="508"/>
      <c r="I34" s="508"/>
      <c r="J34" s="508"/>
      <c r="K34" s="508"/>
      <c r="L34" s="508"/>
      <c r="M34" s="508"/>
      <c r="N34" s="508"/>
      <c r="O34" s="508"/>
      <c r="P34" s="508"/>
    </row>
    <row r="35">
      <c r="A35" s="506" t="s">
        <v>2947</v>
      </c>
      <c r="B35" s="507">
        <v>9.0</v>
      </c>
      <c r="C35" s="508"/>
      <c r="D35" s="508"/>
      <c r="E35" s="508"/>
      <c r="F35" s="508"/>
      <c r="G35" s="508"/>
      <c r="H35" s="508"/>
      <c r="I35" s="508"/>
      <c r="J35" s="508"/>
      <c r="K35" s="508"/>
      <c r="L35" s="508"/>
      <c r="M35" s="508"/>
      <c r="N35" s="508"/>
      <c r="O35" s="508"/>
      <c r="P35" s="508"/>
    </row>
    <row r="36">
      <c r="A36" s="506" t="s">
        <v>2948</v>
      </c>
      <c r="B36" s="507">
        <v>9.0</v>
      </c>
      <c r="C36" s="508"/>
      <c r="D36" s="508"/>
      <c r="E36" s="508"/>
      <c r="F36" s="508"/>
      <c r="G36" s="508"/>
      <c r="H36" s="508"/>
      <c r="I36" s="508"/>
      <c r="J36" s="508"/>
      <c r="K36" s="508"/>
      <c r="L36" s="508"/>
      <c r="M36" s="508"/>
      <c r="N36" s="508"/>
      <c r="O36" s="508"/>
      <c r="P36" s="508"/>
    </row>
    <row r="37">
      <c r="A37" s="506" t="s">
        <v>2949</v>
      </c>
      <c r="B37" s="507">
        <v>9.0</v>
      </c>
      <c r="C37" s="508"/>
      <c r="D37" s="508"/>
      <c r="E37" s="508"/>
      <c r="F37" s="508"/>
      <c r="G37" s="508"/>
      <c r="H37" s="508"/>
      <c r="I37" s="508"/>
      <c r="J37" s="508"/>
      <c r="K37" s="508"/>
      <c r="L37" s="508"/>
      <c r="M37" s="508"/>
      <c r="N37" s="508"/>
      <c r="O37" s="508"/>
      <c r="P37" s="508"/>
    </row>
    <row r="38">
      <c r="A38" s="506" t="s">
        <v>2950</v>
      </c>
      <c r="B38" s="507">
        <v>10.0</v>
      </c>
      <c r="C38" s="508"/>
      <c r="D38" s="508"/>
      <c r="E38" s="508"/>
      <c r="F38" s="508"/>
      <c r="G38" s="508"/>
      <c r="H38" s="508"/>
      <c r="I38" s="508"/>
      <c r="J38" s="508"/>
      <c r="K38" s="508"/>
      <c r="L38" s="508"/>
      <c r="M38" s="508"/>
      <c r="N38" s="508"/>
      <c r="O38" s="508"/>
      <c r="P38" s="508"/>
    </row>
    <row r="39">
      <c r="A39" s="506" t="s">
        <v>2951</v>
      </c>
      <c r="B39" s="507">
        <v>10.0</v>
      </c>
      <c r="C39" s="508"/>
      <c r="D39" s="508"/>
      <c r="E39" s="508"/>
      <c r="F39" s="508"/>
      <c r="G39" s="508"/>
      <c r="H39" s="508"/>
      <c r="I39" s="508"/>
      <c r="J39" s="508"/>
      <c r="K39" s="508"/>
      <c r="L39" s="508"/>
      <c r="M39" s="508"/>
      <c r="N39" s="508"/>
      <c r="O39" s="508"/>
      <c r="P39" s="508"/>
    </row>
    <row r="40">
      <c r="A40" s="506" t="s">
        <v>2952</v>
      </c>
      <c r="B40" s="507">
        <v>10.0</v>
      </c>
      <c r="C40" s="508"/>
      <c r="D40" s="508"/>
      <c r="E40" s="508"/>
      <c r="F40" s="508"/>
      <c r="G40" s="508"/>
      <c r="H40" s="508"/>
      <c r="I40" s="508"/>
      <c r="J40" s="508"/>
      <c r="K40" s="508"/>
      <c r="L40" s="508"/>
      <c r="M40" s="508"/>
      <c r="N40" s="508"/>
      <c r="O40" s="508"/>
      <c r="P40" s="508"/>
    </row>
    <row r="41">
      <c r="A41" s="506" t="s">
        <v>2953</v>
      </c>
      <c r="B41" s="507">
        <v>10.0</v>
      </c>
      <c r="C41" s="508"/>
      <c r="D41" s="508"/>
      <c r="E41" s="508"/>
      <c r="F41" s="508"/>
      <c r="G41" s="508"/>
      <c r="H41" s="508"/>
      <c r="I41" s="508"/>
      <c r="J41" s="508"/>
      <c r="K41" s="508"/>
      <c r="L41" s="508"/>
      <c r="M41" s="508"/>
      <c r="N41" s="508"/>
      <c r="O41" s="508"/>
      <c r="P41" s="508"/>
    </row>
    <row r="42">
      <c r="A42" s="506" t="s">
        <v>2954</v>
      </c>
      <c r="B42" s="507">
        <v>10.0</v>
      </c>
      <c r="C42" s="508"/>
      <c r="D42" s="508"/>
      <c r="E42" s="508"/>
      <c r="F42" s="508"/>
      <c r="G42" s="508"/>
      <c r="H42" s="508"/>
      <c r="I42" s="508"/>
      <c r="J42" s="508"/>
      <c r="K42" s="508"/>
      <c r="L42" s="508"/>
      <c r="M42" s="508"/>
      <c r="N42" s="508"/>
      <c r="O42" s="508"/>
      <c r="P42" s="508"/>
    </row>
    <row r="43">
      <c r="A43" s="506" t="s">
        <v>2955</v>
      </c>
      <c r="B43" s="507">
        <v>10.0</v>
      </c>
      <c r="C43" s="508"/>
      <c r="D43" s="508"/>
      <c r="E43" s="508"/>
      <c r="F43" s="508"/>
      <c r="G43" s="508"/>
      <c r="H43" s="508"/>
      <c r="I43" s="508"/>
      <c r="J43" s="508"/>
      <c r="K43" s="508"/>
      <c r="L43" s="508"/>
      <c r="M43" s="508"/>
      <c r="N43" s="508"/>
      <c r="O43" s="508"/>
      <c r="P43" s="508"/>
    </row>
    <row r="44">
      <c r="A44" s="506" t="s">
        <v>2956</v>
      </c>
      <c r="B44" s="507">
        <v>11.0</v>
      </c>
      <c r="C44" s="508"/>
      <c r="D44" s="508"/>
      <c r="E44" s="508"/>
      <c r="F44" s="508"/>
      <c r="G44" s="508"/>
      <c r="H44" s="508"/>
      <c r="I44" s="508"/>
      <c r="J44" s="508"/>
      <c r="K44" s="508"/>
      <c r="L44" s="508"/>
      <c r="M44" s="508"/>
      <c r="N44" s="508"/>
      <c r="O44" s="508"/>
      <c r="P44" s="508"/>
    </row>
    <row r="45">
      <c r="A45" s="506" t="s">
        <v>2957</v>
      </c>
      <c r="B45" s="507">
        <v>11.0</v>
      </c>
      <c r="C45" s="508"/>
      <c r="D45" s="508"/>
      <c r="E45" s="508"/>
      <c r="F45" s="508"/>
      <c r="G45" s="508"/>
      <c r="H45" s="508"/>
      <c r="I45" s="508"/>
      <c r="J45" s="508"/>
      <c r="K45" s="508"/>
      <c r="L45" s="508"/>
      <c r="M45" s="508"/>
      <c r="N45" s="508"/>
      <c r="O45" s="508"/>
      <c r="P45" s="508"/>
    </row>
    <row r="46">
      <c r="A46" s="506" t="s">
        <v>2958</v>
      </c>
      <c r="B46" s="507">
        <v>11.0</v>
      </c>
      <c r="C46" s="508"/>
      <c r="D46" s="508"/>
      <c r="E46" s="508"/>
      <c r="F46" s="508"/>
      <c r="G46" s="508"/>
      <c r="H46" s="508"/>
      <c r="I46" s="508"/>
      <c r="J46" s="508"/>
      <c r="K46" s="508"/>
      <c r="L46" s="508"/>
      <c r="M46" s="508"/>
      <c r="N46" s="508"/>
      <c r="O46" s="508"/>
      <c r="P46" s="508"/>
    </row>
    <row r="47">
      <c r="A47" s="506" t="s">
        <v>2959</v>
      </c>
      <c r="B47" s="507">
        <v>12.0</v>
      </c>
      <c r="C47" s="508"/>
      <c r="D47" s="508"/>
      <c r="E47" s="508"/>
      <c r="F47" s="508"/>
      <c r="G47" s="508"/>
      <c r="H47" s="508"/>
      <c r="I47" s="508"/>
      <c r="J47" s="508"/>
      <c r="K47" s="508"/>
      <c r="L47" s="508"/>
      <c r="M47" s="508"/>
      <c r="N47" s="508"/>
      <c r="O47" s="508"/>
      <c r="P47" s="508"/>
    </row>
    <row r="48" ht="20.25" customHeight="1">
      <c r="A48" s="506" t="s">
        <v>2960</v>
      </c>
      <c r="B48" s="507">
        <v>12.0</v>
      </c>
      <c r="C48" s="508"/>
      <c r="D48" s="508"/>
      <c r="E48" s="508"/>
      <c r="F48" s="508"/>
      <c r="G48" s="508"/>
      <c r="H48" s="508"/>
      <c r="I48" s="508"/>
      <c r="J48" s="508"/>
      <c r="K48" s="508"/>
      <c r="L48" s="508"/>
      <c r="M48" s="508"/>
      <c r="N48" s="508"/>
      <c r="O48" s="508"/>
      <c r="P48" s="508"/>
    </row>
    <row r="49">
      <c r="A49" s="506" t="s">
        <v>2961</v>
      </c>
      <c r="B49" s="507">
        <v>12.0</v>
      </c>
      <c r="C49" s="508"/>
      <c r="D49" s="508"/>
      <c r="E49" s="508"/>
      <c r="F49" s="508"/>
      <c r="G49" s="508"/>
      <c r="H49" s="508"/>
      <c r="I49" s="508"/>
      <c r="J49" s="508"/>
      <c r="K49" s="508"/>
      <c r="L49" s="508"/>
      <c r="M49" s="508"/>
      <c r="N49" s="508"/>
      <c r="O49" s="508"/>
      <c r="P49" s="508"/>
    </row>
    <row r="50">
      <c r="A50" s="506" t="s">
        <v>2962</v>
      </c>
      <c r="B50" s="507">
        <v>12.0</v>
      </c>
      <c r="C50" s="508"/>
      <c r="D50" s="508"/>
      <c r="E50" s="508"/>
      <c r="F50" s="508"/>
      <c r="G50" s="508"/>
      <c r="H50" s="508"/>
      <c r="I50" s="508"/>
      <c r="J50" s="508"/>
      <c r="K50" s="508"/>
      <c r="L50" s="508"/>
      <c r="M50" s="508"/>
      <c r="N50" s="508"/>
      <c r="O50" s="508"/>
      <c r="P50" s="508"/>
    </row>
    <row r="51">
      <c r="A51" s="506" t="s">
        <v>2963</v>
      </c>
      <c r="B51" s="507">
        <v>13.0</v>
      </c>
      <c r="C51" s="508"/>
      <c r="D51" s="508"/>
      <c r="E51" s="508"/>
      <c r="F51" s="508"/>
      <c r="G51" s="508"/>
      <c r="H51" s="508"/>
      <c r="I51" s="508"/>
      <c r="J51" s="508"/>
      <c r="K51" s="508"/>
      <c r="L51" s="508"/>
      <c r="M51" s="508"/>
      <c r="N51" s="508"/>
      <c r="O51" s="508"/>
      <c r="P51" s="508"/>
    </row>
    <row r="52">
      <c r="A52" s="506" t="s">
        <v>2964</v>
      </c>
      <c r="B52" s="507">
        <v>13.0</v>
      </c>
      <c r="C52" s="508"/>
      <c r="D52" s="508"/>
      <c r="E52" s="508"/>
      <c r="F52" s="508"/>
      <c r="G52" s="508"/>
      <c r="H52" s="508"/>
      <c r="I52" s="508"/>
      <c r="J52" s="508"/>
      <c r="K52" s="508"/>
      <c r="L52" s="508"/>
      <c r="M52" s="508"/>
      <c r="N52" s="508"/>
      <c r="O52" s="508"/>
      <c r="P52" s="508"/>
    </row>
    <row r="53">
      <c r="A53" s="506" t="s">
        <v>2965</v>
      </c>
      <c r="B53" s="507">
        <v>14.0</v>
      </c>
      <c r="C53" s="508"/>
      <c r="D53" s="508"/>
      <c r="E53" s="508"/>
      <c r="F53" s="508"/>
      <c r="G53" s="508"/>
      <c r="H53" s="508"/>
      <c r="I53" s="508"/>
      <c r="J53" s="508"/>
      <c r="K53" s="508"/>
      <c r="L53" s="508"/>
      <c r="M53" s="508"/>
      <c r="N53" s="508"/>
      <c r="O53" s="508"/>
      <c r="P53" s="508"/>
    </row>
    <row r="54">
      <c r="A54" s="506" t="s">
        <v>2966</v>
      </c>
      <c r="B54" s="507">
        <v>14.0</v>
      </c>
      <c r="C54" s="508"/>
      <c r="D54" s="508"/>
      <c r="E54" s="508"/>
      <c r="F54" s="508"/>
      <c r="G54" s="508"/>
      <c r="H54" s="508"/>
      <c r="I54" s="508"/>
      <c r="J54" s="508"/>
      <c r="K54" s="508"/>
      <c r="L54" s="508"/>
      <c r="M54" s="508"/>
      <c r="N54" s="508"/>
      <c r="O54" s="508"/>
      <c r="P54" s="508"/>
    </row>
    <row r="55">
      <c r="A55" s="506" t="s">
        <v>2967</v>
      </c>
      <c r="B55" s="507">
        <v>14.0</v>
      </c>
      <c r="C55" s="508"/>
      <c r="D55" s="508"/>
      <c r="E55" s="508"/>
      <c r="F55" s="508"/>
      <c r="G55" s="508"/>
      <c r="H55" s="508"/>
      <c r="I55" s="508"/>
      <c r="J55" s="508"/>
      <c r="K55" s="508"/>
      <c r="L55" s="508"/>
      <c r="M55" s="508"/>
      <c r="N55" s="508"/>
      <c r="O55" s="508"/>
      <c r="P55" s="508"/>
    </row>
    <row r="56">
      <c r="A56" s="506" t="s">
        <v>2968</v>
      </c>
      <c r="B56" s="507">
        <v>15.0</v>
      </c>
      <c r="C56" s="508"/>
      <c r="D56" s="508"/>
      <c r="E56" s="508"/>
      <c r="F56" s="508"/>
      <c r="G56" s="508"/>
      <c r="H56" s="508"/>
      <c r="I56" s="508"/>
      <c r="J56" s="508"/>
      <c r="K56" s="508"/>
      <c r="L56" s="508"/>
      <c r="M56" s="508"/>
      <c r="N56" s="508"/>
      <c r="O56" s="508"/>
      <c r="P56" s="508"/>
    </row>
    <row r="57">
      <c r="A57" s="506" t="s">
        <v>2969</v>
      </c>
      <c r="B57" s="507">
        <v>16.0</v>
      </c>
      <c r="C57" s="508"/>
      <c r="D57" s="508"/>
      <c r="E57" s="508"/>
      <c r="F57" s="508"/>
      <c r="G57" s="508"/>
      <c r="H57" s="508"/>
      <c r="I57" s="508"/>
      <c r="J57" s="508"/>
      <c r="K57" s="508"/>
      <c r="L57" s="508"/>
      <c r="M57" s="508"/>
      <c r="N57" s="508"/>
      <c r="O57" s="508"/>
      <c r="P57" s="508"/>
    </row>
    <row r="58">
      <c r="A58" s="506" t="s">
        <v>2970</v>
      </c>
      <c r="B58" s="507">
        <v>16.0</v>
      </c>
      <c r="C58" s="508"/>
      <c r="D58" s="508"/>
      <c r="E58" s="508"/>
      <c r="F58" s="508"/>
      <c r="G58" s="508"/>
      <c r="H58" s="508"/>
      <c r="I58" s="508"/>
      <c r="J58" s="508"/>
      <c r="K58" s="508"/>
      <c r="L58" s="508"/>
      <c r="M58" s="508"/>
      <c r="N58" s="508"/>
      <c r="O58" s="508"/>
      <c r="P58" s="508"/>
    </row>
    <row r="59">
      <c r="A59" s="506" t="s">
        <v>2971</v>
      </c>
      <c r="B59" s="507">
        <v>17.0</v>
      </c>
      <c r="C59" s="508"/>
      <c r="D59" s="508"/>
      <c r="E59" s="508"/>
      <c r="F59" s="508"/>
      <c r="G59" s="508"/>
      <c r="H59" s="508"/>
      <c r="I59" s="508"/>
      <c r="J59" s="508"/>
      <c r="K59" s="508"/>
      <c r="L59" s="508"/>
      <c r="M59" s="508"/>
      <c r="N59" s="508"/>
      <c r="O59" s="508"/>
      <c r="P59" s="508"/>
    </row>
    <row r="60">
      <c r="A60" s="506" t="s">
        <v>2972</v>
      </c>
      <c r="B60" s="507">
        <v>18.0</v>
      </c>
      <c r="C60" s="508"/>
      <c r="D60" s="508"/>
      <c r="E60" s="508"/>
      <c r="F60" s="508"/>
      <c r="G60" s="508"/>
      <c r="H60" s="508"/>
      <c r="I60" s="508"/>
      <c r="J60" s="508"/>
      <c r="K60" s="508"/>
      <c r="L60" s="508"/>
      <c r="M60" s="508"/>
      <c r="N60" s="508"/>
      <c r="O60" s="508"/>
      <c r="P60" s="508"/>
    </row>
    <row r="61">
      <c r="A61" s="506" t="s">
        <v>2973</v>
      </c>
      <c r="B61" s="507">
        <v>19.0</v>
      </c>
      <c r="C61" s="508"/>
      <c r="D61" s="508"/>
      <c r="E61" s="508"/>
      <c r="F61" s="508"/>
      <c r="G61" s="508"/>
      <c r="H61" s="508"/>
      <c r="I61" s="508"/>
      <c r="J61" s="508"/>
      <c r="K61" s="508"/>
      <c r="L61" s="508"/>
      <c r="M61" s="508"/>
      <c r="N61" s="508"/>
      <c r="O61" s="508"/>
      <c r="P61" s="508"/>
    </row>
    <row r="62">
      <c r="A62" s="506" t="s">
        <v>2974</v>
      </c>
      <c r="B62" s="507">
        <v>19.0</v>
      </c>
      <c r="C62" s="508"/>
      <c r="D62" s="508"/>
      <c r="E62" s="508"/>
      <c r="F62" s="508"/>
      <c r="G62" s="508"/>
      <c r="H62" s="508"/>
      <c r="I62" s="508"/>
      <c r="J62" s="508"/>
      <c r="K62" s="508"/>
      <c r="L62" s="508"/>
      <c r="M62" s="508"/>
      <c r="N62" s="508"/>
      <c r="O62" s="508"/>
      <c r="P62" s="508"/>
    </row>
    <row r="63">
      <c r="A63" s="506" t="s">
        <v>2975</v>
      </c>
      <c r="B63" s="507">
        <v>20.0</v>
      </c>
      <c r="C63" s="508"/>
      <c r="D63" s="508"/>
      <c r="E63" s="508"/>
      <c r="F63" s="508"/>
      <c r="G63" s="508"/>
      <c r="H63" s="508"/>
      <c r="I63" s="508"/>
      <c r="J63" s="508"/>
      <c r="K63" s="508"/>
      <c r="L63" s="508"/>
      <c r="M63" s="508"/>
      <c r="N63" s="508"/>
      <c r="O63" s="508"/>
      <c r="P63" s="508"/>
    </row>
    <row r="64">
      <c r="A64" s="506" t="s">
        <v>2965</v>
      </c>
      <c r="B64" s="507">
        <v>21.0</v>
      </c>
      <c r="C64" s="508"/>
      <c r="D64" s="508"/>
      <c r="E64" s="508"/>
      <c r="F64" s="508"/>
      <c r="G64" s="508"/>
      <c r="H64" s="508"/>
      <c r="I64" s="508"/>
      <c r="J64" s="508"/>
      <c r="K64" s="508"/>
      <c r="L64" s="508"/>
      <c r="M64" s="508"/>
      <c r="N64" s="508"/>
      <c r="O64" s="508"/>
      <c r="P64" s="508"/>
    </row>
    <row r="65">
      <c r="A65" s="506" t="s">
        <v>2976</v>
      </c>
      <c r="B65" s="507">
        <v>21.0</v>
      </c>
      <c r="C65" s="508"/>
      <c r="D65" s="508"/>
      <c r="E65" s="508"/>
      <c r="F65" s="508"/>
      <c r="G65" s="508"/>
      <c r="H65" s="508"/>
      <c r="I65" s="508"/>
      <c r="J65" s="508"/>
      <c r="K65" s="508"/>
      <c r="L65" s="508"/>
      <c r="M65" s="508"/>
      <c r="N65" s="508"/>
      <c r="O65" s="508"/>
      <c r="P65" s="508"/>
    </row>
    <row r="66">
      <c r="A66" s="506" t="s">
        <v>2977</v>
      </c>
      <c r="B66" s="507">
        <v>22.0</v>
      </c>
      <c r="C66" s="508"/>
      <c r="D66" s="508"/>
      <c r="E66" s="508"/>
      <c r="F66" s="508"/>
      <c r="G66" s="508"/>
      <c r="H66" s="508"/>
      <c r="I66" s="508"/>
      <c r="J66" s="508"/>
      <c r="K66" s="508"/>
      <c r="L66" s="508"/>
      <c r="M66" s="508"/>
      <c r="N66" s="508"/>
      <c r="O66" s="508"/>
      <c r="P66" s="508"/>
    </row>
    <row r="67">
      <c r="A67" s="506" t="s">
        <v>2978</v>
      </c>
      <c r="B67" s="507">
        <v>23.0</v>
      </c>
      <c r="C67" s="508"/>
      <c r="D67" s="508"/>
      <c r="E67" s="508"/>
      <c r="F67" s="508"/>
      <c r="G67" s="508"/>
      <c r="H67" s="508"/>
      <c r="I67" s="508"/>
      <c r="J67" s="508"/>
      <c r="K67" s="508"/>
      <c r="L67" s="508"/>
      <c r="M67" s="508"/>
      <c r="N67" s="508"/>
      <c r="O67" s="508"/>
      <c r="P67" s="508"/>
    </row>
    <row r="68">
      <c r="A68" s="506" t="s">
        <v>2979</v>
      </c>
      <c r="B68" s="507">
        <v>23.0</v>
      </c>
      <c r="C68" s="508"/>
      <c r="D68" s="508"/>
      <c r="E68" s="508"/>
      <c r="F68" s="508"/>
      <c r="G68" s="508"/>
      <c r="H68" s="508"/>
      <c r="I68" s="508"/>
      <c r="J68" s="508"/>
      <c r="K68" s="508"/>
      <c r="L68" s="508"/>
      <c r="M68" s="508"/>
      <c r="N68" s="508"/>
      <c r="O68" s="508"/>
      <c r="P68" s="508"/>
    </row>
    <row r="69">
      <c r="A69" s="506" t="s">
        <v>2980</v>
      </c>
      <c r="B69" s="507">
        <v>23.0</v>
      </c>
      <c r="C69" s="508"/>
      <c r="D69" s="508"/>
      <c r="E69" s="508"/>
      <c r="F69" s="508"/>
      <c r="G69" s="508"/>
      <c r="H69" s="508"/>
      <c r="I69" s="508"/>
      <c r="J69" s="508"/>
      <c r="K69" s="508"/>
      <c r="L69" s="508"/>
      <c r="M69" s="508"/>
      <c r="N69" s="508"/>
      <c r="O69" s="508"/>
      <c r="P69" s="508"/>
    </row>
    <row r="70">
      <c r="A70" s="506" t="s">
        <v>2981</v>
      </c>
      <c r="B70" s="507">
        <v>23.0</v>
      </c>
      <c r="C70" s="508"/>
      <c r="D70" s="508"/>
      <c r="E70" s="508"/>
      <c r="F70" s="508"/>
      <c r="G70" s="508"/>
      <c r="H70" s="508"/>
      <c r="I70" s="508"/>
      <c r="J70" s="508"/>
      <c r="K70" s="508"/>
      <c r="L70" s="508"/>
      <c r="M70" s="508"/>
      <c r="N70" s="508"/>
      <c r="O70" s="508"/>
      <c r="P70" s="508"/>
    </row>
    <row r="71">
      <c r="A71" s="506" t="s">
        <v>2982</v>
      </c>
      <c r="B71" s="507">
        <v>24.0</v>
      </c>
      <c r="C71" s="508"/>
      <c r="D71" s="508"/>
      <c r="E71" s="508"/>
      <c r="F71" s="508"/>
      <c r="G71" s="508"/>
      <c r="H71" s="508"/>
      <c r="I71" s="508"/>
      <c r="J71" s="508"/>
      <c r="K71" s="508"/>
      <c r="L71" s="508"/>
      <c r="M71" s="508"/>
      <c r="N71" s="508"/>
      <c r="O71" s="508"/>
      <c r="P71" s="508"/>
    </row>
    <row r="72">
      <c r="A72" s="506" t="s">
        <v>2983</v>
      </c>
      <c r="B72" s="507">
        <v>25.0</v>
      </c>
      <c r="C72" s="508"/>
      <c r="D72" s="508"/>
      <c r="E72" s="508"/>
      <c r="F72" s="508"/>
      <c r="G72" s="508"/>
      <c r="H72" s="508"/>
      <c r="I72" s="508"/>
      <c r="J72" s="508"/>
      <c r="K72" s="508"/>
      <c r="L72" s="508"/>
      <c r="M72" s="508"/>
      <c r="N72" s="508"/>
      <c r="O72" s="508"/>
      <c r="P72" s="508"/>
    </row>
    <row r="73">
      <c r="A73" s="506" t="s">
        <v>2984</v>
      </c>
      <c r="B73" s="507">
        <v>25.0</v>
      </c>
      <c r="C73" s="508"/>
      <c r="D73" s="508"/>
      <c r="E73" s="508"/>
      <c r="F73" s="508"/>
      <c r="G73" s="508"/>
      <c r="H73" s="508"/>
      <c r="I73" s="508"/>
      <c r="J73" s="508"/>
      <c r="K73" s="508"/>
      <c r="L73" s="508"/>
      <c r="M73" s="508"/>
      <c r="N73" s="508"/>
      <c r="O73" s="508"/>
      <c r="P73" s="508"/>
    </row>
    <row r="74">
      <c r="A74" s="506" t="s">
        <v>2985</v>
      </c>
      <c r="B74" s="507">
        <v>26.0</v>
      </c>
      <c r="C74" s="508"/>
      <c r="D74" s="508"/>
      <c r="E74" s="508"/>
      <c r="F74" s="508"/>
      <c r="G74" s="508"/>
      <c r="H74" s="508"/>
      <c r="I74" s="508"/>
      <c r="J74" s="508"/>
      <c r="K74" s="508"/>
      <c r="L74" s="508"/>
      <c r="M74" s="508"/>
      <c r="N74" s="508"/>
      <c r="O74" s="508"/>
      <c r="P74" s="508"/>
    </row>
    <row r="75">
      <c r="A75" s="506" t="s">
        <v>2986</v>
      </c>
      <c r="B75" s="507">
        <v>26.0</v>
      </c>
      <c r="C75" s="508"/>
      <c r="D75" s="508"/>
      <c r="E75" s="508"/>
      <c r="F75" s="508"/>
      <c r="G75" s="508"/>
      <c r="H75" s="508"/>
      <c r="I75" s="508"/>
      <c r="J75" s="508"/>
      <c r="K75" s="508"/>
      <c r="L75" s="508"/>
      <c r="M75" s="508"/>
      <c r="N75" s="508"/>
      <c r="O75" s="508"/>
      <c r="P75" s="508"/>
    </row>
    <row r="76">
      <c r="A76" s="506" t="s">
        <v>2987</v>
      </c>
      <c r="B76" s="507">
        <v>26.0</v>
      </c>
      <c r="C76" s="508"/>
      <c r="D76" s="508"/>
      <c r="E76" s="508"/>
      <c r="F76" s="508"/>
      <c r="G76" s="508"/>
      <c r="H76" s="508"/>
      <c r="I76" s="508"/>
      <c r="J76" s="508"/>
      <c r="K76" s="508"/>
      <c r="L76" s="508"/>
      <c r="M76" s="508"/>
      <c r="N76" s="508"/>
      <c r="O76" s="508"/>
      <c r="P76" s="508"/>
    </row>
    <row r="77">
      <c r="A77" s="506" t="s">
        <v>2988</v>
      </c>
      <c r="B77" s="507">
        <v>26.0</v>
      </c>
      <c r="C77" s="508"/>
      <c r="D77" s="508"/>
      <c r="E77" s="508"/>
      <c r="F77" s="508"/>
      <c r="G77" s="508"/>
      <c r="H77" s="508"/>
      <c r="I77" s="508"/>
      <c r="J77" s="508"/>
      <c r="K77" s="508"/>
      <c r="L77" s="508"/>
      <c r="M77" s="508"/>
      <c r="N77" s="508"/>
      <c r="O77" s="508"/>
      <c r="P77" s="508"/>
    </row>
    <row r="78">
      <c r="A78" s="506" t="s">
        <v>2989</v>
      </c>
      <c r="B78" s="507">
        <v>26.0</v>
      </c>
      <c r="C78" s="508"/>
      <c r="D78" s="508"/>
      <c r="E78" s="508"/>
      <c r="F78" s="508"/>
      <c r="G78" s="508"/>
      <c r="H78" s="508"/>
      <c r="I78" s="508"/>
      <c r="J78" s="508"/>
      <c r="K78" s="508"/>
      <c r="L78" s="508"/>
      <c r="M78" s="508"/>
      <c r="N78" s="508"/>
      <c r="O78" s="508"/>
      <c r="P78" s="508"/>
    </row>
    <row r="79">
      <c r="A79" s="506" t="s">
        <v>2990</v>
      </c>
      <c r="B79" s="507">
        <v>27.0</v>
      </c>
      <c r="C79" s="508"/>
      <c r="D79" s="508"/>
      <c r="E79" s="508"/>
      <c r="F79" s="508"/>
      <c r="G79" s="508"/>
      <c r="H79" s="508"/>
      <c r="I79" s="508"/>
      <c r="J79" s="508"/>
      <c r="K79" s="508"/>
      <c r="L79" s="508"/>
      <c r="M79" s="508"/>
      <c r="N79" s="508"/>
      <c r="O79" s="508"/>
      <c r="P79" s="508"/>
    </row>
    <row r="80">
      <c r="A80" s="506" t="s">
        <v>2991</v>
      </c>
      <c r="B80" s="507">
        <v>27.0</v>
      </c>
      <c r="C80" s="508"/>
      <c r="D80" s="508"/>
      <c r="E80" s="508"/>
      <c r="F80" s="508"/>
      <c r="G80" s="508"/>
      <c r="H80" s="508"/>
      <c r="I80" s="508"/>
      <c r="J80" s="508"/>
      <c r="K80" s="508"/>
      <c r="L80" s="508"/>
      <c r="M80" s="508"/>
      <c r="N80" s="508"/>
      <c r="O80" s="508"/>
      <c r="P80" s="508"/>
    </row>
    <row r="81">
      <c r="A81" s="506" t="s">
        <v>2992</v>
      </c>
      <c r="B81" s="507">
        <v>27.0</v>
      </c>
      <c r="C81" s="508"/>
      <c r="D81" s="508"/>
      <c r="E81" s="508"/>
      <c r="F81" s="508"/>
      <c r="G81" s="508"/>
      <c r="H81" s="508"/>
      <c r="I81" s="508"/>
      <c r="J81" s="508"/>
      <c r="K81" s="508"/>
      <c r="L81" s="508"/>
      <c r="M81" s="508"/>
      <c r="N81" s="508"/>
      <c r="O81" s="508"/>
      <c r="P81" s="508"/>
    </row>
    <row r="82">
      <c r="A82" s="506" t="s">
        <v>2993</v>
      </c>
      <c r="B82" s="507">
        <v>27.0</v>
      </c>
      <c r="C82" s="508"/>
      <c r="D82" s="508"/>
      <c r="E82" s="508"/>
      <c r="F82" s="508"/>
      <c r="G82" s="508"/>
      <c r="H82" s="508"/>
      <c r="I82" s="508"/>
      <c r="J82" s="508"/>
      <c r="K82" s="508"/>
      <c r="L82" s="508"/>
      <c r="M82" s="508"/>
      <c r="N82" s="508"/>
      <c r="O82" s="508"/>
      <c r="P82" s="508"/>
    </row>
    <row r="83">
      <c r="A83" s="506" t="s">
        <v>2994</v>
      </c>
      <c r="B83" s="507">
        <v>28.0</v>
      </c>
      <c r="C83" s="508"/>
      <c r="D83" s="508"/>
      <c r="E83" s="508"/>
      <c r="F83" s="508"/>
      <c r="G83" s="508"/>
      <c r="H83" s="508"/>
      <c r="I83" s="508"/>
      <c r="J83" s="508"/>
      <c r="K83" s="508"/>
      <c r="L83" s="508"/>
      <c r="M83" s="508"/>
      <c r="N83" s="508"/>
      <c r="O83" s="508"/>
      <c r="P83" s="508"/>
    </row>
    <row r="84">
      <c r="A84" s="506" t="s">
        <v>2995</v>
      </c>
      <c r="B84" s="507">
        <v>29.0</v>
      </c>
      <c r="C84" s="508"/>
      <c r="D84" s="508"/>
      <c r="E84" s="508"/>
      <c r="F84" s="508"/>
      <c r="G84" s="508"/>
      <c r="H84" s="508"/>
      <c r="I84" s="508"/>
      <c r="J84" s="508"/>
      <c r="K84" s="508"/>
      <c r="L84" s="508"/>
      <c r="M84" s="508"/>
      <c r="N84" s="508"/>
      <c r="O84" s="508"/>
      <c r="P84" s="508"/>
    </row>
    <row r="85">
      <c r="A85" s="506" t="s">
        <v>2996</v>
      </c>
      <c r="B85" s="507">
        <v>29.0</v>
      </c>
      <c r="C85" s="508"/>
      <c r="D85" s="508"/>
      <c r="E85" s="508"/>
      <c r="F85" s="508"/>
      <c r="G85" s="508"/>
      <c r="H85" s="508"/>
      <c r="I85" s="508"/>
      <c r="J85" s="508"/>
      <c r="K85" s="508"/>
      <c r="L85" s="508"/>
      <c r="M85" s="508"/>
      <c r="N85" s="508"/>
      <c r="O85" s="508"/>
      <c r="P85" s="508"/>
    </row>
    <row r="86">
      <c r="A86" s="506" t="s">
        <v>2997</v>
      </c>
      <c r="B86" s="507">
        <v>30.0</v>
      </c>
      <c r="C86" s="508"/>
      <c r="D86" s="508"/>
      <c r="E86" s="508"/>
      <c r="F86" s="508"/>
      <c r="G86" s="508"/>
      <c r="H86" s="508"/>
      <c r="I86" s="508"/>
      <c r="J86" s="508"/>
      <c r="K86" s="508"/>
      <c r="L86" s="508"/>
      <c r="M86" s="508"/>
      <c r="N86" s="508"/>
      <c r="O86" s="508"/>
      <c r="P86" s="508"/>
    </row>
    <row r="87">
      <c r="A87" s="506" t="s">
        <v>2998</v>
      </c>
      <c r="B87" s="507">
        <v>30.0</v>
      </c>
      <c r="C87" s="508"/>
      <c r="D87" s="508"/>
      <c r="E87" s="508"/>
      <c r="F87" s="508"/>
      <c r="G87" s="508"/>
      <c r="H87" s="508"/>
      <c r="I87" s="508"/>
      <c r="J87" s="508"/>
      <c r="K87" s="508"/>
      <c r="L87" s="508"/>
      <c r="M87" s="508"/>
      <c r="N87" s="508"/>
      <c r="O87" s="508"/>
      <c r="P87" s="508"/>
    </row>
    <row r="88">
      <c r="A88" s="506" t="s">
        <v>2999</v>
      </c>
      <c r="B88" s="507">
        <v>30.0</v>
      </c>
      <c r="C88" s="508"/>
      <c r="D88" s="508"/>
      <c r="E88" s="508"/>
      <c r="F88" s="508"/>
      <c r="G88" s="508"/>
      <c r="H88" s="508"/>
      <c r="I88" s="508"/>
      <c r="J88" s="508"/>
      <c r="K88" s="508"/>
      <c r="L88" s="508"/>
      <c r="M88" s="508"/>
      <c r="N88" s="508"/>
      <c r="O88" s="508"/>
      <c r="P88" s="508"/>
    </row>
    <row r="89">
      <c r="A89" s="506" t="s">
        <v>3000</v>
      </c>
      <c r="B89" s="507">
        <v>30.0</v>
      </c>
      <c r="C89" s="508"/>
      <c r="D89" s="508"/>
      <c r="E89" s="508"/>
      <c r="F89" s="508"/>
      <c r="G89" s="508"/>
      <c r="H89" s="508"/>
      <c r="I89" s="508"/>
      <c r="J89" s="508"/>
      <c r="K89" s="508"/>
      <c r="L89" s="508"/>
      <c r="M89" s="508"/>
      <c r="N89" s="508"/>
      <c r="O89" s="508"/>
      <c r="P89" s="508"/>
    </row>
    <row r="90">
      <c r="A90" s="506" t="s">
        <v>3001</v>
      </c>
      <c r="B90" s="507">
        <v>30.0</v>
      </c>
      <c r="C90" s="508"/>
      <c r="D90" s="508"/>
      <c r="E90" s="508"/>
      <c r="F90" s="508"/>
      <c r="G90" s="508"/>
      <c r="H90" s="508"/>
      <c r="I90" s="508"/>
      <c r="J90" s="508"/>
      <c r="K90" s="508"/>
      <c r="L90" s="508"/>
      <c r="M90" s="508"/>
      <c r="N90" s="508"/>
      <c r="O90" s="508"/>
      <c r="P90" s="508"/>
    </row>
    <row r="91">
      <c r="A91" s="506" t="s">
        <v>3002</v>
      </c>
      <c r="B91" s="507">
        <v>30.0</v>
      </c>
      <c r="C91" s="508"/>
      <c r="D91" s="508"/>
      <c r="E91" s="508"/>
      <c r="F91" s="508"/>
      <c r="G91" s="508"/>
      <c r="H91" s="508"/>
      <c r="I91" s="508"/>
      <c r="J91" s="508"/>
      <c r="K91" s="508"/>
      <c r="L91" s="508"/>
      <c r="M91" s="508"/>
      <c r="N91" s="508"/>
      <c r="O91" s="508"/>
      <c r="P91" s="508"/>
    </row>
    <row r="92">
      <c r="A92" s="506" t="s">
        <v>3003</v>
      </c>
      <c r="B92" s="507">
        <v>30.0</v>
      </c>
      <c r="C92" s="508"/>
      <c r="D92" s="508"/>
      <c r="E92" s="508"/>
      <c r="F92" s="508"/>
      <c r="G92" s="508"/>
      <c r="H92" s="508"/>
      <c r="I92" s="508"/>
      <c r="J92" s="508"/>
      <c r="K92" s="508"/>
      <c r="L92" s="508"/>
      <c r="M92" s="508"/>
      <c r="N92" s="508"/>
      <c r="O92" s="508"/>
      <c r="P92" s="508"/>
    </row>
    <row r="93">
      <c r="A93" s="506" t="s">
        <v>3004</v>
      </c>
      <c r="B93" s="507">
        <v>30.0</v>
      </c>
      <c r="C93" s="508"/>
      <c r="D93" s="508"/>
      <c r="E93" s="508"/>
      <c r="F93" s="508"/>
      <c r="G93" s="508"/>
      <c r="H93" s="508"/>
      <c r="I93" s="508"/>
      <c r="J93" s="508"/>
      <c r="K93" s="508"/>
      <c r="L93" s="508"/>
      <c r="M93" s="508"/>
      <c r="N93" s="508"/>
      <c r="O93" s="508"/>
      <c r="P93" s="508"/>
    </row>
    <row r="94">
      <c r="A94" s="506" t="s">
        <v>3005</v>
      </c>
      <c r="B94" s="507">
        <v>31.0</v>
      </c>
      <c r="C94" s="508"/>
      <c r="D94" s="508"/>
      <c r="E94" s="508"/>
      <c r="F94" s="508"/>
      <c r="G94" s="508"/>
      <c r="H94" s="508"/>
      <c r="I94" s="508"/>
      <c r="J94" s="508"/>
      <c r="K94" s="508"/>
      <c r="L94" s="508"/>
      <c r="M94" s="508"/>
      <c r="N94" s="508"/>
      <c r="O94" s="508"/>
      <c r="P94" s="508"/>
    </row>
    <row r="95">
      <c r="A95" s="506" t="s">
        <v>3006</v>
      </c>
      <c r="B95" s="507">
        <v>31.0</v>
      </c>
      <c r="C95" s="508"/>
      <c r="D95" s="508"/>
      <c r="E95" s="508"/>
      <c r="F95" s="508"/>
      <c r="G95" s="508"/>
      <c r="H95" s="508"/>
      <c r="I95" s="508"/>
      <c r="J95" s="508"/>
      <c r="K95" s="508"/>
      <c r="L95" s="508"/>
      <c r="M95" s="508"/>
      <c r="N95" s="508"/>
      <c r="O95" s="508"/>
      <c r="P95" s="508"/>
    </row>
    <row r="96">
      <c r="A96" s="506" t="s">
        <v>3007</v>
      </c>
      <c r="B96" s="507">
        <v>31.0</v>
      </c>
      <c r="C96" s="508"/>
      <c r="D96" s="508"/>
      <c r="E96" s="508"/>
      <c r="F96" s="508"/>
      <c r="G96" s="508"/>
      <c r="H96" s="508"/>
      <c r="I96" s="508"/>
      <c r="J96" s="508"/>
      <c r="K96" s="508"/>
      <c r="L96" s="508"/>
      <c r="M96" s="508"/>
      <c r="N96" s="508"/>
      <c r="O96" s="508"/>
      <c r="P96" s="508"/>
    </row>
    <row r="97">
      <c r="A97" s="506" t="s">
        <v>3008</v>
      </c>
      <c r="B97" s="507">
        <v>32.0</v>
      </c>
      <c r="C97" s="508"/>
      <c r="D97" s="508"/>
      <c r="E97" s="508"/>
      <c r="F97" s="508"/>
      <c r="G97" s="508"/>
      <c r="H97" s="508"/>
      <c r="I97" s="508"/>
      <c r="J97" s="508"/>
      <c r="K97" s="508"/>
      <c r="L97" s="508"/>
      <c r="M97" s="508"/>
      <c r="N97" s="508"/>
      <c r="O97" s="508"/>
      <c r="P97" s="508"/>
    </row>
    <row r="98">
      <c r="A98" s="506" t="s">
        <v>3009</v>
      </c>
      <c r="B98" s="507">
        <v>33.0</v>
      </c>
      <c r="C98" s="508"/>
      <c r="D98" s="508"/>
      <c r="E98" s="508"/>
      <c r="F98" s="508"/>
      <c r="G98" s="508"/>
      <c r="H98" s="508"/>
      <c r="I98" s="508"/>
      <c r="J98" s="508"/>
      <c r="K98" s="508"/>
      <c r="L98" s="508"/>
      <c r="M98" s="508"/>
      <c r="N98" s="508"/>
      <c r="O98" s="508"/>
      <c r="P98" s="508"/>
    </row>
    <row r="99">
      <c r="A99" s="506" t="s">
        <v>3010</v>
      </c>
      <c r="B99" s="507">
        <v>33.0</v>
      </c>
      <c r="C99" s="508"/>
      <c r="D99" s="508"/>
      <c r="E99" s="508"/>
      <c r="F99" s="508"/>
      <c r="G99" s="508"/>
      <c r="H99" s="508"/>
      <c r="I99" s="508"/>
      <c r="J99" s="508"/>
      <c r="K99" s="508"/>
      <c r="L99" s="508"/>
      <c r="M99" s="508"/>
      <c r="N99" s="508"/>
      <c r="O99" s="508"/>
      <c r="P99" s="508"/>
    </row>
    <row r="100">
      <c r="A100" s="506" t="s">
        <v>3011</v>
      </c>
      <c r="B100" s="507">
        <v>33.0</v>
      </c>
      <c r="C100" s="508"/>
      <c r="D100" s="508"/>
      <c r="E100" s="508"/>
      <c r="F100" s="508"/>
      <c r="G100" s="508"/>
      <c r="H100" s="508"/>
      <c r="I100" s="508"/>
      <c r="J100" s="508"/>
      <c r="K100" s="508"/>
      <c r="L100" s="508"/>
      <c r="M100" s="508"/>
      <c r="N100" s="508"/>
      <c r="O100" s="508"/>
      <c r="P100" s="508"/>
    </row>
    <row r="101">
      <c r="A101" s="506" t="s">
        <v>3012</v>
      </c>
      <c r="B101" s="507">
        <v>34.0</v>
      </c>
      <c r="C101" s="508"/>
      <c r="D101" s="508"/>
      <c r="E101" s="508"/>
      <c r="F101" s="508"/>
      <c r="G101" s="508"/>
      <c r="H101" s="508"/>
      <c r="I101" s="508"/>
      <c r="J101" s="508"/>
      <c r="K101" s="508"/>
      <c r="L101" s="508"/>
      <c r="M101" s="508"/>
      <c r="N101" s="508"/>
      <c r="O101" s="508"/>
      <c r="P101" s="508"/>
    </row>
    <row r="102">
      <c r="A102" s="506" t="s">
        <v>3013</v>
      </c>
      <c r="B102" s="507">
        <v>34.0</v>
      </c>
      <c r="C102" s="508"/>
      <c r="D102" s="508"/>
      <c r="E102" s="508"/>
      <c r="F102" s="508"/>
      <c r="G102" s="508"/>
      <c r="H102" s="508"/>
      <c r="I102" s="508"/>
      <c r="J102" s="508"/>
      <c r="K102" s="508"/>
      <c r="L102" s="508"/>
      <c r="M102" s="508"/>
      <c r="N102" s="508"/>
      <c r="O102" s="508"/>
      <c r="P102" s="508"/>
    </row>
    <row r="103">
      <c r="A103" s="506" t="s">
        <v>3014</v>
      </c>
      <c r="B103" s="507">
        <v>35.0</v>
      </c>
      <c r="C103" s="508"/>
      <c r="D103" s="508"/>
      <c r="E103" s="508"/>
      <c r="F103" s="508"/>
      <c r="G103" s="508"/>
      <c r="H103" s="508"/>
      <c r="I103" s="508"/>
      <c r="J103" s="508"/>
      <c r="K103" s="508"/>
      <c r="L103" s="508"/>
      <c r="M103" s="508"/>
      <c r="N103" s="508"/>
      <c r="O103" s="508"/>
      <c r="P103" s="508"/>
    </row>
    <row r="104">
      <c r="A104" s="506" t="s">
        <v>3015</v>
      </c>
      <c r="B104" s="507">
        <v>36.0</v>
      </c>
      <c r="C104" s="508"/>
      <c r="D104" s="508"/>
      <c r="E104" s="508"/>
      <c r="F104" s="508"/>
      <c r="G104" s="508"/>
      <c r="H104" s="508"/>
      <c r="I104" s="508"/>
      <c r="J104" s="508"/>
      <c r="K104" s="508"/>
      <c r="L104" s="508"/>
      <c r="M104" s="508"/>
      <c r="N104" s="508"/>
      <c r="O104" s="508"/>
      <c r="P104" s="508"/>
    </row>
    <row r="105">
      <c r="A105" s="506" t="s">
        <v>3016</v>
      </c>
      <c r="B105" s="507">
        <v>37.0</v>
      </c>
      <c r="C105" s="508"/>
      <c r="D105" s="508"/>
      <c r="E105" s="508"/>
      <c r="F105" s="508"/>
      <c r="G105" s="508"/>
      <c r="H105" s="508"/>
      <c r="I105" s="508"/>
      <c r="J105" s="508"/>
      <c r="K105" s="508"/>
      <c r="L105" s="508"/>
      <c r="M105" s="508"/>
      <c r="N105" s="508"/>
      <c r="O105" s="508"/>
      <c r="P105" s="508"/>
    </row>
    <row r="106">
      <c r="A106" s="506" t="s">
        <v>3017</v>
      </c>
      <c r="B106" s="507">
        <v>37.0</v>
      </c>
      <c r="C106" s="508"/>
      <c r="D106" s="508"/>
      <c r="E106" s="508"/>
      <c r="F106" s="508"/>
      <c r="G106" s="508"/>
      <c r="H106" s="508"/>
      <c r="I106" s="508"/>
      <c r="J106" s="508"/>
      <c r="K106" s="508"/>
      <c r="L106" s="508"/>
      <c r="M106" s="508"/>
      <c r="N106" s="508"/>
      <c r="O106" s="508"/>
      <c r="P106" s="508"/>
    </row>
    <row r="107">
      <c r="A107" s="506" t="s">
        <v>3018</v>
      </c>
      <c r="B107" s="507">
        <v>37.0</v>
      </c>
      <c r="C107" s="508"/>
      <c r="D107" s="508"/>
      <c r="E107" s="508"/>
      <c r="F107" s="508"/>
      <c r="G107" s="508"/>
      <c r="H107" s="508"/>
      <c r="I107" s="508"/>
      <c r="J107" s="508"/>
      <c r="K107" s="508"/>
      <c r="L107" s="508"/>
      <c r="M107" s="508"/>
      <c r="N107" s="508"/>
      <c r="O107" s="508"/>
      <c r="P107" s="508"/>
    </row>
    <row r="108">
      <c r="A108" s="506" t="s">
        <v>3019</v>
      </c>
      <c r="B108" s="507">
        <v>38.0</v>
      </c>
      <c r="C108" s="508"/>
      <c r="D108" s="508"/>
      <c r="E108" s="508"/>
      <c r="F108" s="508"/>
      <c r="G108" s="508"/>
      <c r="H108" s="508"/>
      <c r="I108" s="508"/>
      <c r="J108" s="508"/>
      <c r="K108" s="508"/>
      <c r="L108" s="508"/>
      <c r="M108" s="508"/>
      <c r="N108" s="508"/>
      <c r="O108" s="508"/>
      <c r="P108" s="508"/>
    </row>
    <row r="109">
      <c r="A109" s="506" t="s">
        <v>3020</v>
      </c>
      <c r="B109" s="507">
        <v>38.0</v>
      </c>
      <c r="C109" s="508"/>
      <c r="D109" s="508"/>
      <c r="E109" s="508"/>
      <c r="F109" s="508"/>
      <c r="G109" s="508"/>
      <c r="H109" s="508"/>
      <c r="I109" s="508"/>
      <c r="J109" s="508"/>
      <c r="K109" s="508"/>
      <c r="L109" s="508"/>
      <c r="M109" s="508"/>
      <c r="N109" s="508"/>
      <c r="O109" s="508"/>
      <c r="P109" s="508"/>
    </row>
    <row r="110">
      <c r="A110" s="506" t="s">
        <v>3021</v>
      </c>
      <c r="B110" s="507">
        <v>38.0</v>
      </c>
      <c r="C110" s="508"/>
      <c r="D110" s="508"/>
      <c r="E110" s="508"/>
      <c r="F110" s="508"/>
      <c r="G110" s="508"/>
      <c r="H110" s="508"/>
      <c r="I110" s="508"/>
      <c r="J110" s="508"/>
      <c r="K110" s="508"/>
      <c r="L110" s="508"/>
      <c r="M110" s="508"/>
      <c r="N110" s="508"/>
      <c r="O110" s="508"/>
      <c r="P110" s="508"/>
    </row>
    <row r="111">
      <c r="A111" s="506" t="s">
        <v>3022</v>
      </c>
      <c r="B111" s="507">
        <v>39.0</v>
      </c>
      <c r="C111" s="508"/>
      <c r="D111" s="508"/>
      <c r="E111" s="508"/>
      <c r="F111" s="508"/>
      <c r="G111" s="508"/>
      <c r="H111" s="508"/>
      <c r="I111" s="508"/>
      <c r="J111" s="508"/>
      <c r="K111" s="508"/>
      <c r="L111" s="508"/>
      <c r="M111" s="508"/>
      <c r="N111" s="508"/>
      <c r="O111" s="508"/>
      <c r="P111" s="508"/>
    </row>
    <row r="112">
      <c r="A112" s="506" t="s">
        <v>3023</v>
      </c>
      <c r="B112" s="507">
        <v>40.0</v>
      </c>
      <c r="C112" s="508"/>
      <c r="D112" s="508"/>
      <c r="E112" s="508"/>
      <c r="F112" s="508"/>
      <c r="G112" s="508"/>
      <c r="H112" s="508"/>
      <c r="I112" s="508"/>
      <c r="J112" s="508"/>
      <c r="K112" s="508"/>
      <c r="L112" s="508"/>
      <c r="M112" s="508"/>
      <c r="N112" s="508"/>
      <c r="O112" s="508"/>
      <c r="P112" s="508"/>
    </row>
    <row r="113">
      <c r="A113" s="506" t="s">
        <v>3024</v>
      </c>
      <c r="B113" s="507">
        <v>40.0</v>
      </c>
      <c r="C113" s="508"/>
      <c r="D113" s="508"/>
      <c r="E113" s="508"/>
      <c r="F113" s="508"/>
      <c r="G113" s="508"/>
      <c r="H113" s="508"/>
      <c r="I113" s="508"/>
      <c r="J113" s="508"/>
      <c r="K113" s="508"/>
      <c r="L113" s="508"/>
      <c r="M113" s="508"/>
      <c r="N113" s="508"/>
      <c r="O113" s="508"/>
      <c r="P113" s="508"/>
    </row>
    <row r="114">
      <c r="A114" s="506" t="s">
        <v>3025</v>
      </c>
      <c r="B114" s="507">
        <v>41.0</v>
      </c>
      <c r="C114" s="508"/>
      <c r="D114" s="508"/>
      <c r="E114" s="508"/>
      <c r="F114" s="508"/>
      <c r="G114" s="508"/>
      <c r="H114" s="508"/>
      <c r="I114" s="508"/>
      <c r="J114" s="508"/>
      <c r="K114" s="508"/>
      <c r="L114" s="508"/>
      <c r="M114" s="508"/>
      <c r="N114" s="508"/>
      <c r="O114" s="508"/>
      <c r="P114" s="508"/>
    </row>
    <row r="115">
      <c r="A115" s="506" t="s">
        <v>3026</v>
      </c>
      <c r="B115" s="507">
        <v>41.0</v>
      </c>
      <c r="C115" s="508"/>
      <c r="D115" s="508"/>
      <c r="E115" s="508"/>
      <c r="F115" s="508"/>
      <c r="G115" s="508"/>
      <c r="H115" s="508"/>
      <c r="I115" s="508"/>
      <c r="J115" s="508"/>
      <c r="K115" s="508"/>
      <c r="L115" s="508"/>
      <c r="M115" s="508"/>
      <c r="N115" s="508"/>
      <c r="O115" s="508"/>
      <c r="P115" s="508"/>
    </row>
    <row r="116">
      <c r="A116" s="506" t="s">
        <v>3027</v>
      </c>
      <c r="B116" s="507">
        <v>42.0</v>
      </c>
      <c r="C116" s="508"/>
      <c r="D116" s="508"/>
      <c r="E116" s="508"/>
      <c r="F116" s="508"/>
      <c r="G116" s="508"/>
      <c r="H116" s="508"/>
      <c r="I116" s="508"/>
      <c r="J116" s="508"/>
      <c r="K116" s="508"/>
      <c r="L116" s="508"/>
      <c r="M116" s="508"/>
      <c r="N116" s="508"/>
      <c r="O116" s="508"/>
      <c r="P116" s="508"/>
    </row>
    <row r="117">
      <c r="A117" s="506" t="s">
        <v>3028</v>
      </c>
      <c r="B117" s="507">
        <v>42.0</v>
      </c>
      <c r="C117" s="508"/>
      <c r="D117" s="508"/>
      <c r="E117" s="508"/>
      <c r="F117" s="508"/>
      <c r="G117" s="508"/>
      <c r="H117" s="508"/>
      <c r="I117" s="508"/>
      <c r="J117" s="508"/>
      <c r="K117" s="508"/>
      <c r="L117" s="508"/>
      <c r="M117" s="508"/>
      <c r="N117" s="508"/>
      <c r="O117" s="508"/>
      <c r="P117" s="508"/>
    </row>
    <row r="118">
      <c r="A118" s="506" t="s">
        <v>3029</v>
      </c>
      <c r="B118" s="507">
        <v>43.0</v>
      </c>
      <c r="C118" s="508"/>
      <c r="D118" s="508"/>
      <c r="E118" s="508"/>
      <c r="F118" s="508"/>
      <c r="G118" s="508"/>
      <c r="H118" s="508"/>
      <c r="I118" s="508"/>
      <c r="J118" s="508"/>
      <c r="K118" s="508"/>
      <c r="L118" s="508"/>
      <c r="M118" s="508"/>
      <c r="N118" s="508"/>
      <c r="O118" s="508"/>
      <c r="P118" s="508"/>
    </row>
    <row r="119">
      <c r="A119" s="506" t="s">
        <v>3030</v>
      </c>
      <c r="B119" s="507">
        <v>44.0</v>
      </c>
      <c r="C119" s="508"/>
      <c r="D119" s="508"/>
      <c r="E119" s="508"/>
      <c r="F119" s="508"/>
      <c r="G119" s="508"/>
      <c r="H119" s="508"/>
      <c r="I119" s="508"/>
      <c r="J119" s="508"/>
      <c r="K119" s="508"/>
      <c r="L119" s="508"/>
      <c r="M119" s="508"/>
      <c r="N119" s="508"/>
      <c r="O119" s="508"/>
      <c r="P119" s="508"/>
    </row>
    <row r="120">
      <c r="A120" s="506" t="s">
        <v>3031</v>
      </c>
      <c r="B120" s="507">
        <v>45.0</v>
      </c>
      <c r="C120" s="508"/>
      <c r="D120" s="508"/>
      <c r="E120" s="508"/>
      <c r="F120" s="508"/>
      <c r="G120" s="508"/>
      <c r="H120" s="508"/>
      <c r="I120" s="508"/>
      <c r="J120" s="508"/>
      <c r="K120" s="508"/>
      <c r="L120" s="508"/>
      <c r="M120" s="508"/>
      <c r="N120" s="508"/>
      <c r="O120" s="508"/>
      <c r="P120" s="508"/>
    </row>
    <row r="121">
      <c r="A121" s="506" t="s">
        <v>3032</v>
      </c>
      <c r="B121" s="507">
        <v>45.0</v>
      </c>
      <c r="C121" s="508"/>
      <c r="D121" s="508"/>
      <c r="E121" s="508"/>
      <c r="F121" s="508"/>
      <c r="G121" s="508"/>
      <c r="H121" s="508"/>
      <c r="I121" s="508"/>
      <c r="J121" s="508"/>
      <c r="K121" s="508"/>
      <c r="L121" s="508"/>
      <c r="M121" s="508"/>
      <c r="N121" s="508"/>
      <c r="O121" s="508"/>
      <c r="P121" s="508"/>
    </row>
    <row r="122">
      <c r="A122" s="506" t="s">
        <v>3033</v>
      </c>
      <c r="B122" s="507">
        <v>46.0</v>
      </c>
      <c r="C122" s="508"/>
      <c r="D122" s="508"/>
      <c r="E122" s="508"/>
      <c r="F122" s="508"/>
      <c r="G122" s="508"/>
      <c r="H122" s="508"/>
      <c r="I122" s="508"/>
      <c r="J122" s="508"/>
      <c r="K122" s="508"/>
      <c r="L122" s="508"/>
      <c r="M122" s="508"/>
      <c r="N122" s="508"/>
      <c r="O122" s="508"/>
      <c r="P122" s="508"/>
    </row>
    <row r="123">
      <c r="A123" s="506" t="s">
        <v>3034</v>
      </c>
      <c r="B123" s="507">
        <v>47.0</v>
      </c>
      <c r="C123" s="508"/>
      <c r="D123" s="508"/>
      <c r="E123" s="508"/>
      <c r="F123" s="508"/>
      <c r="G123" s="508"/>
      <c r="H123" s="508"/>
      <c r="I123" s="508"/>
      <c r="J123" s="508"/>
      <c r="K123" s="508"/>
      <c r="L123" s="508"/>
      <c r="M123" s="508"/>
      <c r="N123" s="508"/>
      <c r="O123" s="508"/>
      <c r="P123" s="508"/>
    </row>
    <row r="124">
      <c r="A124" s="506" t="s">
        <v>3035</v>
      </c>
      <c r="B124" s="507">
        <v>47.0</v>
      </c>
      <c r="C124" s="508"/>
      <c r="D124" s="508"/>
      <c r="E124" s="508"/>
      <c r="F124" s="508"/>
      <c r="G124" s="508"/>
      <c r="H124" s="508"/>
      <c r="I124" s="508"/>
      <c r="J124" s="508"/>
      <c r="K124" s="508"/>
      <c r="L124" s="508"/>
      <c r="M124" s="508"/>
      <c r="N124" s="508"/>
      <c r="O124" s="508"/>
      <c r="P124" s="508"/>
    </row>
    <row r="125">
      <c r="A125" s="506" t="s">
        <v>3036</v>
      </c>
      <c r="B125" s="507">
        <v>48.0</v>
      </c>
      <c r="C125" s="508"/>
      <c r="D125" s="508"/>
      <c r="E125" s="508"/>
      <c r="F125" s="508"/>
      <c r="G125" s="508"/>
      <c r="H125" s="508"/>
      <c r="I125" s="508"/>
      <c r="J125" s="508"/>
      <c r="K125" s="508"/>
      <c r="L125" s="508"/>
      <c r="M125" s="508"/>
      <c r="N125" s="508"/>
      <c r="O125" s="508"/>
      <c r="P125" s="508"/>
    </row>
    <row r="126">
      <c r="A126" s="509" t="s">
        <v>3037</v>
      </c>
      <c r="B126" s="507">
        <v>48.0</v>
      </c>
      <c r="C126" s="508"/>
      <c r="D126" s="508"/>
      <c r="E126" s="508"/>
      <c r="F126" s="508"/>
      <c r="G126" s="508"/>
      <c r="H126" s="508"/>
      <c r="I126" s="508"/>
      <c r="J126" s="508"/>
      <c r="K126" s="508"/>
      <c r="L126" s="508"/>
      <c r="M126" s="508"/>
      <c r="N126" s="508"/>
      <c r="O126" s="508"/>
      <c r="P126" s="508"/>
    </row>
    <row r="127">
      <c r="A127" s="506" t="s">
        <v>3038</v>
      </c>
      <c r="B127" s="507">
        <v>48.0</v>
      </c>
      <c r="C127" s="508"/>
      <c r="D127" s="508"/>
      <c r="E127" s="508"/>
      <c r="F127" s="508"/>
      <c r="G127" s="508"/>
      <c r="H127" s="508"/>
      <c r="I127" s="508"/>
      <c r="J127" s="508"/>
      <c r="K127" s="508"/>
      <c r="L127" s="508"/>
      <c r="M127" s="508"/>
      <c r="N127" s="508"/>
      <c r="O127" s="508"/>
      <c r="P127" s="508"/>
    </row>
    <row r="128">
      <c r="A128" s="506" t="s">
        <v>3039</v>
      </c>
      <c r="B128" s="507">
        <v>49.0</v>
      </c>
      <c r="C128" s="508"/>
      <c r="D128" s="508"/>
      <c r="E128" s="508"/>
      <c r="F128" s="508"/>
      <c r="G128" s="508"/>
      <c r="H128" s="508"/>
      <c r="I128" s="508"/>
      <c r="J128" s="508"/>
      <c r="K128" s="508"/>
      <c r="L128" s="508"/>
      <c r="M128" s="508"/>
      <c r="N128" s="508"/>
      <c r="O128" s="508"/>
      <c r="P128" s="508"/>
    </row>
    <row r="129">
      <c r="A129" s="506" t="s">
        <v>3040</v>
      </c>
      <c r="B129" s="507">
        <v>49.0</v>
      </c>
      <c r="C129" s="508"/>
      <c r="D129" s="508"/>
      <c r="E129" s="508"/>
      <c r="F129" s="508"/>
      <c r="G129" s="508"/>
      <c r="H129" s="508"/>
      <c r="I129" s="508"/>
      <c r="J129" s="508"/>
      <c r="K129" s="508"/>
      <c r="L129" s="508"/>
      <c r="M129" s="508"/>
      <c r="N129" s="508"/>
      <c r="O129" s="508"/>
      <c r="P129" s="508"/>
    </row>
    <row r="130">
      <c r="A130" s="506" t="s">
        <v>3041</v>
      </c>
      <c r="B130" s="507">
        <v>50.0</v>
      </c>
      <c r="C130" s="508"/>
      <c r="D130" s="508"/>
      <c r="E130" s="508"/>
      <c r="F130" s="508"/>
      <c r="G130" s="508"/>
      <c r="H130" s="508"/>
      <c r="I130" s="508"/>
      <c r="J130" s="508"/>
      <c r="K130" s="508"/>
      <c r="L130" s="508"/>
      <c r="M130" s="508"/>
      <c r="N130" s="508"/>
      <c r="O130" s="508"/>
      <c r="P130" s="508"/>
    </row>
    <row r="131">
      <c r="A131" s="506" t="s">
        <v>3042</v>
      </c>
      <c r="B131" s="507">
        <v>50.0</v>
      </c>
      <c r="C131" s="508"/>
      <c r="D131" s="508"/>
      <c r="E131" s="508"/>
      <c r="F131" s="508"/>
      <c r="G131" s="508"/>
      <c r="H131" s="508"/>
      <c r="I131" s="508"/>
      <c r="J131" s="508"/>
      <c r="K131" s="508"/>
      <c r="L131" s="508"/>
      <c r="M131" s="508"/>
      <c r="N131" s="508"/>
      <c r="O131" s="508"/>
      <c r="P131" s="508"/>
    </row>
    <row r="132">
      <c r="A132" s="506" t="s">
        <v>3043</v>
      </c>
      <c r="B132" s="507">
        <v>51.0</v>
      </c>
      <c r="C132" s="508"/>
      <c r="D132" s="508"/>
      <c r="E132" s="508"/>
      <c r="F132" s="508"/>
      <c r="G132" s="508"/>
      <c r="H132" s="508"/>
      <c r="I132" s="508"/>
      <c r="J132" s="508"/>
      <c r="K132" s="508"/>
      <c r="L132" s="508"/>
      <c r="M132" s="508"/>
      <c r="N132" s="508"/>
      <c r="O132" s="508"/>
      <c r="P132" s="508"/>
    </row>
    <row r="133">
      <c r="A133" s="506" t="s">
        <v>3044</v>
      </c>
      <c r="B133" s="507">
        <v>52.0</v>
      </c>
      <c r="C133" s="508"/>
      <c r="D133" s="508"/>
      <c r="E133" s="508"/>
      <c r="F133" s="508"/>
      <c r="G133" s="508"/>
      <c r="H133" s="508"/>
      <c r="I133" s="508"/>
      <c r="J133" s="508"/>
      <c r="K133" s="508"/>
      <c r="L133" s="508"/>
      <c r="M133" s="508"/>
      <c r="N133" s="508"/>
      <c r="O133" s="508"/>
      <c r="P133" s="508"/>
    </row>
    <row r="134">
      <c r="A134" s="506" t="s">
        <v>3045</v>
      </c>
      <c r="B134" s="507">
        <v>52.0</v>
      </c>
      <c r="C134" s="508"/>
      <c r="D134" s="508"/>
      <c r="E134" s="508"/>
      <c r="F134" s="508"/>
      <c r="G134" s="508"/>
      <c r="H134" s="508"/>
      <c r="I134" s="508"/>
      <c r="J134" s="508"/>
      <c r="K134" s="508"/>
      <c r="L134" s="508"/>
      <c r="M134" s="508"/>
      <c r="N134" s="508"/>
      <c r="O134" s="508"/>
      <c r="P134" s="508"/>
    </row>
    <row r="135">
      <c r="A135" s="506" t="s">
        <v>3046</v>
      </c>
      <c r="B135" s="507">
        <v>53.0</v>
      </c>
      <c r="C135" s="508"/>
      <c r="D135" s="508"/>
      <c r="E135" s="508"/>
      <c r="F135" s="508"/>
      <c r="G135" s="508"/>
      <c r="H135" s="508"/>
      <c r="I135" s="508"/>
      <c r="J135" s="508"/>
      <c r="K135" s="508"/>
      <c r="L135" s="508"/>
      <c r="M135" s="508"/>
      <c r="N135" s="508"/>
      <c r="O135" s="508"/>
      <c r="P135" s="508"/>
    </row>
    <row r="136">
      <c r="A136" s="506" t="s">
        <v>3047</v>
      </c>
      <c r="B136" s="507">
        <v>53.0</v>
      </c>
      <c r="C136" s="508"/>
      <c r="D136" s="508"/>
      <c r="E136" s="508"/>
      <c r="F136" s="508"/>
      <c r="G136" s="508"/>
      <c r="H136" s="508"/>
      <c r="I136" s="508"/>
      <c r="J136" s="508"/>
      <c r="K136" s="508"/>
      <c r="L136" s="508"/>
      <c r="M136" s="508"/>
      <c r="N136" s="508"/>
      <c r="O136" s="508"/>
      <c r="P136" s="508"/>
    </row>
    <row r="137">
      <c r="A137" s="506" t="s">
        <v>3048</v>
      </c>
      <c r="B137" s="507">
        <v>53.0</v>
      </c>
      <c r="C137" s="508"/>
      <c r="D137" s="508"/>
      <c r="E137" s="508"/>
      <c r="F137" s="508"/>
      <c r="G137" s="508"/>
      <c r="H137" s="508"/>
      <c r="I137" s="508"/>
      <c r="J137" s="508"/>
      <c r="K137" s="508"/>
      <c r="L137" s="508"/>
      <c r="M137" s="508"/>
      <c r="N137" s="508"/>
      <c r="O137" s="508"/>
      <c r="P137" s="508"/>
    </row>
    <row r="138">
      <c r="A138" s="506" t="s">
        <v>3049</v>
      </c>
      <c r="B138" s="507">
        <v>54.0</v>
      </c>
      <c r="C138" s="508"/>
      <c r="D138" s="508"/>
      <c r="E138" s="508"/>
      <c r="F138" s="508"/>
      <c r="G138" s="508"/>
      <c r="H138" s="508"/>
      <c r="I138" s="508"/>
      <c r="J138" s="508"/>
      <c r="K138" s="508"/>
      <c r="L138" s="508"/>
      <c r="M138" s="508"/>
      <c r="N138" s="508"/>
      <c r="O138" s="508"/>
      <c r="P138" s="508"/>
    </row>
    <row r="139">
      <c r="A139" s="506" t="s">
        <v>3050</v>
      </c>
      <c r="B139" s="507">
        <v>55.0</v>
      </c>
      <c r="C139" s="508"/>
      <c r="D139" s="508"/>
      <c r="E139" s="508"/>
      <c r="F139" s="508"/>
      <c r="G139" s="508"/>
      <c r="H139" s="508"/>
      <c r="I139" s="508"/>
      <c r="J139" s="508"/>
      <c r="K139" s="508"/>
      <c r="L139" s="508"/>
      <c r="M139" s="508"/>
      <c r="N139" s="508"/>
      <c r="O139" s="508"/>
      <c r="P139" s="508"/>
    </row>
    <row r="140">
      <c r="A140" s="506" t="s">
        <v>3051</v>
      </c>
      <c r="B140" s="507">
        <v>55.0</v>
      </c>
      <c r="C140" s="508"/>
      <c r="D140" s="508"/>
      <c r="E140" s="508"/>
      <c r="F140" s="508"/>
      <c r="G140" s="508"/>
      <c r="H140" s="508"/>
      <c r="I140" s="508"/>
      <c r="J140" s="508"/>
      <c r="K140" s="508"/>
      <c r="L140" s="508"/>
      <c r="M140" s="508"/>
      <c r="N140" s="508"/>
      <c r="O140" s="508"/>
      <c r="P140" s="508"/>
    </row>
    <row r="141">
      <c r="A141" s="506" t="s">
        <v>3052</v>
      </c>
      <c r="B141" s="507">
        <v>55.0</v>
      </c>
      <c r="C141" s="508"/>
      <c r="D141" s="508"/>
      <c r="E141" s="508"/>
      <c r="F141" s="508"/>
      <c r="G141" s="508"/>
      <c r="H141" s="508"/>
      <c r="I141" s="508"/>
      <c r="J141" s="508"/>
      <c r="K141" s="508"/>
      <c r="L141" s="508"/>
      <c r="M141" s="508"/>
      <c r="N141" s="508"/>
      <c r="O141" s="508"/>
      <c r="P141" s="508"/>
    </row>
    <row r="142">
      <c r="A142" s="506" t="s">
        <v>3053</v>
      </c>
      <c r="B142" s="507">
        <v>56.0</v>
      </c>
      <c r="C142" s="508"/>
      <c r="D142" s="508"/>
      <c r="E142" s="508"/>
      <c r="F142" s="508"/>
      <c r="G142" s="508"/>
      <c r="H142" s="508"/>
      <c r="I142" s="508"/>
      <c r="J142" s="508"/>
      <c r="K142" s="508"/>
      <c r="L142" s="508"/>
      <c r="M142" s="508"/>
      <c r="N142" s="508"/>
      <c r="O142" s="508"/>
      <c r="P142" s="508"/>
    </row>
    <row r="143">
      <c r="A143" s="506" t="s">
        <v>3054</v>
      </c>
      <c r="B143" s="507">
        <v>56.0</v>
      </c>
      <c r="C143" s="508"/>
      <c r="D143" s="508"/>
      <c r="E143" s="508"/>
      <c r="F143" s="508"/>
      <c r="G143" s="508"/>
      <c r="H143" s="508"/>
      <c r="I143" s="508"/>
      <c r="J143" s="508"/>
      <c r="K143" s="508"/>
      <c r="L143" s="508"/>
      <c r="M143" s="508"/>
      <c r="N143" s="508"/>
      <c r="O143" s="508"/>
      <c r="P143" s="508"/>
    </row>
    <row r="144">
      <c r="A144" s="506" t="s">
        <v>3055</v>
      </c>
      <c r="B144" s="507">
        <v>57.0</v>
      </c>
      <c r="C144" s="508"/>
      <c r="D144" s="508"/>
      <c r="E144" s="508"/>
      <c r="F144" s="508"/>
      <c r="G144" s="508"/>
      <c r="H144" s="508"/>
      <c r="I144" s="508"/>
      <c r="J144" s="508"/>
      <c r="K144" s="508"/>
      <c r="L144" s="508"/>
      <c r="M144" s="508"/>
      <c r="N144" s="508"/>
      <c r="O144" s="508"/>
      <c r="P144" s="508"/>
    </row>
    <row r="145">
      <c r="A145" s="506" t="s">
        <v>3056</v>
      </c>
      <c r="B145" s="507">
        <v>57.0</v>
      </c>
      <c r="C145" s="508"/>
      <c r="D145" s="508"/>
      <c r="E145" s="508"/>
      <c r="F145" s="508"/>
      <c r="G145" s="508"/>
      <c r="H145" s="508"/>
      <c r="I145" s="508"/>
      <c r="J145" s="508"/>
      <c r="K145" s="508"/>
      <c r="L145" s="508"/>
      <c r="M145" s="508"/>
      <c r="N145" s="508"/>
      <c r="O145" s="508"/>
      <c r="P145" s="508"/>
    </row>
    <row r="146">
      <c r="A146" s="506" t="s">
        <v>3057</v>
      </c>
      <c r="B146" s="507">
        <v>57.0</v>
      </c>
      <c r="C146" s="508"/>
      <c r="D146" s="508"/>
      <c r="E146" s="508"/>
      <c r="F146" s="508"/>
      <c r="G146" s="508"/>
      <c r="H146" s="508"/>
      <c r="I146" s="508"/>
      <c r="J146" s="508"/>
      <c r="K146" s="508"/>
      <c r="L146" s="508"/>
      <c r="M146" s="508"/>
      <c r="N146" s="508"/>
      <c r="O146" s="508"/>
      <c r="P146" s="508"/>
    </row>
    <row r="147">
      <c r="A147" s="506" t="s">
        <v>3023</v>
      </c>
      <c r="B147" s="507">
        <v>58.0</v>
      </c>
      <c r="C147" s="508"/>
      <c r="D147" s="508"/>
      <c r="E147" s="508"/>
      <c r="F147" s="508"/>
      <c r="G147" s="508"/>
      <c r="H147" s="508"/>
      <c r="I147" s="508"/>
      <c r="J147" s="508"/>
      <c r="K147" s="508"/>
      <c r="L147" s="508"/>
      <c r="M147" s="508"/>
      <c r="N147" s="508"/>
      <c r="O147" s="508"/>
      <c r="P147" s="508"/>
    </row>
    <row r="148">
      <c r="A148" s="506" t="s">
        <v>3058</v>
      </c>
      <c r="B148" s="507">
        <v>58.0</v>
      </c>
      <c r="C148" s="508"/>
      <c r="D148" s="508"/>
      <c r="E148" s="508"/>
      <c r="F148" s="508"/>
      <c r="G148" s="508"/>
      <c r="H148" s="508"/>
      <c r="I148" s="508"/>
      <c r="J148" s="508"/>
      <c r="K148" s="508"/>
      <c r="L148" s="508"/>
      <c r="M148" s="508"/>
      <c r="N148" s="508"/>
      <c r="O148" s="508"/>
      <c r="P148" s="508"/>
    </row>
    <row r="149">
      <c r="A149" s="506" t="s">
        <v>3059</v>
      </c>
      <c r="B149" s="507">
        <v>58.0</v>
      </c>
      <c r="C149" s="508"/>
      <c r="D149" s="508"/>
      <c r="E149" s="508"/>
      <c r="F149" s="508"/>
      <c r="G149" s="508"/>
      <c r="H149" s="508"/>
      <c r="I149" s="508"/>
      <c r="J149" s="508"/>
      <c r="K149" s="508"/>
      <c r="L149" s="508"/>
      <c r="M149" s="508"/>
      <c r="N149" s="508"/>
      <c r="O149" s="508"/>
      <c r="P149" s="508"/>
    </row>
    <row r="150">
      <c r="A150" s="506" t="s">
        <v>3060</v>
      </c>
      <c r="B150" s="507">
        <v>58.0</v>
      </c>
      <c r="C150" s="508"/>
      <c r="D150" s="508"/>
      <c r="E150" s="508"/>
      <c r="F150" s="508"/>
      <c r="G150" s="508"/>
      <c r="H150" s="508"/>
      <c r="I150" s="508"/>
      <c r="J150" s="508"/>
      <c r="K150" s="508"/>
      <c r="L150" s="508"/>
      <c r="M150" s="508"/>
      <c r="N150" s="508"/>
      <c r="O150" s="508"/>
      <c r="P150" s="508"/>
    </row>
    <row r="151">
      <c r="A151" s="506" t="s">
        <v>3061</v>
      </c>
      <c r="B151" s="507">
        <v>59.0</v>
      </c>
      <c r="C151" s="508"/>
      <c r="D151" s="508"/>
      <c r="E151" s="508"/>
      <c r="F151" s="508"/>
      <c r="G151" s="508"/>
      <c r="H151" s="508"/>
      <c r="I151" s="508"/>
      <c r="J151" s="508"/>
      <c r="K151" s="508"/>
      <c r="L151" s="508"/>
      <c r="M151" s="508"/>
      <c r="N151" s="508"/>
      <c r="O151" s="508"/>
      <c r="P151" s="508"/>
    </row>
    <row r="152">
      <c r="A152" s="506" t="s">
        <v>3062</v>
      </c>
      <c r="B152" s="507">
        <v>59.0</v>
      </c>
      <c r="C152" s="508"/>
      <c r="D152" s="508"/>
      <c r="E152" s="508"/>
      <c r="F152" s="508"/>
      <c r="G152" s="508"/>
      <c r="H152" s="508"/>
      <c r="I152" s="508"/>
      <c r="J152" s="508"/>
      <c r="K152" s="508"/>
      <c r="L152" s="508"/>
      <c r="M152" s="508"/>
      <c r="N152" s="508"/>
      <c r="O152" s="508"/>
      <c r="P152" s="508"/>
    </row>
    <row r="153">
      <c r="A153" s="506" t="s">
        <v>3063</v>
      </c>
      <c r="B153" s="507">
        <v>59.0</v>
      </c>
      <c r="C153" s="508"/>
      <c r="D153" s="508"/>
      <c r="E153" s="508"/>
      <c r="F153" s="508"/>
      <c r="G153" s="508"/>
      <c r="H153" s="508"/>
      <c r="I153" s="508"/>
      <c r="J153" s="508"/>
      <c r="K153" s="508"/>
      <c r="L153" s="508"/>
      <c r="M153" s="508"/>
      <c r="N153" s="508"/>
      <c r="O153" s="508"/>
      <c r="P153" s="508"/>
    </row>
    <row r="154">
      <c r="A154" s="506" t="s">
        <v>3064</v>
      </c>
      <c r="B154" s="507">
        <v>59.0</v>
      </c>
      <c r="C154" s="508"/>
      <c r="D154" s="508"/>
      <c r="E154" s="508"/>
      <c r="F154" s="508"/>
      <c r="G154" s="508"/>
      <c r="H154" s="508"/>
      <c r="I154" s="508"/>
      <c r="J154" s="508"/>
      <c r="K154" s="508"/>
      <c r="L154" s="508"/>
      <c r="M154" s="508"/>
      <c r="N154" s="508"/>
      <c r="O154" s="508"/>
      <c r="P154" s="508"/>
    </row>
    <row r="155">
      <c r="A155" s="506" t="s">
        <v>3065</v>
      </c>
      <c r="B155" s="507">
        <v>59.0</v>
      </c>
      <c r="C155" s="508"/>
      <c r="D155" s="508"/>
      <c r="E155" s="508"/>
      <c r="F155" s="508"/>
      <c r="G155" s="508"/>
      <c r="H155" s="508"/>
      <c r="I155" s="508"/>
      <c r="J155" s="508"/>
      <c r="K155" s="508"/>
      <c r="L155" s="508"/>
      <c r="M155" s="508"/>
      <c r="N155" s="508"/>
      <c r="O155" s="508"/>
      <c r="P155" s="508"/>
    </row>
    <row r="156">
      <c r="A156" s="506" t="s">
        <v>3066</v>
      </c>
      <c r="B156" s="507">
        <v>59.0</v>
      </c>
      <c r="C156" s="508"/>
      <c r="D156" s="508"/>
      <c r="E156" s="508"/>
      <c r="F156" s="508"/>
      <c r="G156" s="508"/>
      <c r="H156" s="508"/>
      <c r="I156" s="508"/>
      <c r="J156" s="508"/>
      <c r="K156" s="508"/>
      <c r="L156" s="508"/>
      <c r="M156" s="508"/>
      <c r="N156" s="508"/>
      <c r="O156" s="508"/>
      <c r="P156" s="508"/>
    </row>
    <row r="157">
      <c r="A157" s="506" t="s">
        <v>3067</v>
      </c>
      <c r="B157" s="507">
        <v>59.0</v>
      </c>
      <c r="C157" s="508"/>
      <c r="D157" s="508"/>
      <c r="E157" s="508"/>
      <c r="F157" s="508"/>
      <c r="G157" s="508"/>
      <c r="H157" s="508"/>
      <c r="I157" s="508"/>
      <c r="J157" s="508"/>
      <c r="K157" s="508"/>
      <c r="L157" s="508"/>
      <c r="M157" s="508"/>
      <c r="N157" s="508"/>
      <c r="O157" s="508"/>
      <c r="P157" s="508"/>
    </row>
    <row r="158">
      <c r="A158" s="506" t="s">
        <v>3068</v>
      </c>
      <c r="B158" s="507">
        <v>60.0</v>
      </c>
      <c r="C158" s="508"/>
      <c r="D158" s="508"/>
      <c r="E158" s="508"/>
      <c r="F158" s="508"/>
      <c r="G158" s="508"/>
      <c r="H158" s="508"/>
      <c r="I158" s="508"/>
      <c r="J158" s="508"/>
      <c r="K158" s="508"/>
      <c r="L158" s="508"/>
      <c r="M158" s="508"/>
      <c r="N158" s="508"/>
      <c r="O158" s="508"/>
      <c r="P158" s="508"/>
    </row>
    <row r="159">
      <c r="A159" s="506" t="s">
        <v>3069</v>
      </c>
      <c r="B159" s="507">
        <v>60.0</v>
      </c>
      <c r="C159" s="508"/>
      <c r="D159" s="508"/>
      <c r="E159" s="508"/>
      <c r="F159" s="508"/>
      <c r="G159" s="508"/>
      <c r="H159" s="508"/>
      <c r="I159" s="508"/>
      <c r="J159" s="508"/>
      <c r="K159" s="508"/>
      <c r="L159" s="508"/>
      <c r="M159" s="508"/>
      <c r="N159" s="508"/>
      <c r="O159" s="508"/>
      <c r="P159" s="508"/>
    </row>
    <row r="160">
      <c r="A160" s="506" t="s">
        <v>3070</v>
      </c>
      <c r="B160" s="507">
        <v>60.0</v>
      </c>
      <c r="C160" s="508"/>
      <c r="D160" s="508"/>
      <c r="E160" s="508"/>
      <c r="F160" s="508"/>
      <c r="G160" s="508"/>
      <c r="H160" s="508"/>
      <c r="I160" s="508"/>
      <c r="J160" s="508"/>
      <c r="K160" s="508"/>
      <c r="L160" s="508"/>
      <c r="M160" s="508"/>
      <c r="N160" s="508"/>
      <c r="O160" s="508"/>
      <c r="P160" s="508"/>
    </row>
    <row r="161">
      <c r="A161" s="506" t="s">
        <v>3071</v>
      </c>
      <c r="B161" s="507">
        <v>60.0</v>
      </c>
      <c r="C161" s="508"/>
      <c r="D161" s="508"/>
      <c r="E161" s="508"/>
      <c r="F161" s="508"/>
      <c r="G161" s="508"/>
      <c r="H161" s="508"/>
      <c r="I161" s="508"/>
      <c r="J161" s="508"/>
      <c r="K161" s="508"/>
      <c r="L161" s="508"/>
      <c r="M161" s="508"/>
      <c r="N161" s="508"/>
      <c r="O161" s="508"/>
      <c r="P161" s="508"/>
    </row>
    <row r="162">
      <c r="A162" s="506" t="s">
        <v>3072</v>
      </c>
      <c r="B162" s="507">
        <v>60.0</v>
      </c>
      <c r="C162" s="508"/>
      <c r="D162" s="508"/>
      <c r="E162" s="508"/>
      <c r="F162" s="508"/>
      <c r="G162" s="508"/>
      <c r="H162" s="508"/>
      <c r="I162" s="508"/>
      <c r="J162" s="508"/>
      <c r="K162" s="508"/>
      <c r="L162" s="508"/>
      <c r="M162" s="508"/>
      <c r="N162" s="508"/>
      <c r="O162" s="508"/>
      <c r="P162" s="508"/>
    </row>
    <row r="163">
      <c r="A163" s="506" t="s">
        <v>3073</v>
      </c>
      <c r="B163" s="507">
        <v>60.0</v>
      </c>
      <c r="C163" s="508"/>
      <c r="D163" s="508"/>
      <c r="E163" s="508"/>
      <c r="F163" s="508"/>
      <c r="G163" s="508"/>
      <c r="H163" s="508"/>
      <c r="I163" s="508"/>
      <c r="J163" s="508"/>
      <c r="K163" s="508"/>
      <c r="L163" s="508"/>
      <c r="M163" s="508"/>
      <c r="N163" s="508"/>
      <c r="O163" s="508"/>
      <c r="P163" s="508"/>
    </row>
    <row r="164">
      <c r="A164" s="506" t="s">
        <v>3074</v>
      </c>
      <c r="B164" s="507">
        <v>60.0</v>
      </c>
      <c r="C164" s="508"/>
      <c r="D164" s="508"/>
      <c r="E164" s="508"/>
      <c r="F164" s="508"/>
      <c r="G164" s="508"/>
      <c r="H164" s="508"/>
      <c r="I164" s="508"/>
      <c r="J164" s="508"/>
      <c r="K164" s="508"/>
      <c r="L164" s="508"/>
      <c r="M164" s="508"/>
      <c r="N164" s="508"/>
      <c r="O164" s="508"/>
      <c r="P164" s="508"/>
    </row>
    <row r="165">
      <c r="A165" s="506" t="s">
        <v>3075</v>
      </c>
      <c r="B165" s="507">
        <v>60.0</v>
      </c>
      <c r="C165" s="508"/>
      <c r="D165" s="508"/>
      <c r="E165" s="508"/>
      <c r="F165" s="508"/>
      <c r="G165" s="508"/>
      <c r="H165" s="508"/>
      <c r="I165" s="508"/>
      <c r="J165" s="508"/>
      <c r="K165" s="508"/>
      <c r="L165" s="508"/>
      <c r="M165" s="508"/>
      <c r="N165" s="508"/>
      <c r="O165" s="508"/>
      <c r="P165" s="508"/>
    </row>
    <row r="166">
      <c r="A166" s="506" t="s">
        <v>3076</v>
      </c>
      <c r="B166" s="507">
        <v>60.0</v>
      </c>
      <c r="C166" s="508"/>
      <c r="D166" s="508"/>
      <c r="E166" s="508"/>
      <c r="F166" s="508"/>
      <c r="G166" s="508"/>
      <c r="H166" s="508"/>
      <c r="I166" s="508"/>
      <c r="J166" s="508"/>
      <c r="K166" s="508"/>
      <c r="L166" s="508"/>
      <c r="M166" s="508"/>
      <c r="N166" s="508"/>
      <c r="O166" s="508"/>
      <c r="P166" s="508"/>
    </row>
    <row r="167">
      <c r="A167" s="506" t="s">
        <v>3077</v>
      </c>
      <c r="B167" s="507">
        <v>60.0</v>
      </c>
      <c r="C167" s="508"/>
      <c r="D167" s="508"/>
      <c r="E167" s="508"/>
      <c r="F167" s="508"/>
      <c r="G167" s="508"/>
      <c r="H167" s="508"/>
      <c r="I167" s="508"/>
      <c r="J167" s="508"/>
      <c r="K167" s="508"/>
      <c r="L167" s="508"/>
      <c r="M167" s="508"/>
      <c r="N167" s="508"/>
      <c r="O167" s="508"/>
      <c r="P167" s="508"/>
    </row>
    <row r="168">
      <c r="A168" s="506" t="s">
        <v>3078</v>
      </c>
      <c r="B168" s="507">
        <v>60.0</v>
      </c>
      <c r="C168" s="508"/>
      <c r="D168" s="508"/>
      <c r="E168" s="508"/>
      <c r="F168" s="508"/>
      <c r="G168" s="508"/>
      <c r="H168" s="508"/>
      <c r="I168" s="508"/>
      <c r="J168" s="508"/>
      <c r="K168" s="508"/>
      <c r="L168" s="508"/>
      <c r="M168" s="508"/>
      <c r="N168" s="508"/>
      <c r="O168" s="508"/>
      <c r="P168" s="508"/>
    </row>
    <row r="169">
      <c r="A169" s="506" t="s">
        <v>3079</v>
      </c>
      <c r="B169" s="507">
        <v>60.0</v>
      </c>
      <c r="C169" s="508"/>
      <c r="D169" s="508"/>
      <c r="E169" s="508"/>
      <c r="F169" s="508"/>
      <c r="G169" s="508"/>
      <c r="H169" s="508"/>
      <c r="I169" s="508"/>
      <c r="J169" s="508"/>
      <c r="K169" s="508"/>
      <c r="L169" s="508"/>
      <c r="M169" s="508"/>
      <c r="N169" s="508"/>
      <c r="O169" s="508"/>
      <c r="P169" s="508"/>
    </row>
    <row r="170">
      <c r="A170" s="506" t="s">
        <v>3080</v>
      </c>
      <c r="B170" s="507">
        <v>60.0</v>
      </c>
      <c r="C170" s="508"/>
      <c r="D170" s="508"/>
      <c r="E170" s="508"/>
      <c r="F170" s="508"/>
      <c r="G170" s="508"/>
      <c r="H170" s="508"/>
      <c r="I170" s="508"/>
      <c r="J170" s="508"/>
      <c r="K170" s="508"/>
      <c r="L170" s="508"/>
      <c r="M170" s="508"/>
      <c r="N170" s="508"/>
      <c r="O170" s="508"/>
      <c r="P170" s="508"/>
    </row>
    <row r="171">
      <c r="A171" s="506" t="s">
        <v>3081</v>
      </c>
      <c r="B171" s="507">
        <v>60.0</v>
      </c>
      <c r="C171" s="508"/>
      <c r="D171" s="508"/>
      <c r="E171" s="508"/>
      <c r="F171" s="508"/>
      <c r="G171" s="508"/>
      <c r="H171" s="508"/>
      <c r="I171" s="508"/>
      <c r="J171" s="508"/>
      <c r="K171" s="508"/>
      <c r="L171" s="508"/>
      <c r="M171" s="508"/>
      <c r="N171" s="508"/>
      <c r="O171" s="508"/>
      <c r="P171" s="508"/>
    </row>
    <row r="172">
      <c r="A172" s="506" t="s">
        <v>3082</v>
      </c>
      <c r="B172" s="507">
        <v>60.0</v>
      </c>
      <c r="C172" s="508"/>
      <c r="D172" s="508"/>
      <c r="E172" s="508"/>
      <c r="F172" s="508"/>
      <c r="G172" s="508"/>
      <c r="H172" s="508"/>
      <c r="I172" s="508"/>
      <c r="J172" s="508"/>
      <c r="K172" s="508"/>
      <c r="L172" s="508"/>
      <c r="M172" s="508"/>
      <c r="N172" s="508"/>
      <c r="O172" s="508"/>
      <c r="P172" s="508"/>
    </row>
    <row r="173">
      <c r="A173" s="506" t="s">
        <v>3083</v>
      </c>
      <c r="B173" s="507">
        <v>60.0</v>
      </c>
      <c r="C173" s="508"/>
      <c r="D173" s="508"/>
      <c r="E173" s="508"/>
      <c r="F173" s="508"/>
      <c r="G173" s="508"/>
      <c r="H173" s="508"/>
      <c r="I173" s="508"/>
      <c r="J173" s="508"/>
      <c r="K173" s="508"/>
      <c r="L173" s="508"/>
      <c r="M173" s="508"/>
      <c r="N173" s="508"/>
      <c r="O173" s="508"/>
      <c r="P173" s="508"/>
    </row>
    <row r="174">
      <c r="A174" s="506" t="s">
        <v>3084</v>
      </c>
      <c r="B174" s="507">
        <v>60.0</v>
      </c>
      <c r="C174" s="508"/>
      <c r="D174" s="508"/>
      <c r="E174" s="508"/>
      <c r="F174" s="508"/>
      <c r="G174" s="508"/>
      <c r="H174" s="508"/>
      <c r="I174" s="508"/>
      <c r="J174" s="508"/>
      <c r="K174" s="508"/>
      <c r="L174" s="508"/>
      <c r="M174" s="508"/>
      <c r="N174" s="508"/>
      <c r="O174" s="508"/>
      <c r="P174" s="508"/>
    </row>
    <row r="175">
      <c r="A175" s="506" t="s">
        <v>3085</v>
      </c>
      <c r="B175" s="507">
        <v>60.0</v>
      </c>
      <c r="C175" s="508"/>
      <c r="D175" s="508"/>
      <c r="E175" s="508"/>
      <c r="F175" s="508"/>
      <c r="G175" s="508"/>
      <c r="H175" s="508"/>
      <c r="I175" s="508"/>
      <c r="J175" s="508"/>
      <c r="K175" s="508"/>
      <c r="L175" s="508"/>
      <c r="M175" s="508"/>
      <c r="N175" s="508"/>
      <c r="O175" s="508"/>
      <c r="P175" s="508"/>
    </row>
    <row r="176">
      <c r="A176" s="506" t="s">
        <v>3086</v>
      </c>
      <c r="B176" s="507">
        <v>60.0</v>
      </c>
      <c r="C176" s="508"/>
      <c r="D176" s="508"/>
      <c r="E176" s="508"/>
      <c r="F176" s="508"/>
      <c r="G176" s="508"/>
      <c r="H176" s="508"/>
      <c r="I176" s="508"/>
      <c r="J176" s="508"/>
      <c r="K176" s="508"/>
      <c r="L176" s="508"/>
      <c r="M176" s="508"/>
      <c r="N176" s="508"/>
      <c r="O176" s="508"/>
      <c r="P176" s="508"/>
    </row>
    <row r="177">
      <c r="A177" s="506" t="s">
        <v>3087</v>
      </c>
      <c r="B177" s="507">
        <v>60.0</v>
      </c>
      <c r="C177" s="508"/>
      <c r="D177" s="508"/>
      <c r="E177" s="508"/>
      <c r="F177" s="508"/>
      <c r="G177" s="508"/>
      <c r="H177" s="508"/>
      <c r="I177" s="508"/>
      <c r="J177" s="508"/>
      <c r="K177" s="508"/>
      <c r="L177" s="508"/>
      <c r="M177" s="508"/>
      <c r="N177" s="508"/>
      <c r="O177" s="508"/>
      <c r="P177" s="508"/>
    </row>
    <row r="178">
      <c r="A178" s="506">
        <v>9.87502694E8</v>
      </c>
      <c r="B178" s="507">
        <v>60.0</v>
      </c>
      <c r="C178" s="508"/>
      <c r="D178" s="508"/>
      <c r="E178" s="508"/>
      <c r="F178" s="508"/>
      <c r="G178" s="508"/>
      <c r="H178" s="508"/>
      <c r="I178" s="508"/>
      <c r="J178" s="508"/>
      <c r="K178" s="508"/>
      <c r="L178" s="508"/>
      <c r="M178" s="508"/>
      <c r="N178" s="508"/>
      <c r="O178" s="508"/>
      <c r="P178" s="508"/>
    </row>
    <row r="179">
      <c r="A179" s="506" t="s">
        <v>3088</v>
      </c>
      <c r="B179" s="507">
        <v>60.0</v>
      </c>
      <c r="C179" s="508"/>
      <c r="D179" s="508"/>
      <c r="E179" s="508"/>
      <c r="F179" s="508"/>
      <c r="G179" s="508"/>
      <c r="H179" s="508"/>
      <c r="I179" s="508"/>
      <c r="J179" s="508"/>
      <c r="K179" s="508"/>
      <c r="L179" s="508"/>
      <c r="M179" s="508"/>
      <c r="N179" s="508"/>
      <c r="O179" s="508"/>
      <c r="P179" s="508"/>
    </row>
    <row r="180">
      <c r="A180" s="506" t="s">
        <v>3089</v>
      </c>
      <c r="B180" s="507">
        <v>60.0</v>
      </c>
      <c r="C180" s="508"/>
      <c r="D180" s="508"/>
      <c r="E180" s="508"/>
      <c r="F180" s="508"/>
      <c r="G180" s="508"/>
      <c r="H180" s="508"/>
      <c r="I180" s="508"/>
      <c r="J180" s="508"/>
      <c r="K180" s="508"/>
      <c r="L180" s="508"/>
      <c r="M180" s="508"/>
      <c r="N180" s="508"/>
      <c r="O180" s="508"/>
      <c r="P180" s="508"/>
    </row>
    <row r="181">
      <c r="A181" s="506" t="s">
        <v>3090</v>
      </c>
      <c r="B181" s="507">
        <v>60.0</v>
      </c>
      <c r="C181" s="508"/>
      <c r="D181" s="508"/>
      <c r="E181" s="508"/>
      <c r="F181" s="508"/>
      <c r="G181" s="508"/>
      <c r="H181" s="508"/>
      <c r="I181" s="508"/>
      <c r="J181" s="508"/>
      <c r="K181" s="508"/>
      <c r="L181" s="508"/>
      <c r="M181" s="508"/>
      <c r="N181" s="508"/>
      <c r="O181" s="508"/>
      <c r="P181" s="508"/>
    </row>
    <row r="182">
      <c r="A182" s="506" t="s">
        <v>3091</v>
      </c>
      <c r="B182" s="507">
        <v>60.0</v>
      </c>
      <c r="C182" s="508"/>
      <c r="D182" s="508"/>
      <c r="E182" s="508"/>
      <c r="F182" s="508"/>
      <c r="G182" s="508"/>
      <c r="H182" s="508"/>
      <c r="I182" s="508"/>
      <c r="J182" s="508"/>
      <c r="K182" s="508"/>
      <c r="L182" s="508"/>
      <c r="M182" s="508"/>
      <c r="N182" s="508"/>
      <c r="O182" s="508"/>
      <c r="P182" s="508"/>
    </row>
    <row r="183">
      <c r="A183" s="506" t="s">
        <v>3092</v>
      </c>
      <c r="B183" s="507">
        <v>60.0</v>
      </c>
      <c r="C183" s="508"/>
      <c r="D183" s="508"/>
      <c r="E183" s="508"/>
      <c r="F183" s="508"/>
      <c r="G183" s="508"/>
      <c r="H183" s="508"/>
      <c r="I183" s="508"/>
      <c r="J183" s="508"/>
      <c r="K183" s="508"/>
      <c r="L183" s="508"/>
      <c r="M183" s="508"/>
      <c r="N183" s="508"/>
      <c r="O183" s="508"/>
      <c r="P183" s="508"/>
    </row>
    <row r="184">
      <c r="A184" s="506" t="s">
        <v>3093</v>
      </c>
      <c r="B184" s="507">
        <v>60.0</v>
      </c>
      <c r="C184" s="508"/>
      <c r="D184" s="508"/>
      <c r="E184" s="508"/>
      <c r="F184" s="508"/>
      <c r="G184" s="508"/>
      <c r="H184" s="508"/>
      <c r="I184" s="508"/>
      <c r="J184" s="508"/>
      <c r="K184" s="508"/>
      <c r="L184" s="508"/>
      <c r="M184" s="508"/>
      <c r="N184" s="508"/>
      <c r="O184" s="508"/>
      <c r="P184" s="508"/>
    </row>
    <row r="185">
      <c r="A185" s="506" t="s">
        <v>3094</v>
      </c>
      <c r="B185" s="507">
        <v>60.0</v>
      </c>
      <c r="C185" s="508"/>
      <c r="D185" s="508"/>
      <c r="E185" s="508"/>
      <c r="F185" s="508"/>
      <c r="G185" s="508"/>
      <c r="H185" s="508"/>
      <c r="I185" s="508"/>
      <c r="J185" s="508"/>
      <c r="K185" s="508"/>
      <c r="L185" s="508"/>
      <c r="M185" s="508"/>
      <c r="N185" s="508"/>
      <c r="O185" s="508"/>
      <c r="P185" s="508"/>
    </row>
    <row r="186">
      <c r="A186" s="506" t="s">
        <v>3095</v>
      </c>
      <c r="B186" s="507">
        <v>60.0</v>
      </c>
      <c r="C186" s="508"/>
      <c r="D186" s="508"/>
      <c r="E186" s="508"/>
      <c r="F186" s="508"/>
      <c r="G186" s="508"/>
      <c r="H186" s="508"/>
      <c r="I186" s="508"/>
      <c r="J186" s="508"/>
      <c r="K186" s="508"/>
      <c r="L186" s="508"/>
      <c r="M186" s="508"/>
      <c r="N186" s="508"/>
      <c r="O186" s="508"/>
      <c r="P186" s="508"/>
    </row>
    <row r="187">
      <c r="A187" s="506" t="s">
        <v>3096</v>
      </c>
      <c r="B187" s="507">
        <v>60.0</v>
      </c>
      <c r="C187" s="508"/>
      <c r="D187" s="508"/>
      <c r="E187" s="508"/>
      <c r="F187" s="508"/>
      <c r="G187" s="508"/>
      <c r="H187" s="508"/>
      <c r="I187" s="508"/>
      <c r="J187" s="508"/>
      <c r="K187" s="508"/>
      <c r="L187" s="508"/>
      <c r="M187" s="508"/>
      <c r="N187" s="508"/>
      <c r="O187" s="508"/>
      <c r="P187" s="508"/>
    </row>
    <row r="188">
      <c r="A188" s="506" t="s">
        <v>3097</v>
      </c>
      <c r="B188" s="507">
        <v>60.0</v>
      </c>
      <c r="C188" s="508"/>
      <c r="D188" s="508"/>
      <c r="E188" s="508"/>
      <c r="F188" s="508"/>
      <c r="G188" s="508"/>
      <c r="H188" s="508"/>
      <c r="I188" s="508"/>
      <c r="J188" s="508"/>
      <c r="K188" s="508"/>
      <c r="L188" s="508"/>
      <c r="M188" s="508"/>
      <c r="N188" s="508"/>
      <c r="O188" s="508"/>
      <c r="P188" s="508"/>
    </row>
    <row r="189">
      <c r="A189" s="506" t="s">
        <v>3098</v>
      </c>
      <c r="B189" s="507">
        <v>60.0</v>
      </c>
      <c r="C189" s="508"/>
      <c r="D189" s="508"/>
      <c r="E189" s="508"/>
      <c r="F189" s="508"/>
      <c r="G189" s="508"/>
      <c r="H189" s="508"/>
      <c r="I189" s="508"/>
      <c r="J189" s="508"/>
      <c r="K189" s="508"/>
      <c r="L189" s="508"/>
      <c r="M189" s="508"/>
      <c r="N189" s="508"/>
      <c r="O189" s="508"/>
      <c r="P189" s="508"/>
    </row>
    <row r="190">
      <c r="A190" s="506" t="s">
        <v>3099</v>
      </c>
      <c r="B190" s="507">
        <v>60.0</v>
      </c>
      <c r="C190" s="508"/>
      <c r="D190" s="508"/>
      <c r="E190" s="508"/>
      <c r="F190" s="508"/>
      <c r="G190" s="508"/>
      <c r="H190" s="508"/>
      <c r="I190" s="508"/>
      <c r="J190" s="508"/>
      <c r="K190" s="508"/>
      <c r="L190" s="508"/>
      <c r="M190" s="508"/>
      <c r="N190" s="508"/>
      <c r="O190" s="508"/>
      <c r="P190" s="508"/>
    </row>
    <row r="191">
      <c r="A191" s="506" t="s">
        <v>3100</v>
      </c>
      <c r="B191" s="507">
        <v>60.0</v>
      </c>
      <c r="C191" s="508"/>
      <c r="D191" s="508"/>
      <c r="E191" s="508"/>
      <c r="F191" s="508"/>
      <c r="G191" s="508"/>
      <c r="H191" s="508"/>
      <c r="I191" s="508"/>
      <c r="J191" s="508"/>
      <c r="K191" s="508"/>
      <c r="L191" s="508"/>
      <c r="M191" s="508"/>
      <c r="N191" s="508"/>
      <c r="O191" s="508"/>
      <c r="P191" s="508"/>
    </row>
    <row r="192">
      <c r="A192" s="506" t="s">
        <v>3101</v>
      </c>
      <c r="B192" s="507">
        <v>60.0</v>
      </c>
      <c r="C192" s="508"/>
      <c r="D192" s="508"/>
      <c r="E192" s="508"/>
      <c r="F192" s="508"/>
      <c r="G192" s="508"/>
      <c r="H192" s="508"/>
      <c r="I192" s="508"/>
      <c r="J192" s="508"/>
      <c r="K192" s="508"/>
      <c r="L192" s="508"/>
      <c r="M192" s="508"/>
      <c r="N192" s="508"/>
      <c r="O192" s="508"/>
      <c r="P192" s="508"/>
    </row>
    <row r="193">
      <c r="A193" s="506" t="s">
        <v>3102</v>
      </c>
      <c r="B193" s="507">
        <v>60.0</v>
      </c>
      <c r="C193" s="508"/>
      <c r="D193" s="508"/>
      <c r="E193" s="508"/>
      <c r="F193" s="508"/>
      <c r="G193" s="508"/>
      <c r="H193" s="508"/>
      <c r="I193" s="508"/>
      <c r="J193" s="508"/>
      <c r="K193" s="508"/>
      <c r="L193" s="508"/>
      <c r="M193" s="508"/>
      <c r="N193" s="508"/>
      <c r="O193" s="508"/>
      <c r="P193" s="508"/>
    </row>
    <row r="194">
      <c r="A194" s="506" t="s">
        <v>3103</v>
      </c>
      <c r="B194" s="507">
        <v>61.0</v>
      </c>
      <c r="C194" s="508"/>
      <c r="D194" s="508"/>
      <c r="E194" s="508"/>
      <c r="F194" s="508"/>
      <c r="G194" s="508"/>
      <c r="H194" s="508"/>
      <c r="I194" s="508"/>
      <c r="J194" s="508"/>
      <c r="K194" s="508"/>
      <c r="L194" s="508"/>
      <c r="M194" s="508"/>
      <c r="N194" s="508"/>
      <c r="O194" s="508"/>
      <c r="P194" s="508"/>
    </row>
    <row r="195">
      <c r="A195" s="506" t="s">
        <v>3104</v>
      </c>
      <c r="B195" s="507">
        <v>62.0</v>
      </c>
      <c r="C195" s="508"/>
      <c r="D195" s="508"/>
      <c r="E195" s="508"/>
      <c r="F195" s="508"/>
      <c r="G195" s="508"/>
      <c r="H195" s="508"/>
      <c r="I195" s="508"/>
      <c r="J195" s="508"/>
      <c r="K195" s="508"/>
      <c r="L195" s="508"/>
      <c r="M195" s="508"/>
      <c r="N195" s="508"/>
      <c r="O195" s="508"/>
      <c r="P195" s="508"/>
    </row>
    <row r="196">
      <c r="A196" s="506" t="s">
        <v>3105</v>
      </c>
      <c r="B196" s="507">
        <v>62.0</v>
      </c>
      <c r="C196" s="508"/>
      <c r="D196" s="508"/>
      <c r="E196" s="508"/>
      <c r="F196" s="508"/>
      <c r="G196" s="508"/>
      <c r="H196" s="508"/>
      <c r="I196" s="508"/>
      <c r="J196" s="508"/>
      <c r="K196" s="508"/>
      <c r="L196" s="508"/>
      <c r="M196" s="508"/>
      <c r="N196" s="508"/>
      <c r="O196" s="508"/>
      <c r="P196" s="508"/>
    </row>
    <row r="197">
      <c r="A197" s="506" t="s">
        <v>3106</v>
      </c>
      <c r="B197" s="507">
        <v>62.0</v>
      </c>
      <c r="C197" s="508"/>
      <c r="D197" s="508"/>
      <c r="E197" s="508"/>
      <c r="F197" s="508"/>
      <c r="G197" s="508"/>
      <c r="H197" s="508"/>
      <c r="I197" s="508"/>
      <c r="J197" s="508"/>
      <c r="K197" s="508"/>
      <c r="L197" s="508"/>
      <c r="M197" s="508"/>
      <c r="N197" s="508"/>
      <c r="O197" s="508"/>
      <c r="P197" s="508"/>
    </row>
    <row r="198">
      <c r="A198" s="506" t="s">
        <v>3107</v>
      </c>
      <c r="B198" s="507">
        <v>62.0</v>
      </c>
      <c r="C198" s="508"/>
      <c r="D198" s="508"/>
      <c r="E198" s="508"/>
      <c r="F198" s="508"/>
      <c r="G198" s="508"/>
      <c r="H198" s="508"/>
      <c r="I198" s="508"/>
      <c r="J198" s="508"/>
      <c r="K198" s="508"/>
      <c r="L198" s="508"/>
      <c r="M198" s="508"/>
      <c r="N198" s="508"/>
      <c r="O198" s="508"/>
      <c r="P198" s="508"/>
    </row>
    <row r="199">
      <c r="A199" s="506" t="s">
        <v>3023</v>
      </c>
      <c r="B199" s="507">
        <v>63.0</v>
      </c>
      <c r="C199" s="508"/>
      <c r="D199" s="508"/>
      <c r="E199" s="508"/>
      <c r="F199" s="508"/>
      <c r="G199" s="508"/>
      <c r="H199" s="508"/>
      <c r="I199" s="508"/>
      <c r="J199" s="508"/>
      <c r="K199" s="508"/>
      <c r="L199" s="508"/>
      <c r="M199" s="508"/>
      <c r="N199" s="508"/>
      <c r="O199" s="508"/>
      <c r="P199" s="508"/>
    </row>
    <row r="200">
      <c r="A200" s="506" t="s">
        <v>3108</v>
      </c>
      <c r="B200" s="507">
        <v>63.0</v>
      </c>
      <c r="C200" s="508"/>
      <c r="D200" s="508"/>
      <c r="E200" s="508"/>
      <c r="F200" s="508"/>
      <c r="G200" s="508"/>
      <c r="H200" s="508"/>
      <c r="I200" s="508"/>
      <c r="J200" s="508"/>
      <c r="K200" s="508"/>
      <c r="L200" s="508"/>
      <c r="M200" s="508"/>
      <c r="N200" s="508"/>
      <c r="O200" s="508"/>
      <c r="P200" s="508"/>
    </row>
    <row r="201">
      <c r="A201" s="506" t="s">
        <v>3109</v>
      </c>
      <c r="B201" s="507">
        <v>63.0</v>
      </c>
      <c r="C201" s="508"/>
      <c r="D201" s="508"/>
      <c r="E201" s="508"/>
      <c r="F201" s="508"/>
      <c r="G201" s="508"/>
      <c r="H201" s="508"/>
      <c r="I201" s="508"/>
      <c r="J201" s="508"/>
      <c r="K201" s="508"/>
      <c r="L201" s="508"/>
      <c r="M201" s="508"/>
      <c r="N201" s="508"/>
      <c r="O201" s="508"/>
      <c r="P201" s="508"/>
    </row>
    <row r="202">
      <c r="A202" s="506" t="s">
        <v>3110</v>
      </c>
      <c r="B202" s="507">
        <v>64.0</v>
      </c>
      <c r="C202" s="508"/>
      <c r="D202" s="508"/>
      <c r="E202" s="508"/>
      <c r="F202" s="508"/>
      <c r="G202" s="508"/>
      <c r="H202" s="508"/>
      <c r="I202" s="508"/>
      <c r="J202" s="508"/>
      <c r="K202" s="508"/>
      <c r="L202" s="508"/>
      <c r="M202" s="508"/>
      <c r="N202" s="508"/>
      <c r="O202" s="508"/>
      <c r="P202" s="508"/>
    </row>
    <row r="203">
      <c r="A203" s="506" t="s">
        <v>3111</v>
      </c>
      <c r="B203" s="507">
        <v>65.0</v>
      </c>
      <c r="C203" s="508"/>
      <c r="D203" s="508"/>
      <c r="E203" s="508"/>
      <c r="F203" s="508"/>
      <c r="G203" s="508"/>
      <c r="H203" s="508"/>
      <c r="I203" s="508"/>
      <c r="J203" s="508"/>
      <c r="K203" s="508"/>
      <c r="L203" s="508"/>
      <c r="M203" s="508"/>
      <c r="N203" s="508"/>
      <c r="O203" s="508"/>
      <c r="P203" s="508"/>
    </row>
    <row r="204">
      <c r="A204" s="506" t="s">
        <v>3112</v>
      </c>
      <c r="B204" s="507">
        <v>66.0</v>
      </c>
      <c r="C204" s="508"/>
      <c r="D204" s="508"/>
      <c r="E204" s="508"/>
      <c r="F204" s="508"/>
      <c r="G204" s="508"/>
      <c r="H204" s="508"/>
      <c r="I204" s="508"/>
      <c r="J204" s="508"/>
      <c r="K204" s="508"/>
      <c r="L204" s="508"/>
      <c r="M204" s="508"/>
      <c r="N204" s="508"/>
      <c r="O204" s="508"/>
      <c r="P204" s="508"/>
    </row>
    <row r="205">
      <c r="A205" s="506" t="s">
        <v>3113</v>
      </c>
      <c r="B205" s="507">
        <v>66.0</v>
      </c>
      <c r="C205" s="508"/>
      <c r="D205" s="508"/>
      <c r="E205" s="508"/>
      <c r="F205" s="508"/>
      <c r="G205" s="508"/>
      <c r="H205" s="508"/>
      <c r="I205" s="508"/>
      <c r="J205" s="508"/>
      <c r="K205" s="508"/>
      <c r="L205" s="508"/>
      <c r="M205" s="508"/>
      <c r="N205" s="508"/>
      <c r="O205" s="508"/>
      <c r="P205" s="508"/>
    </row>
    <row r="206">
      <c r="A206" s="506" t="s">
        <v>3114</v>
      </c>
      <c r="B206" s="507">
        <v>66.0</v>
      </c>
      <c r="C206" s="508"/>
      <c r="D206" s="508"/>
      <c r="E206" s="508"/>
      <c r="F206" s="508"/>
      <c r="G206" s="508"/>
      <c r="H206" s="508"/>
      <c r="I206" s="508"/>
      <c r="J206" s="508"/>
      <c r="K206" s="508"/>
      <c r="L206" s="508"/>
      <c r="M206" s="508"/>
      <c r="N206" s="508"/>
      <c r="O206" s="508"/>
      <c r="P206" s="508"/>
    </row>
    <row r="207">
      <c r="A207" s="506" t="s">
        <v>3115</v>
      </c>
      <c r="B207" s="507">
        <v>67.0</v>
      </c>
      <c r="C207" s="508"/>
      <c r="D207" s="508"/>
      <c r="E207" s="508"/>
      <c r="F207" s="508"/>
      <c r="G207" s="508"/>
      <c r="H207" s="508"/>
      <c r="I207" s="508"/>
      <c r="J207" s="508"/>
      <c r="K207" s="508"/>
      <c r="L207" s="508"/>
      <c r="M207" s="508"/>
      <c r="N207" s="508"/>
      <c r="O207" s="508"/>
      <c r="P207" s="508"/>
    </row>
    <row r="208">
      <c r="A208" s="506" t="s">
        <v>3116</v>
      </c>
      <c r="B208" s="507">
        <v>68.0</v>
      </c>
      <c r="C208" s="508"/>
      <c r="D208" s="508"/>
      <c r="E208" s="508"/>
      <c r="F208" s="508"/>
      <c r="G208" s="508"/>
      <c r="H208" s="508"/>
      <c r="I208" s="508"/>
      <c r="J208" s="508"/>
      <c r="K208" s="508"/>
      <c r="L208" s="508"/>
      <c r="M208" s="508"/>
      <c r="N208" s="508"/>
      <c r="O208" s="508"/>
      <c r="P208" s="508"/>
    </row>
    <row r="209">
      <c r="A209" s="506" t="s">
        <v>3117</v>
      </c>
      <c r="B209" s="507">
        <v>68.0</v>
      </c>
      <c r="C209" s="508"/>
      <c r="D209" s="508"/>
      <c r="E209" s="508"/>
      <c r="F209" s="508"/>
      <c r="G209" s="508"/>
      <c r="H209" s="508"/>
      <c r="I209" s="508"/>
      <c r="J209" s="508"/>
      <c r="K209" s="508"/>
      <c r="L209" s="508"/>
      <c r="M209" s="508"/>
      <c r="N209" s="508"/>
      <c r="O209" s="508"/>
      <c r="P209" s="508"/>
    </row>
    <row r="210">
      <c r="A210" s="509" t="s">
        <v>3118</v>
      </c>
      <c r="B210" s="507">
        <v>68.0</v>
      </c>
      <c r="C210" s="508"/>
      <c r="D210" s="508"/>
      <c r="E210" s="508"/>
      <c r="F210" s="508"/>
      <c r="G210" s="508"/>
      <c r="H210" s="508"/>
      <c r="I210" s="508"/>
      <c r="J210" s="508"/>
      <c r="K210" s="508"/>
      <c r="L210" s="508"/>
      <c r="M210" s="508"/>
      <c r="N210" s="508"/>
      <c r="O210" s="508"/>
      <c r="P210" s="508"/>
    </row>
    <row r="211">
      <c r="A211" s="506" t="s">
        <v>3119</v>
      </c>
      <c r="B211" s="507">
        <v>68.0</v>
      </c>
      <c r="C211" s="508"/>
      <c r="D211" s="508"/>
      <c r="E211" s="508"/>
      <c r="F211" s="508"/>
      <c r="G211" s="508"/>
      <c r="H211" s="508"/>
      <c r="I211" s="508"/>
      <c r="J211" s="508"/>
      <c r="K211" s="508"/>
      <c r="L211" s="508"/>
      <c r="M211" s="508"/>
      <c r="N211" s="508"/>
      <c r="O211" s="508"/>
      <c r="P211" s="508"/>
    </row>
    <row r="212">
      <c r="A212" s="506" t="s">
        <v>3120</v>
      </c>
      <c r="B212" s="507">
        <v>68.0</v>
      </c>
      <c r="C212" s="508"/>
      <c r="D212" s="508"/>
      <c r="E212" s="508"/>
      <c r="F212" s="508"/>
      <c r="G212" s="508"/>
      <c r="H212" s="508"/>
      <c r="I212" s="508"/>
      <c r="J212" s="508"/>
      <c r="K212" s="508"/>
      <c r="L212" s="508"/>
      <c r="M212" s="508"/>
      <c r="N212" s="508"/>
      <c r="O212" s="508"/>
      <c r="P212" s="508"/>
    </row>
    <row r="213">
      <c r="A213" s="506" t="s">
        <v>3121</v>
      </c>
      <c r="B213" s="507">
        <v>69.0</v>
      </c>
      <c r="C213" s="508"/>
      <c r="D213" s="508"/>
      <c r="E213" s="508"/>
      <c r="F213" s="508"/>
      <c r="G213" s="508"/>
      <c r="H213" s="508"/>
      <c r="I213" s="508"/>
      <c r="J213" s="508"/>
      <c r="K213" s="508"/>
      <c r="L213" s="508"/>
      <c r="M213" s="508"/>
      <c r="N213" s="508"/>
      <c r="O213" s="508"/>
      <c r="P213" s="508"/>
    </row>
    <row r="214">
      <c r="A214" s="506" t="s">
        <v>3122</v>
      </c>
      <c r="B214" s="507">
        <v>69.0</v>
      </c>
      <c r="C214" s="508"/>
      <c r="D214" s="508"/>
      <c r="E214" s="508"/>
      <c r="F214" s="508"/>
      <c r="G214" s="508"/>
      <c r="H214" s="508"/>
      <c r="I214" s="508"/>
      <c r="J214" s="508"/>
      <c r="K214" s="508"/>
      <c r="L214" s="508"/>
      <c r="M214" s="508"/>
      <c r="N214" s="508"/>
      <c r="O214" s="508"/>
      <c r="P214" s="508"/>
    </row>
    <row r="215">
      <c r="A215" s="506" t="s">
        <v>3123</v>
      </c>
      <c r="B215" s="507">
        <v>70.0</v>
      </c>
      <c r="C215" s="508"/>
      <c r="D215" s="508"/>
      <c r="E215" s="508"/>
      <c r="F215" s="508"/>
      <c r="G215" s="508"/>
      <c r="H215" s="508"/>
      <c r="I215" s="508"/>
      <c r="J215" s="508"/>
      <c r="K215" s="508"/>
      <c r="L215" s="508"/>
      <c r="M215" s="508"/>
      <c r="N215" s="508"/>
      <c r="O215" s="508"/>
      <c r="P215" s="508"/>
    </row>
    <row r="216">
      <c r="A216" s="506" t="s">
        <v>3124</v>
      </c>
      <c r="B216" s="507">
        <v>70.0</v>
      </c>
      <c r="C216" s="508"/>
      <c r="D216" s="508"/>
      <c r="E216" s="508"/>
      <c r="F216" s="508"/>
      <c r="G216" s="508"/>
      <c r="H216" s="508"/>
      <c r="I216" s="508"/>
      <c r="J216" s="508"/>
      <c r="K216" s="508"/>
      <c r="L216" s="508"/>
      <c r="M216" s="508"/>
      <c r="N216" s="508"/>
      <c r="O216" s="508"/>
      <c r="P216" s="508"/>
    </row>
    <row r="217">
      <c r="A217" s="506" t="s">
        <v>2965</v>
      </c>
      <c r="B217" s="507">
        <v>71.0</v>
      </c>
      <c r="C217" s="508"/>
      <c r="D217" s="508"/>
      <c r="E217" s="508"/>
      <c r="F217" s="508"/>
      <c r="G217" s="508"/>
      <c r="H217" s="508"/>
      <c r="I217" s="508"/>
      <c r="J217" s="508"/>
      <c r="K217" s="508"/>
      <c r="L217" s="508"/>
      <c r="M217" s="508"/>
      <c r="N217" s="508"/>
      <c r="O217" s="508"/>
      <c r="P217" s="508"/>
    </row>
    <row r="218">
      <c r="A218" s="506" t="s">
        <v>3125</v>
      </c>
      <c r="B218" s="507">
        <v>71.0</v>
      </c>
      <c r="C218" s="508"/>
      <c r="D218" s="508"/>
      <c r="E218" s="508"/>
      <c r="F218" s="508"/>
      <c r="G218" s="508"/>
      <c r="H218" s="508"/>
      <c r="I218" s="508"/>
      <c r="J218" s="508"/>
      <c r="K218" s="508"/>
      <c r="L218" s="508"/>
      <c r="M218" s="508"/>
      <c r="N218" s="508"/>
      <c r="O218" s="508"/>
      <c r="P218" s="508"/>
    </row>
    <row r="219">
      <c r="A219" s="506" t="s">
        <v>3126</v>
      </c>
      <c r="B219" s="507">
        <v>71.0</v>
      </c>
      <c r="C219" s="508"/>
      <c r="D219" s="508"/>
      <c r="E219" s="508"/>
      <c r="F219" s="508"/>
      <c r="G219" s="508"/>
      <c r="H219" s="508"/>
      <c r="I219" s="508"/>
      <c r="J219" s="508"/>
      <c r="K219" s="508"/>
      <c r="L219" s="508"/>
      <c r="M219" s="508"/>
      <c r="N219" s="508"/>
      <c r="O219" s="508"/>
      <c r="P219" s="508"/>
    </row>
    <row r="220">
      <c r="A220" s="506" t="s">
        <v>3127</v>
      </c>
      <c r="B220" s="507">
        <v>71.0</v>
      </c>
      <c r="C220" s="508"/>
      <c r="D220" s="508"/>
      <c r="E220" s="508"/>
      <c r="F220" s="508"/>
      <c r="G220" s="508"/>
      <c r="H220" s="508"/>
      <c r="I220" s="508"/>
      <c r="J220" s="508"/>
      <c r="K220" s="508"/>
      <c r="L220" s="508"/>
      <c r="M220" s="508"/>
      <c r="N220" s="508"/>
      <c r="O220" s="508"/>
      <c r="P220" s="508"/>
    </row>
    <row r="221">
      <c r="A221" s="506" t="s">
        <v>2965</v>
      </c>
      <c r="B221" s="507">
        <v>72.0</v>
      </c>
      <c r="C221" s="508"/>
      <c r="D221" s="508"/>
      <c r="E221" s="508"/>
      <c r="F221" s="508"/>
      <c r="G221" s="508"/>
      <c r="H221" s="508"/>
      <c r="I221" s="508"/>
      <c r="J221" s="508"/>
      <c r="K221" s="508"/>
      <c r="L221" s="508"/>
      <c r="M221" s="508"/>
      <c r="N221" s="508"/>
      <c r="O221" s="508"/>
      <c r="P221" s="508"/>
    </row>
    <row r="222">
      <c r="A222" s="506" t="s">
        <v>3128</v>
      </c>
      <c r="B222" s="507">
        <v>72.0</v>
      </c>
      <c r="C222" s="508"/>
      <c r="D222" s="508"/>
      <c r="E222" s="508"/>
      <c r="F222" s="508"/>
      <c r="G222" s="508"/>
      <c r="H222" s="508"/>
      <c r="I222" s="508"/>
      <c r="J222" s="508"/>
      <c r="K222" s="508"/>
      <c r="L222" s="508"/>
      <c r="M222" s="508"/>
      <c r="N222" s="508"/>
      <c r="O222" s="508"/>
      <c r="P222" s="508"/>
    </row>
    <row r="223">
      <c r="A223" s="506" t="s">
        <v>3129</v>
      </c>
      <c r="B223" s="507">
        <v>72.0</v>
      </c>
      <c r="C223" s="508"/>
      <c r="D223" s="508"/>
      <c r="E223" s="508"/>
      <c r="F223" s="508"/>
      <c r="G223" s="508"/>
      <c r="H223" s="508"/>
      <c r="I223" s="508"/>
      <c r="J223" s="508"/>
      <c r="K223" s="508"/>
      <c r="L223" s="508"/>
      <c r="M223" s="508"/>
      <c r="N223" s="508"/>
      <c r="O223" s="508"/>
      <c r="P223" s="508"/>
    </row>
    <row r="224">
      <c r="A224" s="506" t="s">
        <v>3130</v>
      </c>
      <c r="B224" s="507">
        <v>72.0</v>
      </c>
      <c r="C224" s="508"/>
      <c r="D224" s="508"/>
      <c r="E224" s="508"/>
      <c r="F224" s="508"/>
      <c r="G224" s="508"/>
      <c r="H224" s="508"/>
      <c r="I224" s="508"/>
      <c r="J224" s="508"/>
      <c r="K224" s="508"/>
      <c r="L224" s="508"/>
      <c r="M224" s="508"/>
      <c r="N224" s="508"/>
      <c r="O224" s="508"/>
      <c r="P224" s="508"/>
    </row>
    <row r="225">
      <c r="A225" s="506" t="s">
        <v>3131</v>
      </c>
      <c r="B225" s="507">
        <v>72.0</v>
      </c>
      <c r="C225" s="508"/>
      <c r="D225" s="508"/>
      <c r="E225" s="508"/>
      <c r="F225" s="508"/>
      <c r="G225" s="508"/>
      <c r="H225" s="508"/>
      <c r="I225" s="508"/>
      <c r="J225" s="508"/>
      <c r="K225" s="508"/>
      <c r="L225" s="508"/>
      <c r="M225" s="508"/>
      <c r="N225" s="508"/>
      <c r="O225" s="508"/>
      <c r="P225" s="508"/>
    </row>
    <row r="226">
      <c r="A226" s="506" t="s">
        <v>3132</v>
      </c>
      <c r="B226" s="507">
        <v>72.0</v>
      </c>
      <c r="C226" s="508"/>
      <c r="D226" s="508"/>
      <c r="E226" s="508"/>
      <c r="F226" s="508"/>
      <c r="G226" s="508"/>
      <c r="H226" s="508"/>
      <c r="I226" s="508"/>
      <c r="J226" s="508"/>
      <c r="K226" s="508"/>
      <c r="L226" s="508"/>
      <c r="M226" s="508"/>
      <c r="N226" s="508"/>
      <c r="O226" s="508"/>
      <c r="P226" s="508"/>
    </row>
    <row r="227">
      <c r="A227" s="506" t="s">
        <v>3133</v>
      </c>
      <c r="B227" s="507">
        <v>72.0</v>
      </c>
      <c r="C227" s="508"/>
      <c r="D227" s="508"/>
      <c r="E227" s="508"/>
      <c r="F227" s="508"/>
      <c r="G227" s="508"/>
      <c r="H227" s="508"/>
      <c r="I227" s="508"/>
      <c r="J227" s="508"/>
      <c r="K227" s="508"/>
      <c r="L227" s="508"/>
      <c r="M227" s="508"/>
      <c r="N227" s="508"/>
      <c r="O227" s="508"/>
      <c r="P227" s="508"/>
    </row>
    <row r="228">
      <c r="A228" s="506" t="s">
        <v>3134</v>
      </c>
      <c r="B228" s="507">
        <v>72.0</v>
      </c>
      <c r="C228" s="508"/>
      <c r="D228" s="508"/>
      <c r="E228" s="508"/>
      <c r="F228" s="508"/>
      <c r="G228" s="508"/>
      <c r="H228" s="508"/>
      <c r="I228" s="508"/>
      <c r="J228" s="508"/>
      <c r="K228" s="508"/>
      <c r="L228" s="508"/>
      <c r="M228" s="508"/>
      <c r="N228" s="508"/>
      <c r="O228" s="508"/>
      <c r="P228" s="508"/>
    </row>
    <row r="229">
      <c r="A229" s="506" t="s">
        <v>3135</v>
      </c>
      <c r="B229" s="507">
        <v>73.0</v>
      </c>
      <c r="C229" s="508"/>
      <c r="D229" s="508"/>
      <c r="E229" s="508"/>
      <c r="F229" s="508"/>
      <c r="G229" s="508"/>
      <c r="H229" s="508"/>
      <c r="I229" s="508"/>
      <c r="J229" s="508"/>
      <c r="K229" s="508"/>
      <c r="L229" s="508"/>
      <c r="M229" s="508"/>
      <c r="N229" s="508"/>
      <c r="O229" s="508"/>
      <c r="P229" s="508"/>
    </row>
    <row r="230">
      <c r="A230" s="506" t="s">
        <v>3136</v>
      </c>
      <c r="B230" s="507">
        <v>73.0</v>
      </c>
      <c r="C230" s="508"/>
      <c r="D230" s="508"/>
      <c r="E230" s="508"/>
      <c r="F230" s="508"/>
      <c r="G230" s="508"/>
      <c r="H230" s="508"/>
      <c r="I230" s="508"/>
      <c r="J230" s="508"/>
      <c r="K230" s="508"/>
      <c r="L230" s="508"/>
      <c r="M230" s="508"/>
      <c r="N230" s="508"/>
      <c r="O230" s="508"/>
      <c r="P230" s="508"/>
    </row>
    <row r="231">
      <c r="A231" s="506" t="s">
        <v>3137</v>
      </c>
      <c r="B231" s="507">
        <v>73.0</v>
      </c>
      <c r="C231" s="508"/>
      <c r="D231" s="508"/>
      <c r="E231" s="508"/>
      <c r="F231" s="508"/>
      <c r="G231" s="508"/>
      <c r="H231" s="508"/>
      <c r="I231" s="508"/>
      <c r="J231" s="508"/>
      <c r="K231" s="508"/>
      <c r="L231" s="508"/>
      <c r="M231" s="508"/>
      <c r="N231" s="508"/>
      <c r="O231" s="508"/>
      <c r="P231" s="508"/>
    </row>
    <row r="232">
      <c r="A232" s="506" t="s">
        <v>3138</v>
      </c>
      <c r="B232" s="507">
        <v>73.0</v>
      </c>
      <c r="C232" s="508"/>
      <c r="D232" s="508"/>
      <c r="E232" s="508"/>
      <c r="F232" s="508"/>
      <c r="G232" s="508"/>
      <c r="H232" s="508"/>
      <c r="I232" s="508"/>
      <c r="J232" s="508"/>
      <c r="K232" s="508"/>
      <c r="L232" s="508"/>
      <c r="M232" s="508"/>
      <c r="N232" s="508"/>
      <c r="O232" s="508"/>
      <c r="P232" s="508"/>
    </row>
    <row r="233">
      <c r="A233" s="506" t="s">
        <v>3139</v>
      </c>
      <c r="B233" s="507">
        <v>73.0</v>
      </c>
      <c r="C233" s="508"/>
      <c r="D233" s="508"/>
      <c r="E233" s="508"/>
      <c r="F233" s="508"/>
      <c r="G233" s="508"/>
      <c r="H233" s="508"/>
      <c r="I233" s="508"/>
      <c r="J233" s="508"/>
      <c r="K233" s="508"/>
      <c r="L233" s="508"/>
      <c r="M233" s="508"/>
      <c r="N233" s="508"/>
      <c r="O233" s="508"/>
      <c r="P233" s="508"/>
    </row>
    <row r="234">
      <c r="A234" s="506" t="s">
        <v>3140</v>
      </c>
      <c r="B234" s="507">
        <v>73.0</v>
      </c>
      <c r="C234" s="508"/>
      <c r="D234" s="508"/>
      <c r="E234" s="508"/>
      <c r="F234" s="508"/>
      <c r="G234" s="508"/>
      <c r="H234" s="508"/>
      <c r="I234" s="508"/>
      <c r="J234" s="508"/>
      <c r="K234" s="508"/>
      <c r="L234" s="508"/>
      <c r="M234" s="508"/>
      <c r="N234" s="508"/>
      <c r="O234" s="508"/>
      <c r="P234" s="508"/>
    </row>
    <row r="235">
      <c r="A235" s="506" t="s">
        <v>3141</v>
      </c>
      <c r="B235" s="507">
        <v>74.0</v>
      </c>
      <c r="C235" s="508"/>
      <c r="D235" s="508"/>
      <c r="E235" s="508"/>
      <c r="F235" s="508"/>
      <c r="G235" s="508"/>
      <c r="H235" s="508"/>
      <c r="I235" s="508"/>
      <c r="J235" s="508"/>
      <c r="K235" s="508"/>
      <c r="L235" s="508"/>
      <c r="M235" s="508"/>
      <c r="N235" s="508"/>
      <c r="O235" s="508"/>
      <c r="P235" s="508"/>
    </row>
    <row r="236">
      <c r="A236" s="506" t="s">
        <v>3142</v>
      </c>
      <c r="B236" s="507">
        <v>74.0</v>
      </c>
      <c r="C236" s="508"/>
      <c r="D236" s="508"/>
      <c r="E236" s="508"/>
      <c r="F236" s="508"/>
      <c r="G236" s="508"/>
      <c r="H236" s="508"/>
      <c r="I236" s="508"/>
      <c r="J236" s="508"/>
      <c r="K236" s="508"/>
      <c r="L236" s="508"/>
      <c r="M236" s="508"/>
      <c r="N236" s="508"/>
      <c r="O236" s="508"/>
      <c r="P236" s="508"/>
    </row>
    <row r="237">
      <c r="A237" s="506" t="s">
        <v>3143</v>
      </c>
      <c r="B237" s="507">
        <v>75.0</v>
      </c>
      <c r="C237" s="508"/>
      <c r="D237" s="508"/>
      <c r="E237" s="508"/>
      <c r="F237" s="508"/>
      <c r="G237" s="508"/>
      <c r="H237" s="508"/>
      <c r="I237" s="508"/>
      <c r="J237" s="508"/>
      <c r="K237" s="508"/>
      <c r="L237" s="508"/>
      <c r="M237" s="508"/>
      <c r="N237" s="508"/>
      <c r="O237" s="508"/>
      <c r="P237" s="508"/>
    </row>
    <row r="238">
      <c r="A238" s="506" t="s">
        <v>3144</v>
      </c>
      <c r="B238" s="507">
        <v>75.0</v>
      </c>
      <c r="C238" s="508"/>
      <c r="D238" s="508"/>
      <c r="E238" s="508"/>
      <c r="F238" s="508"/>
      <c r="G238" s="508"/>
      <c r="H238" s="508"/>
      <c r="I238" s="508"/>
      <c r="J238" s="508"/>
      <c r="K238" s="508"/>
      <c r="L238" s="508"/>
      <c r="M238" s="508"/>
      <c r="N238" s="508"/>
      <c r="O238" s="508"/>
      <c r="P238" s="508"/>
    </row>
    <row r="239">
      <c r="A239" s="506" t="s">
        <v>3145</v>
      </c>
      <c r="B239" s="507">
        <v>76.0</v>
      </c>
      <c r="C239" s="508"/>
      <c r="D239" s="508"/>
      <c r="E239" s="508"/>
      <c r="F239" s="508"/>
      <c r="G239" s="508"/>
      <c r="H239" s="508"/>
      <c r="I239" s="508"/>
      <c r="J239" s="508"/>
      <c r="K239" s="508"/>
      <c r="L239" s="508"/>
      <c r="M239" s="508"/>
      <c r="N239" s="508"/>
      <c r="O239" s="508"/>
      <c r="P239" s="508"/>
    </row>
    <row r="240">
      <c r="A240" s="506" t="s">
        <v>3146</v>
      </c>
      <c r="B240" s="507">
        <v>76.0</v>
      </c>
      <c r="C240" s="508"/>
      <c r="D240" s="508"/>
      <c r="E240" s="508"/>
      <c r="F240" s="508"/>
      <c r="G240" s="508"/>
      <c r="H240" s="508"/>
      <c r="I240" s="508"/>
      <c r="J240" s="508"/>
      <c r="K240" s="508"/>
      <c r="L240" s="508"/>
      <c r="M240" s="508"/>
      <c r="N240" s="508"/>
      <c r="O240" s="508"/>
      <c r="P240" s="508"/>
    </row>
    <row r="241">
      <c r="A241" s="509" t="s">
        <v>3147</v>
      </c>
      <c r="B241" s="507">
        <v>76.0</v>
      </c>
      <c r="C241" s="508"/>
      <c r="D241" s="508"/>
      <c r="E241" s="508"/>
      <c r="F241" s="508"/>
      <c r="G241" s="508"/>
      <c r="H241" s="508"/>
      <c r="I241" s="508"/>
      <c r="J241" s="508"/>
      <c r="K241" s="508"/>
      <c r="L241" s="508"/>
      <c r="M241" s="508"/>
      <c r="N241" s="508"/>
      <c r="O241" s="508"/>
      <c r="P241" s="508"/>
    </row>
    <row r="242">
      <c r="A242" s="506" t="s">
        <v>3148</v>
      </c>
      <c r="B242" s="507">
        <v>76.0</v>
      </c>
      <c r="C242" s="508"/>
      <c r="D242" s="508"/>
      <c r="E242" s="508"/>
      <c r="F242" s="508"/>
      <c r="G242" s="508"/>
      <c r="H242" s="508"/>
      <c r="I242" s="508"/>
      <c r="J242" s="508"/>
      <c r="K242" s="508"/>
      <c r="L242" s="508"/>
      <c r="M242" s="508"/>
      <c r="N242" s="508"/>
      <c r="O242" s="508"/>
      <c r="P242" s="508"/>
    </row>
    <row r="243">
      <c r="A243" s="506" t="s">
        <v>3121</v>
      </c>
      <c r="B243" s="507">
        <v>77.0</v>
      </c>
      <c r="C243" s="508"/>
      <c r="D243" s="508"/>
      <c r="E243" s="508"/>
      <c r="F243" s="508"/>
      <c r="G243" s="508"/>
      <c r="H243" s="508"/>
      <c r="I243" s="508"/>
      <c r="J243" s="508"/>
      <c r="K243" s="508"/>
      <c r="L243" s="508"/>
      <c r="M243" s="508"/>
      <c r="N243" s="508"/>
      <c r="O243" s="508"/>
      <c r="P243" s="508"/>
    </row>
    <row r="244">
      <c r="A244" s="506" t="s">
        <v>3149</v>
      </c>
      <c r="B244" s="507">
        <v>77.0</v>
      </c>
      <c r="C244" s="508"/>
      <c r="D244" s="508"/>
      <c r="E244" s="508"/>
      <c r="F244" s="508"/>
      <c r="G244" s="508"/>
      <c r="H244" s="508"/>
      <c r="I244" s="508"/>
      <c r="J244" s="508"/>
      <c r="K244" s="508"/>
      <c r="L244" s="508"/>
      <c r="M244" s="508"/>
      <c r="N244" s="508"/>
      <c r="O244" s="508"/>
      <c r="P244" s="508"/>
    </row>
    <row r="245">
      <c r="A245" s="506" t="s">
        <v>3150</v>
      </c>
      <c r="B245" s="507">
        <v>77.0</v>
      </c>
      <c r="C245" s="508"/>
      <c r="D245" s="508"/>
      <c r="E245" s="508"/>
      <c r="F245" s="508"/>
      <c r="G245" s="508"/>
      <c r="H245" s="508"/>
      <c r="I245" s="508"/>
      <c r="J245" s="508"/>
      <c r="K245" s="508"/>
      <c r="L245" s="508"/>
      <c r="M245" s="508"/>
      <c r="N245" s="508"/>
      <c r="O245" s="508"/>
      <c r="P245" s="508"/>
    </row>
  </sheetData>
  <autoFilter ref="$A$1:$B$245"/>
  <hyperlinks>
    <hyperlink r:id="rId1" ref="A126"/>
    <hyperlink r:id="rId2" ref="A210"/>
    <hyperlink r:id="rId3" ref="A241"/>
  </hyperlinks>
  <drawing r:id="rId4"/>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4.43"/>
    <col customWidth="1" min="2" max="5" width="25.86"/>
    <col customWidth="1" min="6" max="6" width="21.29"/>
  </cols>
  <sheetData>
    <row r="1" ht="22.5" customHeight="1">
      <c r="A1" s="167" t="s">
        <v>180</v>
      </c>
      <c r="B1" s="167" t="s">
        <v>2798</v>
      </c>
      <c r="C1" s="167" t="s">
        <v>3151</v>
      </c>
      <c r="D1" s="167" t="s">
        <v>3152</v>
      </c>
      <c r="E1" s="167" t="s">
        <v>3153</v>
      </c>
      <c r="F1" s="168" t="s">
        <v>3154</v>
      </c>
      <c r="G1" s="510" t="s">
        <v>407</v>
      </c>
    </row>
    <row r="2" ht="22.5" customHeight="1">
      <c r="A2" s="170">
        <f t="shared" ref="A2:A15" si="1">row()-1</f>
        <v>1</v>
      </c>
      <c r="B2" s="170" t="s">
        <v>3155</v>
      </c>
      <c r="C2" s="169"/>
      <c r="D2" s="169"/>
      <c r="E2" s="169"/>
      <c r="F2" s="188"/>
      <c r="G2" s="188"/>
    </row>
    <row r="3" ht="22.5" customHeight="1">
      <c r="A3" s="169">
        <f t="shared" si="1"/>
        <v>2</v>
      </c>
      <c r="B3" s="170" t="s">
        <v>3156</v>
      </c>
      <c r="C3" s="169"/>
      <c r="D3" s="169"/>
      <c r="E3" s="169"/>
      <c r="F3" s="188"/>
      <c r="G3" s="170" t="s">
        <v>2870</v>
      </c>
    </row>
    <row r="4" ht="22.5" customHeight="1">
      <c r="A4" s="169">
        <f t="shared" si="1"/>
        <v>3</v>
      </c>
      <c r="B4" s="170" t="s">
        <v>3157</v>
      </c>
      <c r="C4" s="169"/>
      <c r="D4" s="169"/>
      <c r="E4" s="169"/>
      <c r="F4" s="188"/>
      <c r="G4" s="170" t="s">
        <v>2870</v>
      </c>
    </row>
    <row r="5" ht="22.5" customHeight="1">
      <c r="A5" s="169">
        <f t="shared" si="1"/>
        <v>4</v>
      </c>
      <c r="B5" s="170" t="s">
        <v>3158</v>
      </c>
      <c r="C5" s="169"/>
      <c r="D5" s="169"/>
      <c r="E5" s="169"/>
      <c r="F5" s="188"/>
      <c r="G5" s="170" t="s">
        <v>2870</v>
      </c>
    </row>
    <row r="6" ht="22.5" customHeight="1">
      <c r="A6" s="169">
        <f t="shared" si="1"/>
        <v>5</v>
      </c>
      <c r="B6" s="169"/>
      <c r="C6" s="169"/>
      <c r="D6" s="169"/>
      <c r="E6" s="169"/>
      <c r="F6" s="188"/>
      <c r="G6" s="188"/>
    </row>
    <row r="7" ht="22.5" customHeight="1">
      <c r="A7" s="169">
        <f t="shared" si="1"/>
        <v>6</v>
      </c>
      <c r="B7" s="170" t="s">
        <v>3159</v>
      </c>
      <c r="C7" s="169"/>
      <c r="D7" s="169"/>
      <c r="E7" s="169"/>
      <c r="F7" s="188"/>
      <c r="G7" s="188"/>
    </row>
    <row r="8" ht="22.5" customHeight="1">
      <c r="A8" s="169">
        <f t="shared" si="1"/>
        <v>7</v>
      </c>
      <c r="B8" s="170" t="s">
        <v>3160</v>
      </c>
      <c r="C8" s="169"/>
      <c r="D8" s="169"/>
      <c r="E8" s="169"/>
      <c r="F8" s="188"/>
      <c r="G8" s="170" t="s">
        <v>2870</v>
      </c>
    </row>
    <row r="9" ht="22.5" customHeight="1">
      <c r="A9" s="169">
        <f t="shared" si="1"/>
        <v>8</v>
      </c>
      <c r="B9" s="169"/>
      <c r="C9" s="169"/>
      <c r="D9" s="169"/>
      <c r="E9" s="169"/>
      <c r="F9" s="188"/>
      <c r="G9" s="188"/>
    </row>
    <row r="10" ht="22.5" customHeight="1">
      <c r="A10" s="169">
        <f t="shared" si="1"/>
        <v>9</v>
      </c>
      <c r="B10" s="169"/>
      <c r="C10" s="169"/>
      <c r="D10" s="169"/>
      <c r="E10" s="169"/>
      <c r="F10" s="188"/>
      <c r="G10" s="188"/>
    </row>
    <row r="11" ht="22.5" customHeight="1">
      <c r="A11" s="169">
        <f t="shared" si="1"/>
        <v>10</v>
      </c>
      <c r="B11" s="169"/>
      <c r="C11" s="169"/>
      <c r="D11" s="169"/>
      <c r="E11" s="169"/>
      <c r="F11" s="188"/>
      <c r="G11" s="188"/>
    </row>
    <row r="12" ht="22.5" customHeight="1">
      <c r="A12" s="169">
        <f t="shared" si="1"/>
        <v>11</v>
      </c>
      <c r="B12" s="169"/>
      <c r="C12" s="169"/>
      <c r="D12" s="169"/>
      <c r="E12" s="169"/>
      <c r="F12" s="188"/>
      <c r="G12" s="188"/>
    </row>
    <row r="13" ht="22.5" customHeight="1">
      <c r="A13" s="169">
        <f t="shared" si="1"/>
        <v>12</v>
      </c>
      <c r="B13" s="169"/>
      <c r="C13" s="169"/>
      <c r="D13" s="169"/>
      <c r="E13" s="169"/>
      <c r="F13" s="188"/>
      <c r="G13" s="188"/>
    </row>
    <row r="14" ht="22.5" customHeight="1">
      <c r="A14" s="169">
        <f t="shared" si="1"/>
        <v>13</v>
      </c>
      <c r="B14" s="169"/>
      <c r="C14" s="169"/>
      <c r="D14" s="169"/>
      <c r="E14" s="169"/>
      <c r="F14" s="188"/>
      <c r="G14" s="188"/>
    </row>
    <row r="15" ht="22.5" customHeight="1">
      <c r="A15" s="169">
        <f t="shared" si="1"/>
        <v>14</v>
      </c>
      <c r="B15" s="169"/>
      <c r="C15" s="169"/>
      <c r="D15" s="169"/>
      <c r="E15" s="169"/>
      <c r="F15" s="188"/>
      <c r="G15" s="188"/>
    </row>
  </sheetData>
  <drawing r:id="rId1"/>
  <tableParts count="1">
    <tablePart r:id="rId3"/>
  </tableParts>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75"/>
  <cols>
    <col customWidth="1" min="1" max="6" width="13.43"/>
    <col customWidth="1" min="7" max="26" width="11.0"/>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1.05277777777778" footer="0.0" header="0.0" left="0.7875" right="0.7875" top="1.05277777777778"/>
  <pageSetup paperSize="9" orientation="portrait"/>
  <headerFooter>
    <oddHeader>&amp;C&amp;A</oddHeader>
    <oddFooter>&amp;CPage &amp;P</oddFooter>
  </headerFooter>
  <drawing r:id="rId1"/>
</worksheet>
</file>